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IZVAJANJE VZD DEL\6. JAVNA NAROČILA – 2021\2021\3. IZVAJALCI\0 OBJAVLJENI RAZPISI\5. JN (sklop 4, 8a in 8b, 9 a in b)\"/>
    </mc:Choice>
  </mc:AlternateContent>
  <bookViews>
    <workbookView xWindow="0" yWindow="0" windowWidth="28800" windowHeight="10935" tabRatio="918"/>
  </bookViews>
  <sheets>
    <sheet name="REKAPITULACIJA" sheetId="1" r:id="rId1"/>
    <sheet name="BAZA PODATKOV" sheetId="74" r:id="rId2"/>
    <sheet name="1" sheetId="2" r:id="rId3"/>
    <sheet name="2" sheetId="3" r:id="rId4"/>
    <sheet name="3" sheetId="4" r:id="rId5"/>
    <sheet name="4" sheetId="5" r:id="rId6"/>
    <sheet name="5" sheetId="6" r:id="rId7"/>
    <sheet name="6" sheetId="7" r:id="rId8"/>
    <sheet name="7" sheetId="8" r:id="rId9"/>
    <sheet name="8" sheetId="9" r:id="rId10"/>
    <sheet name="9" sheetId="10" r:id="rId11"/>
    <sheet name="10" sheetId="11" r:id="rId12"/>
    <sheet name="11" sheetId="12" r:id="rId13"/>
    <sheet name="12" sheetId="13" r:id="rId14"/>
    <sheet name="13" sheetId="14" r:id="rId15"/>
    <sheet name="14" sheetId="15" r:id="rId16"/>
    <sheet name="15" sheetId="16" r:id="rId17"/>
    <sheet name="16" sheetId="17" r:id="rId18"/>
    <sheet name="17" sheetId="18" r:id="rId19"/>
    <sheet name="18" sheetId="19" r:id="rId20"/>
    <sheet name="19" sheetId="20" r:id="rId21"/>
    <sheet name="20" sheetId="21" r:id="rId22"/>
    <sheet name="21" sheetId="22" r:id="rId23"/>
    <sheet name="22" sheetId="23" r:id="rId24"/>
    <sheet name="23" sheetId="24" r:id="rId25"/>
    <sheet name="24" sheetId="25" r:id="rId26"/>
    <sheet name="25" sheetId="26" r:id="rId27"/>
    <sheet name="26" sheetId="27" r:id="rId28"/>
    <sheet name="27" sheetId="28" r:id="rId29"/>
    <sheet name="28" sheetId="29" r:id="rId30"/>
    <sheet name="29" sheetId="30" r:id="rId31"/>
    <sheet name="30" sheetId="31" r:id="rId32"/>
    <sheet name="31" sheetId="32" r:id="rId33"/>
    <sheet name="32" sheetId="33" r:id="rId34"/>
    <sheet name="33" sheetId="34" r:id="rId35"/>
    <sheet name="34" sheetId="35" r:id="rId36"/>
    <sheet name="35" sheetId="36" r:id="rId37"/>
    <sheet name="36" sheetId="37" r:id="rId38"/>
    <sheet name="37" sheetId="38" r:id="rId39"/>
    <sheet name="38" sheetId="39" r:id="rId40"/>
    <sheet name="39" sheetId="40" r:id="rId41"/>
    <sheet name="40" sheetId="41" r:id="rId42"/>
    <sheet name="41" sheetId="42" r:id="rId43"/>
    <sheet name="42" sheetId="43" r:id="rId44"/>
    <sheet name="43" sheetId="44" r:id="rId45"/>
    <sheet name="44" sheetId="45" r:id="rId46"/>
    <sheet name="45" sheetId="46" r:id="rId47"/>
    <sheet name="46" sheetId="47" r:id="rId48"/>
    <sheet name="47" sheetId="48" r:id="rId49"/>
    <sheet name="51" sheetId="52" r:id="rId50"/>
    <sheet name="52" sheetId="53" r:id="rId51"/>
    <sheet name="53" sheetId="54" r:id="rId52"/>
    <sheet name="54" sheetId="55" r:id="rId53"/>
    <sheet name="55" sheetId="56" r:id="rId54"/>
    <sheet name="56" sheetId="57" r:id="rId55"/>
    <sheet name="57" sheetId="58" r:id="rId56"/>
    <sheet name="58" sheetId="59" r:id="rId57"/>
    <sheet name="59" sheetId="60" r:id="rId58"/>
    <sheet name="60" sheetId="61" r:id="rId59"/>
    <sheet name="61" sheetId="62" r:id="rId60"/>
    <sheet name="62" sheetId="63" r:id="rId61"/>
    <sheet name="63" sheetId="64" r:id="rId62"/>
    <sheet name="64" sheetId="65" r:id="rId63"/>
    <sheet name="65" sheetId="66" r:id="rId64"/>
    <sheet name="66" sheetId="67" r:id="rId65"/>
    <sheet name="67" sheetId="68" r:id="rId66"/>
    <sheet name="68" sheetId="69" r:id="rId67"/>
    <sheet name="69" sheetId="70" r:id="rId68"/>
    <sheet name="70" sheetId="71" r:id="rId69"/>
    <sheet name="71" sheetId="72" r:id="rId70"/>
    <sheet name="72" sheetId="75" r:id="rId71"/>
    <sheet name="73" sheetId="76" r:id="rId72"/>
    <sheet name="83" sheetId="77" r:id="rId73"/>
    <sheet name="91" sheetId="79" r:id="rId74"/>
    <sheet name="103" sheetId="80" r:id="rId75"/>
    <sheet name="List1" sheetId="100" r:id="rId76"/>
  </sheets>
  <externalReferences>
    <externalReference r:id="rId77"/>
  </externalReferences>
  <definedNames>
    <definedName name="baza">'BAZA PODATKOV'!$A$2:$U$73</definedName>
    <definedName name="Excel_BuiltIn_Print_Area" localSheetId="2">'1'!$A$1:$I$174</definedName>
    <definedName name="Excel_BuiltIn_Print_Area" localSheetId="11">'10'!$A$1:$I$174</definedName>
    <definedName name="Excel_BuiltIn_Print_Area" localSheetId="12">'11'!$A$1:$I$174</definedName>
    <definedName name="Excel_BuiltIn_Print_Area" localSheetId="13">'12'!$A$1:$I$174</definedName>
    <definedName name="Excel_BuiltIn_Print_Area" localSheetId="14">'13'!$A$1:$I$174</definedName>
    <definedName name="Excel_BuiltIn_Print_Area" localSheetId="15">'14'!$A$1:$I$183</definedName>
    <definedName name="Excel_BuiltIn_Print_Area" localSheetId="16">'15'!$A$1:$I$174</definedName>
    <definedName name="Excel_BuiltIn_Print_Area" localSheetId="17">'16'!$A$1:$I$174</definedName>
    <definedName name="Excel_BuiltIn_Print_Area" localSheetId="18">'17'!$A$1:$I$174</definedName>
    <definedName name="Excel_BuiltIn_Print_Area" localSheetId="19">'18'!$A$1:$I$174</definedName>
    <definedName name="Excel_BuiltIn_Print_Area" localSheetId="20">'19'!$A$1:$I$174</definedName>
    <definedName name="Excel_BuiltIn_Print_Area" localSheetId="3">'2'!$A$1:$I$176</definedName>
    <definedName name="Excel_BuiltIn_Print_Area" localSheetId="21">'20'!$A$1:$I$174</definedName>
    <definedName name="Excel_BuiltIn_Print_Area" localSheetId="22">'21'!$A$1:$I$174</definedName>
    <definedName name="Excel_BuiltIn_Print_Area" localSheetId="23">'22'!$A$1:$I$174</definedName>
    <definedName name="Excel_BuiltIn_Print_Area" localSheetId="24">'23'!$A$1:$I$174</definedName>
    <definedName name="Excel_BuiltIn_Print_Area" localSheetId="25">'24'!$A$1:$I$174</definedName>
    <definedName name="Excel_BuiltIn_Print_Area" localSheetId="26">'25'!$A$1:$I$174</definedName>
    <definedName name="Excel_BuiltIn_Print_Area" localSheetId="27">'26'!$A$1:$I$174</definedName>
    <definedName name="Excel_BuiltIn_Print_Area" localSheetId="28">'27'!$A$1:$I$174</definedName>
    <definedName name="Excel_BuiltIn_Print_Area" localSheetId="29">'28'!$A$1:$I$174</definedName>
    <definedName name="Excel_BuiltIn_Print_Area" localSheetId="30">'29'!$A$1:$I$174</definedName>
    <definedName name="Excel_BuiltIn_Print_Area" localSheetId="4">'3'!$A$1:$I$181</definedName>
    <definedName name="Excel_BuiltIn_Print_Area" localSheetId="31">'30'!$A$1:$I$174</definedName>
    <definedName name="Excel_BuiltIn_Print_Area" localSheetId="32">'31'!$A$1:$I$174</definedName>
    <definedName name="Excel_BuiltIn_Print_Area" localSheetId="33">'32'!$A$1:$I$174</definedName>
    <definedName name="Excel_BuiltIn_Print_Area" localSheetId="34">'33'!$A$1:$I$174</definedName>
    <definedName name="Excel_BuiltIn_Print_Area" localSheetId="35">'34'!$A$1:$I$175</definedName>
    <definedName name="Excel_BuiltIn_Print_Area" localSheetId="36">'35'!$A$1:$I$174</definedName>
    <definedName name="Excel_BuiltIn_Print_Area" localSheetId="37">'36'!$A$1:$I$174</definedName>
    <definedName name="Excel_BuiltIn_Print_Area" localSheetId="38">'37'!$A$1:$I$174</definedName>
    <definedName name="Excel_BuiltIn_Print_Area" localSheetId="39">'38'!$A$1:$I$174</definedName>
    <definedName name="Excel_BuiltIn_Print_Area" localSheetId="40">'39'!$A$1:$I$174</definedName>
    <definedName name="Excel_BuiltIn_Print_Area" localSheetId="5">'4'!$A$1:$I$174</definedName>
    <definedName name="Excel_BuiltIn_Print_Area" localSheetId="41">'40'!$A$1:$I$174</definedName>
    <definedName name="Excel_BuiltIn_Print_Area" localSheetId="42">'41'!$A$1:$I$174</definedName>
    <definedName name="Excel_BuiltIn_Print_Area" localSheetId="43">'42'!$A$1:$I$174</definedName>
    <definedName name="Excel_BuiltIn_Print_Area" localSheetId="44">'43'!$A$1:$I$174</definedName>
    <definedName name="Excel_BuiltIn_Print_Area" localSheetId="45">'44'!$A$1:$I$174</definedName>
    <definedName name="Excel_BuiltIn_Print_Area" localSheetId="46">'45'!$A$1:$I$174</definedName>
    <definedName name="Excel_BuiltIn_Print_Area" localSheetId="47">'46'!$A$1:$I$174</definedName>
    <definedName name="Excel_BuiltIn_Print_Area" localSheetId="48">'47'!$A$1:$I$174</definedName>
    <definedName name="Excel_BuiltIn_Print_Area" localSheetId="6">'5'!$A$1:$I$174</definedName>
    <definedName name="Excel_BuiltIn_Print_Area" localSheetId="49">'51'!$A$1:$I$174</definedName>
    <definedName name="Excel_BuiltIn_Print_Area" localSheetId="50">'52'!$A$1:$I$174</definedName>
    <definedName name="Excel_BuiltIn_Print_Area" localSheetId="51">'53'!$A$1:$I$174</definedName>
    <definedName name="Excel_BuiltIn_Print_Area" localSheetId="52">'54'!$A$1:$I$174</definedName>
    <definedName name="Excel_BuiltIn_Print_Area" localSheetId="53">'55'!$A$1:$I$174</definedName>
    <definedName name="Excel_BuiltIn_Print_Area" localSheetId="54">'56'!$A$1:$I$178</definedName>
    <definedName name="Excel_BuiltIn_Print_Area" localSheetId="55">'57'!$A$1:$I$174</definedName>
    <definedName name="Excel_BuiltIn_Print_Area" localSheetId="56">'58'!$A$1:$I$174</definedName>
    <definedName name="Excel_BuiltIn_Print_Area" localSheetId="57">'59'!$A$1:$I$174</definedName>
    <definedName name="Excel_BuiltIn_Print_Area" localSheetId="7">'6'!$A$1:$I$173</definedName>
    <definedName name="Excel_BuiltIn_Print_Area" localSheetId="58">'60'!$A$1:$I$174</definedName>
    <definedName name="Excel_BuiltIn_Print_Area" localSheetId="59">'61'!$A$1:$I$174</definedName>
    <definedName name="Excel_BuiltIn_Print_Area" localSheetId="60">'62'!$A$1:$I$174</definedName>
    <definedName name="Excel_BuiltIn_Print_Area" localSheetId="61">'63'!$A$1:$I$174</definedName>
    <definedName name="Excel_BuiltIn_Print_Area" localSheetId="62">'64'!$A$1:$I$174</definedName>
    <definedName name="Excel_BuiltIn_Print_Area" localSheetId="63">'65'!$A$1:$I$174</definedName>
    <definedName name="Excel_BuiltIn_Print_Area" localSheetId="64">'66'!$A$1:$I$174</definedName>
    <definedName name="Excel_BuiltIn_Print_Area" localSheetId="65">'67'!$A$1:$I$174</definedName>
    <definedName name="Excel_BuiltIn_Print_Area" localSheetId="66">'68'!$A$1:$I$199</definedName>
    <definedName name="Excel_BuiltIn_Print_Area" localSheetId="67">'69'!$A$1:$I$175</definedName>
    <definedName name="Excel_BuiltIn_Print_Area" localSheetId="8">'7'!$A$1:$I$174</definedName>
    <definedName name="Excel_BuiltIn_Print_Area" localSheetId="68">'70'!$A$1:$I$174</definedName>
    <definedName name="Excel_BuiltIn_Print_Area" localSheetId="69">'71'!$A$1:$I$174</definedName>
    <definedName name="Excel_BuiltIn_Print_Area" localSheetId="9">'8'!$A$1:$I$174</definedName>
    <definedName name="Excel_BuiltIn_Print_Area" localSheetId="10">'9'!$A$1:$I$174</definedName>
    <definedName name="Excel_BuiltIn_Print_Area" localSheetId="0">REKAPITULACIJA!$A$1:$E$58</definedName>
    <definedName name="Excel_BuiltIn_Print_Titles" localSheetId="0">REKAPITULACIJA!$6:$6</definedName>
    <definedName name="_xlnm.Print_Area" localSheetId="2">'1'!$A$1:$G$311</definedName>
    <definedName name="_xlnm.Print_Area" localSheetId="11">'10'!$A$1:$G$298</definedName>
    <definedName name="_xlnm.Print_Area" localSheetId="12">'11'!$A$1:$G$298</definedName>
    <definedName name="_xlnm.Print_Area" localSheetId="13">'12'!$A$1:$G$298</definedName>
    <definedName name="_xlnm.Print_Area" localSheetId="14">'13'!$A$1:$G$298</definedName>
    <definedName name="_xlnm.Print_Area" localSheetId="15">'14'!$A$1:$G$307</definedName>
    <definedName name="_xlnm.Print_Area" localSheetId="16">'15'!$A$1:$G$298</definedName>
    <definedName name="_xlnm.Print_Area" localSheetId="17">'16'!$A$1:$G$298</definedName>
    <definedName name="_xlnm.Print_Area" localSheetId="18">'17'!$A$1:$G$298</definedName>
    <definedName name="_xlnm.Print_Area" localSheetId="19">'18'!$A$1:$G$298</definedName>
    <definedName name="_xlnm.Print_Area" localSheetId="20">'19'!$A$1:$G$298</definedName>
    <definedName name="_xlnm.Print_Area" localSheetId="3">'2'!$A$1:$G$301</definedName>
    <definedName name="_xlnm.Print_Area" localSheetId="21">'20'!$A$1:$G$298</definedName>
    <definedName name="_xlnm.Print_Area" localSheetId="22">'21'!$A$1:$G$298</definedName>
    <definedName name="_xlnm.Print_Area" localSheetId="23">'22'!$A$1:$G$298</definedName>
    <definedName name="_xlnm.Print_Area" localSheetId="24">'23'!$A$1:$G$298</definedName>
    <definedName name="_xlnm.Print_Area" localSheetId="25">'24'!$A$1:$G$298</definedName>
    <definedName name="_xlnm.Print_Area" localSheetId="26">'25'!$A$1:$G$298</definedName>
    <definedName name="_xlnm.Print_Area" localSheetId="27">'26'!$A$1:$G$298</definedName>
    <definedName name="_xlnm.Print_Area" localSheetId="28">'27'!$A$1:$G$298</definedName>
    <definedName name="_xlnm.Print_Area" localSheetId="29">'28'!$A$1:$G$298</definedName>
    <definedName name="_xlnm.Print_Area" localSheetId="30">'29'!$A$1:$G$298</definedName>
    <definedName name="_xlnm.Print_Area" localSheetId="4">'3'!$A$1:$G$305</definedName>
    <definedName name="_xlnm.Print_Area" localSheetId="31">'30'!$A$1:$G$298</definedName>
    <definedName name="_xlnm.Print_Area" localSheetId="32">'31'!$A$1:$G$298</definedName>
    <definedName name="_xlnm.Print_Area" localSheetId="33">'32'!$A$1:$G$298</definedName>
    <definedName name="_xlnm.Print_Area" localSheetId="34">'33'!$A$1:$G$298</definedName>
    <definedName name="_xlnm.Print_Area" localSheetId="35">'34'!$A$1:$G$299</definedName>
    <definedName name="_xlnm.Print_Area" localSheetId="36">'35'!$A$1:$G$298</definedName>
    <definedName name="_xlnm.Print_Area" localSheetId="37">'36'!$A$1:$G$298</definedName>
    <definedName name="_xlnm.Print_Area" localSheetId="38">'37'!$A$1:$G$298</definedName>
    <definedName name="_xlnm.Print_Area" localSheetId="39">'38'!$A$1:$G$298</definedName>
    <definedName name="_xlnm.Print_Area" localSheetId="40">'39'!$A$1:$G$298</definedName>
    <definedName name="_xlnm.Print_Area" localSheetId="5">'4'!$A$1:$G$299</definedName>
    <definedName name="_xlnm.Print_Area" localSheetId="41">'40'!$A$1:$G$298</definedName>
    <definedName name="_xlnm.Print_Area" localSheetId="42">'41'!$A$1:$G$298</definedName>
    <definedName name="_xlnm.Print_Area" localSheetId="43">'42'!$A$1:$G$298</definedName>
    <definedName name="_xlnm.Print_Area" localSheetId="44">'43'!$A$1:$G$298</definedName>
    <definedName name="_xlnm.Print_Area" localSheetId="45">'44'!$A$1:$G$298</definedName>
    <definedName name="_xlnm.Print_Area" localSheetId="46">'45'!$A$1:$G$300</definedName>
    <definedName name="_xlnm.Print_Area" localSheetId="47">'46'!$A$1:$G$298</definedName>
    <definedName name="_xlnm.Print_Area" localSheetId="48">'47'!$A$1:$G$298</definedName>
    <definedName name="_xlnm.Print_Area" localSheetId="6">'5'!$A$1:$G$298</definedName>
    <definedName name="_xlnm.Print_Area" localSheetId="49">'51'!$A$1:$G$298</definedName>
    <definedName name="_xlnm.Print_Area" localSheetId="50">'52'!$A$1:$G$298</definedName>
    <definedName name="_xlnm.Print_Area" localSheetId="51">'53'!$A$1:$G$298</definedName>
    <definedName name="_xlnm.Print_Area" localSheetId="52">'54'!$A$1:$G$298</definedName>
    <definedName name="_xlnm.Print_Area" localSheetId="53">'55'!$A$1:$G$298</definedName>
    <definedName name="_xlnm.Print_Area" localSheetId="54">'56'!$A$1:$G$302</definedName>
    <definedName name="_xlnm.Print_Area" localSheetId="55">'57'!$A$1:$G$300</definedName>
    <definedName name="_xlnm.Print_Area" localSheetId="56">'58'!$A$1:$G$300</definedName>
    <definedName name="_xlnm.Print_Area" localSheetId="57">'59'!$A$1:$G$300</definedName>
    <definedName name="_xlnm.Print_Area" localSheetId="7">'6'!$A$1:$G$299</definedName>
    <definedName name="_xlnm.Print_Area" localSheetId="58">'60'!$A$1:$G$298</definedName>
    <definedName name="_xlnm.Print_Area" localSheetId="59">'61'!$A$1:$G$298</definedName>
    <definedName name="_xlnm.Print_Area" localSheetId="60">'62'!$A$1:$G$298</definedName>
    <definedName name="_xlnm.Print_Area" localSheetId="61">'63'!$A$1:$G$298</definedName>
    <definedName name="_xlnm.Print_Area" localSheetId="62">'64'!$A$1:$G$298</definedName>
    <definedName name="_xlnm.Print_Area" localSheetId="63">'65'!$A$1:$G$298</definedName>
    <definedName name="_xlnm.Print_Area" localSheetId="64">'66'!$A$1:$G$298</definedName>
    <definedName name="_xlnm.Print_Area" localSheetId="65">'67'!$A$1:$G$298</definedName>
    <definedName name="_xlnm.Print_Area" localSheetId="66">'68'!$A$1:$G$330</definedName>
    <definedName name="_xlnm.Print_Area" localSheetId="67">'69'!$A$1:$G$299</definedName>
    <definedName name="_xlnm.Print_Area" localSheetId="8">'7'!$A$1:$G$298</definedName>
    <definedName name="_xlnm.Print_Area" localSheetId="68">'70'!$A$1:$G$298</definedName>
    <definedName name="_xlnm.Print_Area" localSheetId="69">'71'!$A$1:$G$301</definedName>
    <definedName name="_xlnm.Print_Area" localSheetId="9">'8'!$A$1:$G$298</definedName>
    <definedName name="_xlnm.Print_Area" localSheetId="10">'9'!$A$1:$G$298</definedName>
    <definedName name="_xlnm.Print_Area" localSheetId="0">REKAPITULACIJA!$A$1:$E$58</definedName>
    <definedName name="rac">#REF!</definedName>
    <definedName name="_xlnm.Print_Titles" localSheetId="0">REKAPITULACIJA!$6:$6</definedName>
  </definedNames>
  <calcPr calcId="152511"/>
</workbook>
</file>

<file path=xl/calcChain.xml><?xml version="1.0" encoding="utf-8"?>
<calcChain xmlns="http://schemas.openxmlformats.org/spreadsheetml/2006/main">
  <c r="C79" i="1" l="1"/>
  <c r="C19" i="1" l="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89" i="1"/>
  <c r="C97" i="1"/>
  <c r="C98" i="1"/>
  <c r="C8" i="1"/>
  <c r="C9" i="1"/>
  <c r="C10" i="1"/>
  <c r="C11" i="1"/>
  <c r="C12" i="1"/>
  <c r="C13" i="1"/>
  <c r="C14" i="1"/>
  <c r="C15" i="1"/>
  <c r="C16" i="1"/>
  <c r="C17" i="1"/>
  <c r="C18" i="1"/>
  <c r="C7" i="1"/>
  <c r="G190" i="4" l="1"/>
  <c r="G184" i="5"/>
  <c r="E56" i="1" l="1"/>
  <c r="E55" i="1"/>
  <c r="E54" i="1"/>
  <c r="D55" i="1"/>
  <c r="D56" i="1"/>
  <c r="D54" i="1"/>
  <c r="B55" i="1"/>
  <c r="B56" i="1"/>
  <c r="B54" i="1"/>
  <c r="B98" i="1"/>
  <c r="D98" i="1"/>
  <c r="E96" i="1"/>
  <c r="E95" i="1"/>
  <c r="E94" i="1"/>
  <c r="E93" i="1"/>
  <c r="E92" i="1"/>
  <c r="E91" i="1"/>
  <c r="E90" i="1"/>
  <c r="E88" i="1"/>
  <c r="E87" i="1"/>
  <c r="E86" i="1"/>
  <c r="E85" i="1"/>
  <c r="E84" i="1"/>
  <c r="E83" i="1"/>
  <c r="E82" i="1"/>
  <c r="E81" i="1"/>
  <c r="E80" i="1"/>
  <c r="D79" i="1"/>
  <c r="D80" i="1"/>
  <c r="D81" i="1"/>
  <c r="D82" i="1"/>
  <c r="D83" i="1"/>
  <c r="D84" i="1"/>
  <c r="D85" i="1"/>
  <c r="D86" i="1"/>
  <c r="D87" i="1"/>
  <c r="D88" i="1"/>
  <c r="D89" i="1"/>
  <c r="D90" i="1"/>
  <c r="D91" i="1"/>
  <c r="D92" i="1"/>
  <c r="D93" i="1"/>
  <c r="D94" i="1"/>
  <c r="D95" i="1"/>
  <c r="D96" i="1"/>
  <c r="D97" i="1"/>
  <c r="D78" i="1"/>
  <c r="B96" i="1"/>
  <c r="B97" i="1"/>
  <c r="B89" i="1"/>
  <c r="B90" i="1"/>
  <c r="B91" i="1"/>
  <c r="B92" i="1"/>
  <c r="B93" i="1"/>
  <c r="B94" i="1"/>
  <c r="B95" i="1"/>
  <c r="B79" i="1"/>
  <c r="B80" i="1"/>
  <c r="B81" i="1"/>
  <c r="B82" i="1"/>
  <c r="B83" i="1"/>
  <c r="B84" i="1"/>
  <c r="B85" i="1"/>
  <c r="B86" i="1"/>
  <c r="B87" i="1"/>
  <c r="B88" i="1"/>
  <c r="B78" i="1"/>
  <c r="G280" i="80" l="1"/>
  <c r="G278" i="80"/>
  <c r="G276" i="80"/>
  <c r="G274" i="80"/>
  <c r="G271" i="80"/>
  <c r="G269" i="80"/>
  <c r="G268" i="80"/>
  <c r="G228" i="80"/>
  <c r="G226" i="80"/>
  <c r="G224" i="80"/>
  <c r="G222" i="80"/>
  <c r="G221" i="80"/>
  <c r="G217" i="80"/>
  <c r="G214" i="80"/>
  <c r="G212" i="80"/>
  <c r="G210" i="80"/>
  <c r="G208" i="80"/>
  <c r="G205" i="80"/>
  <c r="G197" i="80"/>
  <c r="G195" i="80"/>
  <c r="G183" i="80"/>
  <c r="G181" i="80"/>
  <c r="G179" i="80"/>
  <c r="G177" i="80"/>
  <c r="G175" i="80"/>
  <c r="G173" i="80"/>
  <c r="G171" i="80"/>
  <c r="G169" i="80"/>
  <c r="G167" i="80"/>
  <c r="G157" i="80"/>
  <c r="G155" i="80"/>
  <c r="G159" i="80" s="1"/>
  <c r="G126" i="80"/>
  <c r="G124" i="80"/>
  <c r="G122" i="80"/>
  <c r="G118" i="80"/>
  <c r="G117" i="80"/>
  <c r="G116" i="80"/>
  <c r="G113" i="80"/>
  <c r="G111" i="80"/>
  <c r="G109" i="80"/>
  <c r="G107" i="80"/>
  <c r="G105" i="80"/>
  <c r="G103" i="80"/>
  <c r="G93" i="80"/>
  <c r="G91" i="80"/>
  <c r="G89" i="80"/>
  <c r="G80" i="80"/>
  <c r="G78" i="80"/>
  <c r="G76" i="80"/>
  <c r="G73" i="80"/>
  <c r="G71" i="80"/>
  <c r="G69" i="80"/>
  <c r="G67" i="80"/>
  <c r="G65" i="80"/>
  <c r="G63" i="80"/>
  <c r="G60" i="80"/>
  <c r="G58" i="80"/>
  <c r="G56" i="80"/>
  <c r="G53" i="80"/>
  <c r="G50" i="80"/>
  <c r="G48" i="80"/>
  <c r="G47" i="80"/>
  <c r="G45" i="80"/>
  <c r="G44" i="80"/>
  <c r="G43" i="80"/>
  <c r="G41" i="80"/>
  <c r="D31" i="80"/>
  <c r="C31" i="80"/>
  <c r="D30" i="80"/>
  <c r="C30" i="80"/>
  <c r="C29" i="80"/>
  <c r="C13" i="80"/>
  <c r="C9" i="80"/>
  <c r="C7" i="80"/>
  <c r="F4" i="80"/>
  <c r="E4" i="80"/>
  <c r="D3" i="80"/>
  <c r="G269" i="79"/>
  <c r="G199" i="79"/>
  <c r="G207" i="79"/>
  <c r="G213" i="79"/>
  <c r="G114" i="79"/>
  <c r="G112" i="79"/>
  <c r="G110" i="79"/>
  <c r="G108" i="79"/>
  <c r="G106" i="79"/>
  <c r="G117" i="79"/>
  <c r="G125" i="79"/>
  <c r="G74" i="79"/>
  <c r="G80" i="79"/>
  <c r="G78" i="79"/>
  <c r="G71" i="79"/>
  <c r="G50" i="79"/>
  <c r="G48" i="79"/>
  <c r="G271" i="77"/>
  <c r="G269" i="77"/>
  <c r="G211" i="77"/>
  <c r="G213" i="77"/>
  <c r="G217" i="77"/>
  <c r="G206" i="72"/>
  <c r="G103" i="77"/>
  <c r="G116" i="77"/>
  <c r="G117" i="77"/>
  <c r="G126" i="77"/>
  <c r="G71" i="77"/>
  <c r="G50" i="77"/>
  <c r="G48" i="77"/>
  <c r="G80" i="77"/>
  <c r="G78" i="77"/>
  <c r="G305" i="76"/>
  <c r="G303" i="76"/>
  <c r="G217" i="76"/>
  <c r="G103" i="76"/>
  <c r="G125" i="76"/>
  <c r="G121" i="76"/>
  <c r="G50" i="76"/>
  <c r="G48" i="76"/>
  <c r="G47" i="76"/>
  <c r="G74" i="76"/>
  <c r="G71" i="76"/>
  <c r="G80" i="76"/>
  <c r="G78" i="76"/>
  <c r="G305" i="75"/>
  <c r="G303" i="75"/>
  <c r="G217" i="75"/>
  <c r="G103" i="75"/>
  <c r="G121" i="75"/>
  <c r="G125" i="75"/>
  <c r="G78" i="75"/>
  <c r="G74" i="75"/>
  <c r="G50" i="75"/>
  <c r="G48" i="75"/>
  <c r="G274" i="72"/>
  <c r="G272" i="72"/>
  <c r="G231" i="72"/>
  <c r="G220" i="72"/>
  <c r="G103" i="72"/>
  <c r="G116" i="72"/>
  <c r="G117" i="72"/>
  <c r="G122" i="72"/>
  <c r="G126" i="72"/>
  <c r="G78" i="72"/>
  <c r="G74" i="72"/>
  <c r="G71" i="72"/>
  <c r="G50" i="72"/>
  <c r="G48" i="72"/>
  <c r="G305" i="71"/>
  <c r="G303" i="71"/>
  <c r="G217" i="71"/>
  <c r="G103" i="71"/>
  <c r="G121" i="71"/>
  <c r="G125" i="71"/>
  <c r="G78" i="71"/>
  <c r="G80" i="71"/>
  <c r="G74" i="71"/>
  <c r="G71" i="71"/>
  <c r="G50" i="71"/>
  <c r="G48" i="71"/>
  <c r="G272" i="70"/>
  <c r="G270" i="70"/>
  <c r="G223" i="70"/>
  <c r="G221" i="70"/>
  <c r="G219" i="70"/>
  <c r="G215" i="70"/>
  <c r="G212" i="70"/>
  <c r="G208" i="70"/>
  <c r="G203" i="70"/>
  <c r="G195" i="70"/>
  <c r="G184" i="70"/>
  <c r="G182" i="70"/>
  <c r="G180" i="70"/>
  <c r="G172" i="70"/>
  <c r="G111" i="70"/>
  <c r="G113" i="70"/>
  <c r="G115" i="70"/>
  <c r="G117" i="70"/>
  <c r="G123" i="70"/>
  <c r="G122" i="70"/>
  <c r="G109" i="70"/>
  <c r="G107" i="70"/>
  <c r="G127" i="70"/>
  <c r="G76" i="70"/>
  <c r="G52" i="70"/>
  <c r="G50" i="70"/>
  <c r="G73" i="70"/>
  <c r="G82" i="70"/>
  <c r="G80" i="70"/>
  <c r="G303" i="69"/>
  <c r="G301" i="69"/>
  <c r="G183" i="69"/>
  <c r="G181" i="69"/>
  <c r="G179" i="69"/>
  <c r="G177" i="69"/>
  <c r="G175" i="69"/>
  <c r="G173" i="69"/>
  <c r="G171" i="69"/>
  <c r="G169" i="69"/>
  <c r="G167" i="69"/>
  <c r="G214" i="69"/>
  <c r="G126" i="69"/>
  <c r="G122" i="69"/>
  <c r="G121" i="69"/>
  <c r="G116" i="69"/>
  <c r="G114" i="69"/>
  <c r="G112" i="69"/>
  <c r="G110" i="69"/>
  <c r="G108" i="69"/>
  <c r="G106" i="69"/>
  <c r="G50" i="69"/>
  <c r="G48" i="69"/>
  <c r="G80" i="69"/>
  <c r="G78" i="69"/>
  <c r="G71" i="69"/>
  <c r="G271" i="68"/>
  <c r="G269" i="68"/>
  <c r="G217" i="68"/>
  <c r="G228" i="68"/>
  <c r="G103" i="68"/>
  <c r="G126" i="68"/>
  <c r="G122" i="68"/>
  <c r="G117" i="68"/>
  <c r="G116" i="68"/>
  <c r="G50" i="68"/>
  <c r="G48" i="68"/>
  <c r="G71" i="68"/>
  <c r="G74" i="68"/>
  <c r="G80" i="68"/>
  <c r="G78" i="68"/>
  <c r="G271" i="67"/>
  <c r="G269" i="67"/>
  <c r="G217" i="67"/>
  <c r="G103" i="67"/>
  <c r="G125" i="67"/>
  <c r="G121" i="67"/>
  <c r="G48" i="67"/>
  <c r="G50" i="67"/>
  <c r="G71" i="67"/>
  <c r="G74" i="67"/>
  <c r="G80" i="67"/>
  <c r="G78" i="67"/>
  <c r="G271" i="66"/>
  <c r="G269" i="66"/>
  <c r="G217" i="66"/>
  <c r="G103" i="66"/>
  <c r="G125" i="66"/>
  <c r="G121" i="66"/>
  <c r="G74" i="66"/>
  <c r="G71" i="66"/>
  <c r="G50" i="66"/>
  <c r="G48" i="66"/>
  <c r="G80" i="66"/>
  <c r="G78" i="66"/>
  <c r="G271" i="65"/>
  <c r="G269" i="65"/>
  <c r="G228" i="65"/>
  <c r="G217" i="65"/>
  <c r="G122" i="65"/>
  <c r="G117" i="65"/>
  <c r="G116" i="65"/>
  <c r="G103" i="65"/>
  <c r="G126" i="65"/>
  <c r="G71" i="65"/>
  <c r="G50" i="65"/>
  <c r="G48" i="65"/>
  <c r="G80" i="65"/>
  <c r="G78" i="65"/>
  <c r="G271" i="64"/>
  <c r="G269" i="64"/>
  <c r="G217" i="64"/>
  <c r="G228" i="64"/>
  <c r="G103" i="64"/>
  <c r="G116" i="64"/>
  <c r="G117" i="64"/>
  <c r="G122" i="64"/>
  <c r="G126" i="64"/>
  <c r="G50" i="64"/>
  <c r="G48" i="64"/>
  <c r="G71" i="64"/>
  <c r="G74" i="64"/>
  <c r="G80" i="64"/>
  <c r="G78" i="64"/>
  <c r="G269" i="63"/>
  <c r="G298" i="63" s="1"/>
  <c r="G207" i="63"/>
  <c r="G199" i="63"/>
  <c r="G213" i="63"/>
  <c r="G122" i="63"/>
  <c r="G117" i="63"/>
  <c r="G116" i="63"/>
  <c r="G103" i="63"/>
  <c r="G126" i="63"/>
  <c r="G80" i="63"/>
  <c r="G48" i="63"/>
  <c r="G50" i="63"/>
  <c r="G71" i="63"/>
  <c r="G74" i="63"/>
  <c r="G78" i="63"/>
  <c r="G269" i="62"/>
  <c r="G217" i="62"/>
  <c r="G121" i="62"/>
  <c r="G103" i="62"/>
  <c r="G125" i="62"/>
  <c r="G74" i="62"/>
  <c r="G71" i="62"/>
  <c r="G50" i="62"/>
  <c r="G48" i="62"/>
  <c r="G80" i="62"/>
  <c r="G78" i="62"/>
  <c r="G271" i="61"/>
  <c r="G269" i="61"/>
  <c r="G217" i="61"/>
  <c r="G126" i="61"/>
  <c r="G116" i="61"/>
  <c r="G114" i="61"/>
  <c r="G112" i="61"/>
  <c r="G110" i="61"/>
  <c r="G108" i="61"/>
  <c r="G106" i="61"/>
  <c r="G122" i="61"/>
  <c r="G121" i="61"/>
  <c r="G50" i="61"/>
  <c r="G48" i="61"/>
  <c r="G71" i="61"/>
  <c r="G80" i="61"/>
  <c r="G78" i="61"/>
  <c r="G228" i="60"/>
  <c r="G217" i="60"/>
  <c r="G126" i="60"/>
  <c r="G122" i="60"/>
  <c r="G116" i="60"/>
  <c r="G117" i="60"/>
  <c r="G103" i="60"/>
  <c r="G50" i="60"/>
  <c r="G48" i="60"/>
  <c r="G80" i="60"/>
  <c r="G78" i="60"/>
  <c r="G74" i="60"/>
  <c r="G71" i="60"/>
  <c r="G271" i="59"/>
  <c r="G269" i="59"/>
  <c r="G228" i="59"/>
  <c r="G217" i="59"/>
  <c r="G122" i="59"/>
  <c r="G103" i="59"/>
  <c r="G116" i="59"/>
  <c r="G117" i="59"/>
  <c r="G126" i="59"/>
  <c r="G74" i="59"/>
  <c r="G71" i="59"/>
  <c r="G80" i="59"/>
  <c r="G78" i="59"/>
  <c r="G50" i="59"/>
  <c r="G48" i="59"/>
  <c r="G271" i="58"/>
  <c r="G269" i="58"/>
  <c r="G217" i="58"/>
  <c r="G228" i="58"/>
  <c r="G125" i="58"/>
  <c r="G117" i="58"/>
  <c r="G114" i="58"/>
  <c r="G112" i="58"/>
  <c r="G110" i="58"/>
  <c r="G108" i="58"/>
  <c r="G106" i="58"/>
  <c r="G71" i="58"/>
  <c r="G74" i="58"/>
  <c r="G78" i="58"/>
  <c r="G80" i="58"/>
  <c r="G50" i="58"/>
  <c r="G48" i="58"/>
  <c r="G285" i="57"/>
  <c r="G283" i="57"/>
  <c r="G281" i="57"/>
  <c r="G279" i="57"/>
  <c r="G273" i="57"/>
  <c r="G221" i="57"/>
  <c r="G118" i="57"/>
  <c r="G116" i="57"/>
  <c r="G114" i="57"/>
  <c r="G112" i="57"/>
  <c r="G110" i="57"/>
  <c r="G120" i="57"/>
  <c r="G125" i="57"/>
  <c r="G126" i="57"/>
  <c r="G130" i="57"/>
  <c r="G99" i="57"/>
  <c r="G97" i="57"/>
  <c r="G95" i="57"/>
  <c r="G74" i="57"/>
  <c r="G80" i="57"/>
  <c r="G78" i="57"/>
  <c r="G71" i="57"/>
  <c r="G50" i="57"/>
  <c r="G48" i="57"/>
  <c r="G271" i="56"/>
  <c r="G269" i="56"/>
  <c r="G217" i="56"/>
  <c r="G116" i="56"/>
  <c r="G122" i="56"/>
  <c r="G121" i="56"/>
  <c r="G114" i="56"/>
  <c r="G112" i="56"/>
  <c r="G110" i="56"/>
  <c r="G108" i="56"/>
  <c r="G106" i="56"/>
  <c r="G126" i="56"/>
  <c r="G80" i="56"/>
  <c r="G78" i="56"/>
  <c r="G74" i="56"/>
  <c r="G71" i="56"/>
  <c r="G50" i="56"/>
  <c r="G48" i="56"/>
  <c r="G217" i="55"/>
  <c r="G228" i="55"/>
  <c r="G116" i="55"/>
  <c r="G117" i="55"/>
  <c r="G122" i="55"/>
  <c r="G103" i="55"/>
  <c r="G126" i="55"/>
  <c r="G80" i="55"/>
  <c r="G78" i="55"/>
  <c r="G74" i="55"/>
  <c r="G71" i="55"/>
  <c r="G50" i="55"/>
  <c r="G48" i="55"/>
  <c r="G271" i="54"/>
  <c r="G269" i="54"/>
  <c r="G217" i="54"/>
  <c r="G103" i="54"/>
  <c r="G121" i="54"/>
  <c r="G127" i="54"/>
  <c r="G125" i="54"/>
  <c r="G147" i="44"/>
  <c r="G128" i="42"/>
  <c r="G78" i="54"/>
  <c r="G74" i="54"/>
  <c r="G71" i="54"/>
  <c r="G50" i="54"/>
  <c r="G48" i="54"/>
  <c r="G80" i="54"/>
  <c r="G217" i="53"/>
  <c r="G228" i="53"/>
  <c r="G125" i="53"/>
  <c r="G108" i="53"/>
  <c r="G110" i="53"/>
  <c r="G112" i="53"/>
  <c r="G114" i="53"/>
  <c r="G117" i="53"/>
  <c r="G50" i="53"/>
  <c r="G48" i="53"/>
  <c r="G80" i="53"/>
  <c r="G217" i="52"/>
  <c r="G228" i="52"/>
  <c r="G125" i="52"/>
  <c r="G112" i="52"/>
  <c r="G114" i="52"/>
  <c r="G117" i="52"/>
  <c r="G110" i="52"/>
  <c r="G108" i="52"/>
  <c r="G106" i="52"/>
  <c r="G74" i="52"/>
  <c r="G71" i="52"/>
  <c r="G80" i="52"/>
  <c r="G78" i="52"/>
  <c r="G50" i="52"/>
  <c r="G48" i="52"/>
  <c r="G287" i="48"/>
  <c r="G285" i="48"/>
  <c r="G283" i="48"/>
  <c r="G281" i="48"/>
  <c r="G279" i="48"/>
  <c r="G277" i="48"/>
  <c r="G273" i="48"/>
  <c r="G269" i="48"/>
  <c r="G272" i="48"/>
  <c r="G228" i="48"/>
  <c r="G217" i="48"/>
  <c r="G185" i="48"/>
  <c r="G128" i="48"/>
  <c r="G126" i="48"/>
  <c r="G122" i="48"/>
  <c r="G116" i="48"/>
  <c r="G117" i="48"/>
  <c r="G103" i="48"/>
  <c r="G74" i="48"/>
  <c r="G71" i="48"/>
  <c r="G78" i="48"/>
  <c r="G80" i="48"/>
  <c r="G50" i="48"/>
  <c r="G48" i="48"/>
  <c r="G282" i="47"/>
  <c r="G280" i="47"/>
  <c r="G298" i="46"/>
  <c r="G295" i="46"/>
  <c r="G269" i="47"/>
  <c r="G213" i="47"/>
  <c r="G199" i="47"/>
  <c r="G117" i="47"/>
  <c r="G116" i="47"/>
  <c r="G103" i="47"/>
  <c r="G126" i="47"/>
  <c r="G71" i="47"/>
  <c r="G80" i="47"/>
  <c r="G78" i="47"/>
  <c r="G48" i="47"/>
  <c r="G50" i="47"/>
  <c r="G269" i="46"/>
  <c r="G213" i="46"/>
  <c r="G207" i="46"/>
  <c r="G199" i="46"/>
  <c r="G103" i="46"/>
  <c r="G116" i="46"/>
  <c r="G117" i="46"/>
  <c r="G122" i="46"/>
  <c r="G126" i="46"/>
  <c r="G74" i="46"/>
  <c r="G71" i="46"/>
  <c r="G50" i="46"/>
  <c r="G48" i="46"/>
  <c r="G80" i="46"/>
  <c r="G78" i="46"/>
  <c r="G269" i="45"/>
  <c r="G217" i="45"/>
  <c r="G122" i="45"/>
  <c r="G121" i="45"/>
  <c r="G112" i="45"/>
  <c r="G106" i="45"/>
  <c r="G108" i="45"/>
  <c r="G110" i="45"/>
  <c r="G114" i="45"/>
  <c r="G117" i="45"/>
  <c r="G126" i="45"/>
  <c r="G80" i="45"/>
  <c r="G78" i="45"/>
  <c r="G74" i="45"/>
  <c r="G71" i="45"/>
  <c r="G50" i="45"/>
  <c r="G217" i="44"/>
  <c r="G103" i="44"/>
  <c r="G125" i="44"/>
  <c r="G121" i="44"/>
  <c r="G74" i="44"/>
  <c r="G71" i="44"/>
  <c r="G80" i="44"/>
  <c r="G78" i="44"/>
  <c r="G271" i="43"/>
  <c r="G228" i="43"/>
  <c r="G217" i="43"/>
  <c r="G116" i="43"/>
  <c r="G117" i="43"/>
  <c r="G126" i="43"/>
  <c r="G122" i="43"/>
  <c r="G271" i="42"/>
  <c r="G269" i="42"/>
  <c r="G217" i="42"/>
  <c r="G116" i="42"/>
  <c r="G114" i="42"/>
  <c r="G112" i="42"/>
  <c r="G110" i="42"/>
  <c r="G108" i="42"/>
  <c r="G106" i="42"/>
  <c r="G126" i="42"/>
  <c r="G122" i="42"/>
  <c r="G121" i="42"/>
  <c r="G80" i="42"/>
  <c r="G50" i="42"/>
  <c r="G71" i="42"/>
  <c r="G78" i="42"/>
  <c r="G217" i="41"/>
  <c r="G126" i="41"/>
  <c r="G122" i="41"/>
  <c r="G117" i="41"/>
  <c r="G116" i="41"/>
  <c r="G103" i="41"/>
  <c r="G48" i="41"/>
  <c r="G50" i="41"/>
  <c r="G71" i="41"/>
  <c r="G74" i="41"/>
  <c r="G80" i="41"/>
  <c r="G78" i="41"/>
  <c r="G269" i="40"/>
  <c r="G213" i="40"/>
  <c r="G207" i="40"/>
  <c r="G199" i="40"/>
  <c r="G117" i="40"/>
  <c r="G114" i="40"/>
  <c r="G112" i="40"/>
  <c r="G110" i="40"/>
  <c r="G108" i="40"/>
  <c r="G125" i="40"/>
  <c r="G269" i="39"/>
  <c r="G199" i="39"/>
  <c r="G207" i="39"/>
  <c r="G213" i="39"/>
  <c r="G126" i="39"/>
  <c r="G122" i="39"/>
  <c r="G116" i="39"/>
  <c r="G117" i="39"/>
  <c r="G103" i="39"/>
  <c r="G80" i="39"/>
  <c r="G78" i="39"/>
  <c r="G71" i="39"/>
  <c r="G74" i="39"/>
  <c r="G50" i="39"/>
  <c r="G48" i="39"/>
  <c r="G269" i="38"/>
  <c r="G228" i="38"/>
  <c r="G217" i="38"/>
  <c r="G103" i="38"/>
  <c r="G116" i="38"/>
  <c r="G117" i="38"/>
  <c r="G122" i="38"/>
  <c r="G126" i="38"/>
  <c r="G48" i="38"/>
  <c r="G50" i="38"/>
  <c r="G71" i="38"/>
  <c r="G74" i="38"/>
  <c r="G80" i="38"/>
  <c r="G78" i="38"/>
  <c r="G271" i="37"/>
  <c r="G269" i="37"/>
  <c r="G217" i="37"/>
  <c r="G106" i="37"/>
  <c r="G108" i="37"/>
  <c r="G110" i="37"/>
  <c r="G112" i="37"/>
  <c r="G114" i="37"/>
  <c r="G116" i="37"/>
  <c r="G126" i="37"/>
  <c r="G122" i="37"/>
  <c r="G121" i="37"/>
  <c r="G74" i="37"/>
  <c r="G71" i="37"/>
  <c r="G50" i="37"/>
  <c r="G48" i="37"/>
  <c r="G80" i="37"/>
  <c r="G78" i="37"/>
  <c r="G157" i="36"/>
  <c r="G125" i="36"/>
  <c r="G117" i="36"/>
  <c r="G114" i="36"/>
  <c r="G112" i="36"/>
  <c r="G110" i="36"/>
  <c r="G106" i="36"/>
  <c r="G108" i="36"/>
  <c r="G123" i="35"/>
  <c r="G117" i="35"/>
  <c r="G118" i="35"/>
  <c r="G104" i="35"/>
  <c r="G127" i="35"/>
  <c r="G74" i="35"/>
  <c r="G71" i="35"/>
  <c r="G50" i="35"/>
  <c r="G48" i="35"/>
  <c r="G78" i="35"/>
  <c r="G269" i="34"/>
  <c r="G103" i="34"/>
  <c r="G122" i="34"/>
  <c r="G117" i="34"/>
  <c r="G116" i="34"/>
  <c r="G126" i="34"/>
  <c r="G80" i="34"/>
  <c r="G78" i="34"/>
  <c r="G271" i="33"/>
  <c r="G217" i="33"/>
  <c r="G122" i="33"/>
  <c r="G116" i="33"/>
  <c r="G117" i="33"/>
  <c r="G103" i="33"/>
  <c r="G126" i="33"/>
  <c r="G48" i="33"/>
  <c r="G50" i="33"/>
  <c r="G71" i="33"/>
  <c r="G74" i="33"/>
  <c r="G78" i="33"/>
  <c r="G80" i="33"/>
  <c r="G269" i="32"/>
  <c r="G217" i="32"/>
  <c r="G228" i="32"/>
  <c r="G103" i="32"/>
  <c r="G116" i="32"/>
  <c r="G117" i="32"/>
  <c r="G122" i="32"/>
  <c r="G126" i="32"/>
  <c r="G217" i="31"/>
  <c r="G269" i="31"/>
  <c r="G228" i="31"/>
  <c r="G117" i="31"/>
  <c r="G116" i="31"/>
  <c r="G103" i="31"/>
  <c r="G122" i="31"/>
  <c r="G126" i="31"/>
  <c r="G269" i="30"/>
  <c r="G207" i="30"/>
  <c r="G199" i="30"/>
  <c r="G213" i="30"/>
  <c r="G103" i="30"/>
  <c r="G116" i="30"/>
  <c r="G117" i="30"/>
  <c r="G126" i="30"/>
  <c r="G50" i="30"/>
  <c r="G80" i="30"/>
  <c r="G71" i="30"/>
  <c r="G74" i="30"/>
  <c r="G78" i="30"/>
  <c r="G269" i="29"/>
  <c r="G217" i="29"/>
  <c r="G228" i="29"/>
  <c r="G103" i="29"/>
  <c r="G116" i="29"/>
  <c r="G117" i="29"/>
  <c r="G122" i="29"/>
  <c r="G126" i="29"/>
  <c r="G95" i="29"/>
  <c r="G93" i="29"/>
  <c r="G89" i="29"/>
  <c r="G71" i="29"/>
  <c r="G80" i="29"/>
  <c r="G78" i="29"/>
  <c r="G47" i="29"/>
  <c r="G50" i="29"/>
  <c r="G48" i="29"/>
  <c r="G269" i="28"/>
  <c r="G199" i="28"/>
  <c r="G207" i="28"/>
  <c r="G213" i="28"/>
  <c r="G116" i="28"/>
  <c r="G117" i="28"/>
  <c r="G122" i="28"/>
  <c r="G103" i="28"/>
  <c r="G126" i="28"/>
  <c r="G50" i="28"/>
  <c r="G48" i="28"/>
  <c r="G71" i="28"/>
  <c r="G74" i="28"/>
  <c r="G80" i="28"/>
  <c r="G78" i="28"/>
  <c r="G213" i="27"/>
  <c r="G207" i="27"/>
  <c r="G199" i="27"/>
  <c r="G103" i="27"/>
  <c r="G116" i="27"/>
  <c r="G117" i="27"/>
  <c r="G122" i="27"/>
  <c r="G126" i="27"/>
  <c r="G80" i="27"/>
  <c r="G78" i="27"/>
  <c r="G74" i="27"/>
  <c r="G71" i="27"/>
  <c r="G199" i="26"/>
  <c r="G207" i="26"/>
  <c r="G213" i="26"/>
  <c r="G125" i="26"/>
  <c r="G117" i="26"/>
  <c r="G114" i="26"/>
  <c r="G112" i="26"/>
  <c r="G110" i="26"/>
  <c r="G108" i="26"/>
  <c r="G106" i="26"/>
  <c r="G103" i="25"/>
  <c r="G117" i="25"/>
  <c r="G116" i="25"/>
  <c r="G122" i="25"/>
  <c r="G126" i="25"/>
  <c r="G50" i="25"/>
  <c r="G74" i="25"/>
  <c r="G80" i="25"/>
  <c r="G78" i="25"/>
  <c r="G71" i="25"/>
  <c r="G269" i="24"/>
  <c r="G213" i="24"/>
  <c r="G199" i="24"/>
  <c r="G103" i="24"/>
  <c r="G122" i="24"/>
  <c r="G117" i="24"/>
  <c r="G116" i="24"/>
  <c r="G126" i="24"/>
  <c r="G50" i="23"/>
  <c r="G48" i="23"/>
  <c r="G71" i="23"/>
  <c r="G80" i="23"/>
  <c r="G78" i="23"/>
  <c r="G50" i="24"/>
  <c r="G48" i="24"/>
  <c r="G71" i="24"/>
  <c r="G80" i="24"/>
  <c r="G78" i="24"/>
  <c r="G269" i="23"/>
  <c r="G207" i="23"/>
  <c r="G213" i="23"/>
  <c r="G199" i="23"/>
  <c r="G117" i="23"/>
  <c r="G116" i="23"/>
  <c r="G103" i="23"/>
  <c r="G122" i="23"/>
  <c r="G126" i="23"/>
  <c r="G269" i="22"/>
  <c r="G256" i="22"/>
  <c r="G103" i="22"/>
  <c r="G116" i="22"/>
  <c r="G117" i="22"/>
  <c r="G122" i="22"/>
  <c r="G126" i="22"/>
  <c r="G50" i="22"/>
  <c r="G48" i="22"/>
  <c r="G71" i="22"/>
  <c r="G74" i="22"/>
  <c r="G78" i="22"/>
  <c r="G80" i="22"/>
  <c r="G199" i="21"/>
  <c r="G207" i="21"/>
  <c r="G213" i="21"/>
  <c r="G103" i="21"/>
  <c r="G116" i="21"/>
  <c r="G117" i="21"/>
  <c r="G126" i="21"/>
  <c r="G80" i="21"/>
  <c r="G78" i="21"/>
  <c r="G71" i="21"/>
  <c r="G50" i="21"/>
  <c r="G48" i="21"/>
  <c r="G217" i="20"/>
  <c r="G125" i="20"/>
  <c r="G117" i="20"/>
  <c r="G114" i="20"/>
  <c r="G112" i="20"/>
  <c r="G110" i="20"/>
  <c r="G108" i="20"/>
  <c r="G106" i="20"/>
  <c r="G74" i="20"/>
  <c r="G50" i="20"/>
  <c r="G48" i="20"/>
  <c r="G80" i="20"/>
  <c r="G78" i="20"/>
  <c r="G269" i="19"/>
  <c r="G199" i="19"/>
  <c r="G207" i="19"/>
  <c r="G213" i="19"/>
  <c r="G122" i="19"/>
  <c r="G117" i="19"/>
  <c r="G116" i="19"/>
  <c r="G103" i="19"/>
  <c r="G126" i="19"/>
  <c r="G71" i="19"/>
  <c r="G50" i="19"/>
  <c r="G48" i="19"/>
  <c r="G74" i="19"/>
  <c r="G80" i="19"/>
  <c r="G78" i="19"/>
  <c r="G271" i="18"/>
  <c r="G269" i="18"/>
  <c r="G217" i="18"/>
  <c r="G228" i="18"/>
  <c r="G106" i="18"/>
  <c r="G108" i="18"/>
  <c r="G110" i="18"/>
  <c r="G112" i="18"/>
  <c r="G114" i="18"/>
  <c r="G117" i="18"/>
  <c r="G125" i="18"/>
  <c r="G47" i="18"/>
  <c r="G48" i="18"/>
  <c r="G50" i="18"/>
  <c r="G80" i="18"/>
  <c r="G78" i="18"/>
  <c r="G71" i="18"/>
  <c r="G228" i="17"/>
  <c r="G217" i="17"/>
  <c r="G103" i="17"/>
  <c r="G117" i="17"/>
  <c r="G116" i="17"/>
  <c r="G126" i="17"/>
  <c r="G122" i="17"/>
  <c r="G80" i="17"/>
  <c r="G50" i="17"/>
  <c r="G48" i="17"/>
  <c r="G71" i="17"/>
  <c r="G74" i="17"/>
  <c r="G78" i="17"/>
  <c r="G271" i="16"/>
  <c r="G269" i="16"/>
  <c r="G116" i="16"/>
  <c r="G114" i="16"/>
  <c r="G112" i="16"/>
  <c r="G110" i="16"/>
  <c r="G108" i="16"/>
  <c r="G106" i="16"/>
  <c r="G50" i="16"/>
  <c r="G48" i="16"/>
  <c r="G71" i="16"/>
  <c r="G78" i="16"/>
  <c r="G226" i="15"/>
  <c r="G134" i="15"/>
  <c r="G126" i="15"/>
  <c r="G123" i="15"/>
  <c r="G121" i="15"/>
  <c r="G119" i="15"/>
  <c r="G117" i="15"/>
  <c r="G115" i="15"/>
  <c r="G80" i="15"/>
  <c r="G78" i="15"/>
  <c r="G76" i="15"/>
  <c r="G74" i="15"/>
  <c r="G71" i="15"/>
  <c r="G49" i="15"/>
  <c r="G98" i="15"/>
  <c r="G207" i="14"/>
  <c r="G213" i="14"/>
  <c r="G125" i="14"/>
  <c r="G117" i="14"/>
  <c r="G114" i="14"/>
  <c r="G112" i="14"/>
  <c r="G110" i="14"/>
  <c r="G106" i="14"/>
  <c r="G108" i="14"/>
  <c r="G80" i="14"/>
  <c r="G71" i="14"/>
  <c r="G50" i="14"/>
  <c r="G269" i="13"/>
  <c r="G199" i="13"/>
  <c r="G207" i="13"/>
  <c r="G213" i="13"/>
  <c r="G125" i="13"/>
  <c r="G106" i="13"/>
  <c r="G114" i="13"/>
  <c r="G117" i="13"/>
  <c r="G110" i="13"/>
  <c r="G112" i="13"/>
  <c r="G108" i="13"/>
  <c r="G74" i="13"/>
  <c r="G80" i="13"/>
  <c r="G78" i="13"/>
  <c r="G50" i="13"/>
  <c r="G48" i="13"/>
  <c r="G71" i="13"/>
  <c r="G281" i="12"/>
  <c r="G279" i="12"/>
  <c r="G277" i="12"/>
  <c r="G275" i="12"/>
  <c r="G228" i="12"/>
  <c r="G217" i="12"/>
  <c r="G117" i="12"/>
  <c r="G116" i="12"/>
  <c r="G126" i="12"/>
  <c r="G89" i="12"/>
  <c r="G80" i="12"/>
  <c r="G78" i="12"/>
  <c r="G50" i="12"/>
  <c r="G48" i="12"/>
  <c r="G71" i="12"/>
  <c r="G284" i="11"/>
  <c r="G282" i="11"/>
  <c r="G280" i="11"/>
  <c r="G278" i="11"/>
  <c r="G270" i="11"/>
  <c r="G269" i="11"/>
  <c r="G228" i="11"/>
  <c r="G217" i="11"/>
  <c r="G117" i="11"/>
  <c r="G116" i="11"/>
  <c r="G126" i="11"/>
  <c r="G103" i="11"/>
  <c r="G48" i="11"/>
  <c r="G50" i="11"/>
  <c r="G71" i="11"/>
  <c r="G74" i="11"/>
  <c r="G80" i="11"/>
  <c r="G78" i="11"/>
  <c r="G122" i="10"/>
  <c r="G117" i="10"/>
  <c r="G116" i="10"/>
  <c r="G103" i="10"/>
  <c r="G126" i="10"/>
  <c r="G74" i="10"/>
  <c r="G50" i="10"/>
  <c r="G48" i="10"/>
  <c r="G78" i="10"/>
  <c r="G80" i="10"/>
  <c r="G71" i="10"/>
  <c r="G103" i="9"/>
  <c r="G117" i="9"/>
  <c r="G116" i="9"/>
  <c r="G126" i="9"/>
  <c r="G80" i="9"/>
  <c r="G78" i="9"/>
  <c r="G74" i="9"/>
  <c r="G71" i="9"/>
  <c r="G213" i="8"/>
  <c r="G207" i="8"/>
  <c r="G199" i="8"/>
  <c r="G126" i="8"/>
  <c r="G122" i="8"/>
  <c r="G117" i="8"/>
  <c r="G116" i="8"/>
  <c r="G80" i="8"/>
  <c r="G78" i="8"/>
  <c r="G71" i="8"/>
  <c r="G272" i="7"/>
  <c r="G226" i="7"/>
  <c r="G224" i="7"/>
  <c r="G216" i="7"/>
  <c r="G205" i="7"/>
  <c r="G125" i="7"/>
  <c r="G116" i="7"/>
  <c r="G115" i="7"/>
  <c r="G82" i="7"/>
  <c r="G80" i="7"/>
  <c r="G78" i="7"/>
  <c r="G50" i="7"/>
  <c r="G48" i="7"/>
  <c r="G71" i="7"/>
  <c r="G286" i="6"/>
  <c r="G228" i="6"/>
  <c r="G226" i="6"/>
  <c r="G126" i="6"/>
  <c r="G122" i="6"/>
  <c r="G116" i="6"/>
  <c r="G117" i="6"/>
  <c r="G80" i="6"/>
  <c r="G78" i="6"/>
  <c r="G74" i="6"/>
  <c r="G71" i="6"/>
  <c r="G50" i="6"/>
  <c r="G229" i="5"/>
  <c r="G218" i="5"/>
  <c r="G126" i="5"/>
  <c r="G124" i="5"/>
  <c r="G122" i="5"/>
  <c r="G95" i="5"/>
  <c r="G93" i="5"/>
  <c r="G82" i="5"/>
  <c r="G80" i="5"/>
  <c r="G78" i="5"/>
  <c r="G50" i="5"/>
  <c r="G48" i="5"/>
  <c r="G71" i="5"/>
  <c r="G224" i="4"/>
  <c r="G133" i="4"/>
  <c r="G100" i="4"/>
  <c r="G98" i="4"/>
  <c r="G78" i="4"/>
  <c r="G80" i="4"/>
  <c r="G71" i="4"/>
  <c r="G50" i="4"/>
  <c r="G244" i="3"/>
  <c r="G185" i="3"/>
  <c r="G71" i="3"/>
  <c r="G299" i="2"/>
  <c r="G287" i="2"/>
  <c r="G198" i="2"/>
  <c r="G283" i="2"/>
  <c r="G280" i="2"/>
  <c r="G252" i="2"/>
  <c r="G228" i="2"/>
  <c r="G206" i="2"/>
  <c r="G225" i="2"/>
  <c r="G194" i="2"/>
  <c r="G182" i="2"/>
  <c r="G180" i="2"/>
  <c r="G175" i="2"/>
  <c r="G169" i="2"/>
  <c r="G167" i="2"/>
  <c r="G105" i="2"/>
  <c r="G126" i="2"/>
  <c r="G81" i="2"/>
  <c r="G69" i="2"/>
  <c r="G50" i="2"/>
  <c r="G71" i="2"/>
  <c r="G282" i="79"/>
  <c r="G280" i="79"/>
  <c r="G278" i="79"/>
  <c r="G276" i="79"/>
  <c r="G272" i="79"/>
  <c r="G268" i="79"/>
  <c r="G218" i="79"/>
  <c r="G216" i="79"/>
  <c r="G214" i="79"/>
  <c r="G210" i="79"/>
  <c r="G205" i="79"/>
  <c r="G203" i="79"/>
  <c r="G201" i="79"/>
  <c r="G197" i="79"/>
  <c r="G195" i="79"/>
  <c r="G183" i="79"/>
  <c r="G181" i="79"/>
  <c r="G179" i="79"/>
  <c r="G177" i="79"/>
  <c r="G175" i="79"/>
  <c r="G173" i="79"/>
  <c r="G171" i="79"/>
  <c r="G169" i="79"/>
  <c r="G167" i="79"/>
  <c r="G157" i="79"/>
  <c r="G155" i="79"/>
  <c r="G127" i="79"/>
  <c r="G123" i="79"/>
  <c r="G119" i="79"/>
  <c r="G118" i="79"/>
  <c r="G104" i="79"/>
  <c r="G93" i="79"/>
  <c r="G91" i="79"/>
  <c r="G89" i="79"/>
  <c r="G76" i="79"/>
  <c r="G69" i="79"/>
  <c r="G67" i="79"/>
  <c r="G65" i="79"/>
  <c r="G63" i="79"/>
  <c r="G60" i="79"/>
  <c r="G58" i="79"/>
  <c r="G56" i="79"/>
  <c r="G53" i="79"/>
  <c r="G47" i="79"/>
  <c r="G45" i="79"/>
  <c r="G44" i="79"/>
  <c r="G41" i="79"/>
  <c r="D31" i="79"/>
  <c r="C31" i="79"/>
  <c r="D30" i="79"/>
  <c r="C30" i="79"/>
  <c r="C29" i="79"/>
  <c r="C13" i="79"/>
  <c r="C9" i="79"/>
  <c r="E7" i="79"/>
  <c r="F4" i="79"/>
  <c r="E4" i="79"/>
  <c r="D3" i="79"/>
  <c r="G280" i="77"/>
  <c r="G278" i="77"/>
  <c r="G276" i="77"/>
  <c r="G274" i="77"/>
  <c r="G268" i="77"/>
  <c r="G231" i="77"/>
  <c r="G229" i="77"/>
  <c r="G227" i="77"/>
  <c r="G225" i="77"/>
  <c r="G224" i="77"/>
  <c r="G220" i="77"/>
  <c r="G215" i="77"/>
  <c r="G208" i="77"/>
  <c r="G197" i="77"/>
  <c r="G195" i="77"/>
  <c r="G183" i="77"/>
  <c r="G181" i="77"/>
  <c r="G179" i="77"/>
  <c r="G177" i="77"/>
  <c r="G175" i="77"/>
  <c r="G173" i="77"/>
  <c r="G171" i="77"/>
  <c r="G169" i="77"/>
  <c r="G167" i="77"/>
  <c r="G157" i="77"/>
  <c r="G155" i="77"/>
  <c r="G124" i="77"/>
  <c r="G123" i="77"/>
  <c r="G118" i="77"/>
  <c r="G113" i="77"/>
  <c r="G111" i="77"/>
  <c r="G109" i="77"/>
  <c r="G107" i="77"/>
  <c r="G105" i="77"/>
  <c r="G93" i="77"/>
  <c r="G91" i="77"/>
  <c r="G89" i="77"/>
  <c r="G76" i="77"/>
  <c r="G73" i="77"/>
  <c r="G69" i="77"/>
  <c r="G67" i="77"/>
  <c r="G65" i="77"/>
  <c r="G63" i="77"/>
  <c r="G60" i="77"/>
  <c r="G58" i="77"/>
  <c r="G56" i="77"/>
  <c r="G53" i="77"/>
  <c r="G47" i="77"/>
  <c r="G45" i="77"/>
  <c r="G44" i="77"/>
  <c r="G43" i="77"/>
  <c r="G41" i="77"/>
  <c r="D31" i="77"/>
  <c r="C31" i="77"/>
  <c r="D30" i="77"/>
  <c r="C30" i="77"/>
  <c r="C29" i="77"/>
  <c r="C13" i="77"/>
  <c r="C9" i="77"/>
  <c r="F4" i="77"/>
  <c r="E4" i="77"/>
  <c r="D3" i="77"/>
  <c r="G314" i="76"/>
  <c r="G312" i="76"/>
  <c r="G310" i="76"/>
  <c r="G308" i="76"/>
  <c r="G302" i="76"/>
  <c r="G293" i="76"/>
  <c r="G225" i="76"/>
  <c r="G223" i="76"/>
  <c r="G221" i="76"/>
  <c r="G220" i="76"/>
  <c r="G214" i="76"/>
  <c r="G212" i="76"/>
  <c r="G210" i="76"/>
  <c r="G208" i="76"/>
  <c r="G205" i="76"/>
  <c r="G197" i="76"/>
  <c r="G195" i="76"/>
  <c r="G183" i="76"/>
  <c r="G181" i="76"/>
  <c r="G179" i="76"/>
  <c r="G177" i="76"/>
  <c r="G175" i="76"/>
  <c r="G173" i="76"/>
  <c r="G171" i="76"/>
  <c r="G169" i="76"/>
  <c r="G167" i="76"/>
  <c r="G157" i="76"/>
  <c r="G155" i="76"/>
  <c r="G120" i="76"/>
  <c r="G119" i="76"/>
  <c r="G115" i="76"/>
  <c r="G113" i="76"/>
  <c r="G111" i="76"/>
  <c r="G109" i="76"/>
  <c r="G107" i="76"/>
  <c r="G149" i="76" s="1"/>
  <c r="G105" i="76"/>
  <c r="G93" i="76"/>
  <c r="G91" i="76"/>
  <c r="G89" i="76"/>
  <c r="G76" i="76"/>
  <c r="G69" i="76"/>
  <c r="G67" i="76"/>
  <c r="G65" i="76"/>
  <c r="G63" i="76"/>
  <c r="G60" i="76"/>
  <c r="G58" i="76"/>
  <c r="G56" i="76"/>
  <c r="G53" i="76"/>
  <c r="G45" i="76"/>
  <c r="G44" i="76"/>
  <c r="G43" i="76"/>
  <c r="G41" i="76"/>
  <c r="D31" i="76"/>
  <c r="C31" i="76"/>
  <c r="D30" i="76"/>
  <c r="C30" i="76"/>
  <c r="C29" i="76"/>
  <c r="C13" i="76"/>
  <c r="C9" i="76"/>
  <c r="F4" i="76"/>
  <c r="E4" i="76"/>
  <c r="D3" i="76"/>
  <c r="G314" i="75"/>
  <c r="G312" i="75"/>
  <c r="G310" i="75"/>
  <c r="G308" i="75"/>
  <c r="G302" i="75"/>
  <c r="G293" i="75"/>
  <c r="G225" i="75"/>
  <c r="G223" i="75"/>
  <c r="G221" i="75"/>
  <c r="G220" i="75"/>
  <c r="G214" i="75"/>
  <c r="G212" i="75"/>
  <c r="G210" i="75"/>
  <c r="G208" i="75"/>
  <c r="G205" i="75"/>
  <c r="G197" i="75"/>
  <c r="G195" i="75"/>
  <c r="G183" i="75"/>
  <c r="G181" i="75"/>
  <c r="G179" i="75"/>
  <c r="G177" i="75"/>
  <c r="G175" i="75"/>
  <c r="G173" i="75"/>
  <c r="G171" i="75"/>
  <c r="G169" i="75"/>
  <c r="G167" i="75"/>
  <c r="G157" i="75"/>
  <c r="G155" i="75"/>
  <c r="G120" i="75"/>
  <c r="G119" i="75"/>
  <c r="G115" i="75"/>
  <c r="G113" i="75"/>
  <c r="G111" i="75"/>
  <c r="G109" i="75"/>
  <c r="G107" i="75"/>
  <c r="G105" i="75"/>
  <c r="G93" i="75"/>
  <c r="G91" i="75"/>
  <c r="G89" i="75"/>
  <c r="G76" i="75"/>
  <c r="G72" i="75"/>
  <c r="G69" i="75"/>
  <c r="G67" i="75"/>
  <c r="G65" i="75"/>
  <c r="G63" i="75"/>
  <c r="G60" i="75"/>
  <c r="G58" i="75"/>
  <c r="G56" i="75"/>
  <c r="G53" i="75"/>
  <c r="G47" i="75"/>
  <c r="G45" i="75"/>
  <c r="G44" i="75"/>
  <c r="G43" i="75"/>
  <c r="G41" i="75"/>
  <c r="D31" i="75"/>
  <c r="C31" i="75"/>
  <c r="D30" i="75"/>
  <c r="C30" i="75"/>
  <c r="C29" i="75"/>
  <c r="C13" i="75"/>
  <c r="C9" i="75"/>
  <c r="F4" i="75"/>
  <c r="E4" i="75"/>
  <c r="D3" i="75"/>
  <c r="G283" i="72"/>
  <c r="G281" i="72"/>
  <c r="G279" i="72"/>
  <c r="G277" i="72"/>
  <c r="G271" i="72"/>
  <c r="G229" i="72"/>
  <c r="G227" i="72"/>
  <c r="G225" i="72"/>
  <c r="G224" i="72"/>
  <c r="G217" i="72"/>
  <c r="G215" i="72"/>
  <c r="G213" i="72"/>
  <c r="G211" i="72"/>
  <c r="G208" i="72"/>
  <c r="G197" i="72"/>
  <c r="G195" i="72"/>
  <c r="G183" i="72"/>
  <c r="G181" i="72"/>
  <c r="G179" i="72"/>
  <c r="G177" i="72"/>
  <c r="G175" i="72"/>
  <c r="G173" i="72"/>
  <c r="G171" i="72"/>
  <c r="G169" i="72"/>
  <c r="G167" i="72"/>
  <c r="G124" i="72"/>
  <c r="G118" i="72"/>
  <c r="G113" i="72"/>
  <c r="G111" i="72"/>
  <c r="G109" i="72"/>
  <c r="G107" i="72"/>
  <c r="G105" i="72"/>
  <c r="G93" i="72"/>
  <c r="G91" i="72"/>
  <c r="G89" i="72"/>
  <c r="G76" i="72"/>
  <c r="G69" i="72"/>
  <c r="G67" i="72"/>
  <c r="G65" i="72"/>
  <c r="G63" i="72"/>
  <c r="G60" i="72"/>
  <c r="G58" i="72"/>
  <c r="G56" i="72"/>
  <c r="G53" i="72"/>
  <c r="G47" i="72"/>
  <c r="G45" i="72"/>
  <c r="G44" i="72"/>
  <c r="G43" i="72"/>
  <c r="G41" i="72"/>
  <c r="G314" i="71"/>
  <c r="G312" i="71"/>
  <c r="G310" i="71"/>
  <c r="G308" i="71"/>
  <c r="G302" i="71"/>
  <c r="G293" i="71"/>
  <c r="G225" i="71"/>
  <c r="G223" i="71"/>
  <c r="G221" i="71"/>
  <c r="G220" i="71"/>
  <c r="G214" i="71"/>
  <c r="G212" i="71"/>
  <c r="G210" i="71"/>
  <c r="G208" i="71"/>
  <c r="G205" i="71"/>
  <c r="G197" i="71"/>
  <c r="G195" i="71"/>
  <c r="G120" i="71"/>
  <c r="G119" i="71"/>
  <c r="G115" i="71"/>
  <c r="G113" i="71"/>
  <c r="G111" i="71"/>
  <c r="G109" i="71"/>
  <c r="G107" i="71"/>
  <c r="G105" i="71"/>
  <c r="G93" i="71"/>
  <c r="G91" i="71"/>
  <c r="G89" i="71"/>
  <c r="G76" i="71"/>
  <c r="G69" i="71"/>
  <c r="G67" i="71"/>
  <c r="G65" i="71"/>
  <c r="G63" i="71"/>
  <c r="G60" i="71"/>
  <c r="G58" i="71"/>
  <c r="G56" i="71"/>
  <c r="G53" i="71"/>
  <c r="G47" i="71"/>
  <c r="G45" i="71"/>
  <c r="G44" i="71"/>
  <c r="G43" i="71"/>
  <c r="G41" i="71"/>
  <c r="G281" i="70"/>
  <c r="G279" i="70"/>
  <c r="G277" i="70"/>
  <c r="G275" i="70"/>
  <c r="G269" i="70"/>
  <c r="G218" i="70"/>
  <c r="G210" i="70"/>
  <c r="G206" i="70"/>
  <c r="G193" i="70"/>
  <c r="G178" i="70"/>
  <c r="G176" i="70"/>
  <c r="G174" i="70"/>
  <c r="G170" i="70"/>
  <c r="G168" i="70"/>
  <c r="G121" i="70"/>
  <c r="G105" i="70"/>
  <c r="G95" i="70"/>
  <c r="G93" i="70"/>
  <c r="G91" i="70"/>
  <c r="G78" i="70"/>
  <c r="G71" i="70"/>
  <c r="G69" i="70"/>
  <c r="G67" i="70"/>
  <c r="G65" i="70"/>
  <c r="G62" i="70"/>
  <c r="G60" i="70"/>
  <c r="G58" i="70"/>
  <c r="G55" i="70"/>
  <c r="G49" i="70"/>
  <c r="G47" i="70"/>
  <c r="G46" i="70"/>
  <c r="G45" i="70"/>
  <c r="G43" i="70"/>
  <c r="G312" i="69"/>
  <c r="G310" i="69"/>
  <c r="G308" i="69"/>
  <c r="G306" i="69"/>
  <c r="G300" i="69"/>
  <c r="G222" i="69"/>
  <c r="G220" i="69"/>
  <c r="G218" i="69"/>
  <c r="G217" i="69"/>
  <c r="G211" i="69"/>
  <c r="G209" i="69"/>
  <c r="G207" i="69"/>
  <c r="G205" i="69"/>
  <c r="G202" i="69"/>
  <c r="G194" i="69"/>
  <c r="G192" i="69"/>
  <c r="G93" i="69"/>
  <c r="G91" i="69"/>
  <c r="G89" i="69"/>
  <c r="G76" i="69"/>
  <c r="G73" i="69"/>
  <c r="G69" i="69"/>
  <c r="G67" i="69"/>
  <c r="G65" i="69"/>
  <c r="G63" i="69"/>
  <c r="G60" i="69"/>
  <c r="G58" i="69"/>
  <c r="G56" i="69"/>
  <c r="G53" i="69"/>
  <c r="G47" i="69"/>
  <c r="G45" i="69"/>
  <c r="G44" i="69"/>
  <c r="G43" i="69"/>
  <c r="G41" i="69"/>
  <c r="G45" i="7"/>
  <c r="G43" i="2"/>
  <c r="G43" i="4"/>
  <c r="G43" i="5"/>
  <c r="G96" i="35"/>
  <c r="G95" i="34"/>
  <c r="G95" i="32"/>
  <c r="G95" i="31"/>
  <c r="G95" i="30"/>
  <c r="G95" i="28"/>
  <c r="G95" i="27"/>
  <c r="G95" i="26"/>
  <c r="G95" i="25"/>
  <c r="G95" i="24"/>
  <c r="G95" i="23"/>
  <c r="G95" i="22"/>
  <c r="G95" i="21"/>
  <c r="G95" i="19"/>
  <c r="G95" i="18"/>
  <c r="G95" i="17"/>
  <c r="G95" i="14"/>
  <c r="G95" i="13"/>
  <c r="G95" i="12"/>
  <c r="G95" i="11"/>
  <c r="G95" i="9"/>
  <c r="G95" i="8"/>
  <c r="G95" i="6"/>
  <c r="G102" i="4"/>
  <c r="G95" i="3"/>
  <c r="G95" i="2"/>
  <c r="G50" i="44"/>
  <c r="G48" i="44"/>
  <c r="G48" i="27"/>
  <c r="G50" i="27"/>
  <c r="C3" i="2"/>
  <c r="D3" i="2"/>
  <c r="C4" i="2"/>
  <c r="E4" i="2"/>
  <c r="F4" i="2"/>
  <c r="C7" i="2"/>
  <c r="E7" i="2"/>
  <c r="C9" i="2"/>
  <c r="C13" i="2"/>
  <c r="C29" i="2"/>
  <c r="C30" i="2"/>
  <c r="D30" i="2"/>
  <c r="C31" i="2"/>
  <c r="D31" i="2"/>
  <c r="G41" i="2"/>
  <c r="G44" i="2"/>
  <c r="G45" i="2"/>
  <c r="G47" i="2"/>
  <c r="G49" i="2"/>
  <c r="G53" i="2"/>
  <c r="G56" i="2"/>
  <c r="G58" i="2"/>
  <c r="G60" i="2"/>
  <c r="G63" i="2"/>
  <c r="G65" i="2"/>
  <c r="G67" i="2"/>
  <c r="G79" i="2"/>
  <c r="G83" i="2"/>
  <c r="G85" i="2"/>
  <c r="G89" i="2"/>
  <c r="G93" i="2"/>
  <c r="G107" i="2"/>
  <c r="G109" i="2"/>
  <c r="G111" i="2"/>
  <c r="G113" i="2"/>
  <c r="G115" i="2"/>
  <c r="G118" i="2"/>
  <c r="G119" i="2"/>
  <c r="G120" i="2"/>
  <c r="G124" i="2"/>
  <c r="G145" i="2"/>
  <c r="G155" i="2"/>
  <c r="G157" i="2"/>
  <c r="G171" i="2"/>
  <c r="G173" i="2"/>
  <c r="G177" i="2"/>
  <c r="G196" i="2"/>
  <c r="G208" i="2"/>
  <c r="G216" i="2"/>
  <c r="G219" i="2"/>
  <c r="G221" i="2"/>
  <c r="G223" i="2"/>
  <c r="G249" i="2"/>
  <c r="G250" i="2"/>
  <c r="G266" i="2"/>
  <c r="G268" i="2"/>
  <c r="G279" i="2"/>
  <c r="G301" i="2"/>
  <c r="G303" i="2"/>
  <c r="C3" i="11"/>
  <c r="D3" i="11"/>
  <c r="C4" i="11"/>
  <c r="E4" i="11"/>
  <c r="F4" i="11"/>
  <c r="C7" i="11"/>
  <c r="E7" i="11"/>
  <c r="C9" i="11"/>
  <c r="C13" i="11"/>
  <c r="C29" i="11"/>
  <c r="C30" i="11"/>
  <c r="D30" i="11"/>
  <c r="C31" i="11"/>
  <c r="D31" i="11"/>
  <c r="G41" i="11"/>
  <c r="G43" i="11"/>
  <c r="G44" i="11"/>
  <c r="G45" i="11"/>
  <c r="G47" i="11"/>
  <c r="G53" i="11"/>
  <c r="G56" i="11"/>
  <c r="G58" i="11"/>
  <c r="G60" i="11"/>
  <c r="G63" i="11"/>
  <c r="G65" i="11"/>
  <c r="G67" i="11"/>
  <c r="G69" i="11"/>
  <c r="G76" i="11"/>
  <c r="G89" i="11"/>
  <c r="G93" i="11"/>
  <c r="G105" i="11"/>
  <c r="G107" i="11"/>
  <c r="G109" i="11"/>
  <c r="G111" i="11"/>
  <c r="G113" i="11"/>
  <c r="G118" i="11"/>
  <c r="G120" i="11"/>
  <c r="G123" i="11"/>
  <c r="G124" i="11"/>
  <c r="G155" i="11"/>
  <c r="G157" i="11"/>
  <c r="G167" i="11"/>
  <c r="G169" i="11"/>
  <c r="G171" i="11"/>
  <c r="G173" i="11"/>
  <c r="G175" i="11"/>
  <c r="G177" i="11"/>
  <c r="G179" i="11"/>
  <c r="G181" i="11"/>
  <c r="G183" i="11"/>
  <c r="G195" i="11"/>
  <c r="G197" i="11"/>
  <c r="G205" i="11"/>
  <c r="G208" i="11"/>
  <c r="G210" i="11"/>
  <c r="G212" i="11"/>
  <c r="G214" i="11"/>
  <c r="G221" i="11"/>
  <c r="G222" i="11"/>
  <c r="G224" i="11"/>
  <c r="G226" i="11"/>
  <c r="G268" i="11"/>
  <c r="G272" i="11"/>
  <c r="G274" i="11"/>
  <c r="C3" i="12"/>
  <c r="D3" i="12"/>
  <c r="C4" i="12"/>
  <c r="E4" i="12"/>
  <c r="F4" i="12"/>
  <c r="C7" i="12"/>
  <c r="E7" i="12"/>
  <c r="C9" i="12"/>
  <c r="C13" i="12"/>
  <c r="C29" i="12"/>
  <c r="C30" i="12"/>
  <c r="D30" i="12"/>
  <c r="C31" i="12"/>
  <c r="D31" i="12"/>
  <c r="G41" i="12"/>
  <c r="G43" i="12"/>
  <c r="G44" i="12"/>
  <c r="G45" i="12"/>
  <c r="G47" i="12"/>
  <c r="G53" i="12"/>
  <c r="G56" i="12"/>
  <c r="G58" i="12"/>
  <c r="G60" i="12"/>
  <c r="G63" i="12"/>
  <c r="G65" i="12"/>
  <c r="G67" i="12"/>
  <c r="G69" i="12"/>
  <c r="G73" i="12"/>
  <c r="G76" i="12"/>
  <c r="G93" i="12"/>
  <c r="G104" i="12"/>
  <c r="G105" i="12"/>
  <c r="G107" i="12"/>
  <c r="G109" i="12"/>
  <c r="G111" i="12"/>
  <c r="G113" i="12"/>
  <c r="G118" i="12"/>
  <c r="G119" i="12"/>
  <c r="G120" i="12"/>
  <c r="G123" i="12"/>
  <c r="G124" i="12"/>
  <c r="G155" i="12"/>
  <c r="G157" i="12"/>
  <c r="G167" i="12"/>
  <c r="G169" i="12"/>
  <c r="G171" i="12"/>
  <c r="G173" i="12"/>
  <c r="G175" i="12"/>
  <c r="G177" i="12"/>
  <c r="G179" i="12"/>
  <c r="G181" i="12"/>
  <c r="G183" i="12"/>
  <c r="G195" i="12"/>
  <c r="G197" i="12"/>
  <c r="G205" i="12"/>
  <c r="G208" i="12"/>
  <c r="G210" i="12"/>
  <c r="G212" i="12"/>
  <c r="G214" i="12"/>
  <c r="G221" i="12"/>
  <c r="G222" i="12"/>
  <c r="G224" i="12"/>
  <c r="G226" i="12"/>
  <c r="G268" i="12"/>
  <c r="G270" i="12"/>
  <c r="G272" i="12"/>
  <c r="C3" i="13"/>
  <c r="D3" i="13"/>
  <c r="C4" i="13"/>
  <c r="E4" i="13"/>
  <c r="F4" i="13"/>
  <c r="C7" i="13"/>
  <c r="E7" i="13"/>
  <c r="C9" i="13"/>
  <c r="C13" i="13"/>
  <c r="C29" i="13"/>
  <c r="C30" i="13"/>
  <c r="D30" i="13"/>
  <c r="C31" i="13"/>
  <c r="D31" i="13"/>
  <c r="G41" i="13"/>
  <c r="G44" i="13"/>
  <c r="G45" i="13"/>
  <c r="G47" i="13"/>
  <c r="G53" i="13"/>
  <c r="G56" i="13"/>
  <c r="G58" i="13"/>
  <c r="G60" i="13"/>
  <c r="G63" i="13"/>
  <c r="G65" i="13"/>
  <c r="G67" i="13"/>
  <c r="G69" i="13"/>
  <c r="G76" i="13"/>
  <c r="G89" i="13"/>
  <c r="G93" i="13"/>
  <c r="G104" i="13"/>
  <c r="G149" i="13" s="1"/>
  <c r="G118" i="13"/>
  <c r="G119" i="13"/>
  <c r="G123" i="13"/>
  <c r="G127" i="13"/>
  <c r="G155" i="13"/>
  <c r="G157" i="13"/>
  <c r="G167" i="13"/>
  <c r="G169" i="13"/>
  <c r="G171" i="13"/>
  <c r="G173" i="13"/>
  <c r="G175" i="13"/>
  <c r="G177" i="13"/>
  <c r="G179" i="13"/>
  <c r="G181" i="13"/>
  <c r="G183" i="13"/>
  <c r="G195" i="13"/>
  <c r="G197" i="13"/>
  <c r="G201" i="13"/>
  <c r="G203" i="13"/>
  <c r="G205" i="13"/>
  <c r="G210" i="13"/>
  <c r="G214" i="13"/>
  <c r="G216" i="13"/>
  <c r="G218" i="13"/>
  <c r="G220" i="13"/>
  <c r="G268" i="13"/>
  <c r="G272" i="13"/>
  <c r="G276" i="13"/>
  <c r="G278" i="13"/>
  <c r="G280" i="13"/>
  <c r="G282" i="13"/>
  <c r="C3" i="14"/>
  <c r="D3" i="14"/>
  <c r="C4" i="14"/>
  <c r="E4" i="14"/>
  <c r="F4" i="14"/>
  <c r="C7" i="14"/>
  <c r="E7" i="14"/>
  <c r="C9" i="14"/>
  <c r="C13" i="14"/>
  <c r="C29" i="14"/>
  <c r="C30" i="14"/>
  <c r="D30" i="14"/>
  <c r="C31" i="14"/>
  <c r="D31" i="14"/>
  <c r="G41" i="14"/>
  <c r="G43" i="14"/>
  <c r="G44" i="14"/>
  <c r="G45" i="14"/>
  <c r="G47" i="14"/>
  <c r="G53" i="14"/>
  <c r="G56" i="14"/>
  <c r="G58" i="14"/>
  <c r="G60" i="14"/>
  <c r="G63" i="14"/>
  <c r="G65" i="14"/>
  <c r="G67" i="14"/>
  <c r="G69" i="14"/>
  <c r="G73" i="14"/>
  <c r="G76" i="14"/>
  <c r="G89" i="14"/>
  <c r="G93" i="14"/>
  <c r="G104" i="14"/>
  <c r="G118" i="14"/>
  <c r="G119" i="14"/>
  <c r="G123" i="14"/>
  <c r="G127" i="14"/>
  <c r="G155" i="14"/>
  <c r="G157" i="14"/>
  <c r="G167" i="14"/>
  <c r="G169" i="14"/>
  <c r="G171" i="14"/>
  <c r="G173" i="14"/>
  <c r="G175" i="14"/>
  <c r="G177" i="14"/>
  <c r="G179" i="14"/>
  <c r="G181" i="14"/>
  <c r="G183" i="14"/>
  <c r="G195" i="14"/>
  <c r="G197" i="14"/>
  <c r="G201" i="14"/>
  <c r="G202" i="14"/>
  <c r="G203" i="14"/>
  <c r="G205" i="14"/>
  <c r="G210" i="14"/>
  <c r="G214" i="14"/>
  <c r="G216" i="14"/>
  <c r="G218" i="14"/>
  <c r="G220" i="14"/>
  <c r="G268" i="14"/>
  <c r="G270" i="14"/>
  <c r="G272" i="14"/>
  <c r="G276" i="14"/>
  <c r="G278" i="14"/>
  <c r="G280" i="14"/>
  <c r="G282" i="14"/>
  <c r="C3" i="15"/>
  <c r="D3" i="15"/>
  <c r="C4" i="15"/>
  <c r="E4" i="15"/>
  <c r="F4" i="15"/>
  <c r="C7" i="15"/>
  <c r="E7" i="15"/>
  <c r="C9" i="15"/>
  <c r="C13" i="15"/>
  <c r="C29" i="15"/>
  <c r="C30" i="15"/>
  <c r="D30" i="15"/>
  <c r="C31" i="15"/>
  <c r="D31" i="15"/>
  <c r="G41" i="15"/>
  <c r="G43" i="15"/>
  <c r="G44" i="15"/>
  <c r="G45" i="15"/>
  <c r="G47" i="15"/>
  <c r="G53" i="15"/>
  <c r="G56" i="15"/>
  <c r="G58" i="15"/>
  <c r="G60" i="15"/>
  <c r="G63" i="15"/>
  <c r="G65" i="15"/>
  <c r="G67" i="15"/>
  <c r="G69" i="15"/>
  <c r="G100" i="15"/>
  <c r="G102" i="15"/>
  <c r="G113" i="15"/>
  <c r="G127" i="15"/>
  <c r="G128" i="15"/>
  <c r="G132" i="15"/>
  <c r="G136" i="15"/>
  <c r="G164" i="15"/>
  <c r="G166" i="15"/>
  <c r="G176" i="15"/>
  <c r="G178" i="15"/>
  <c r="G180" i="15"/>
  <c r="G182" i="15"/>
  <c r="G184" i="15"/>
  <c r="G186" i="15"/>
  <c r="G188" i="15"/>
  <c r="G190" i="15"/>
  <c r="G192" i="15"/>
  <c r="G204" i="15"/>
  <c r="G206" i="15"/>
  <c r="G214" i="15"/>
  <c r="G217" i="15"/>
  <c r="G219" i="15"/>
  <c r="G221" i="15"/>
  <c r="G223" i="15"/>
  <c r="G229" i="15"/>
  <c r="G230" i="15"/>
  <c r="G232" i="15"/>
  <c r="G234" i="15"/>
  <c r="G235" i="15"/>
  <c r="G236" i="15"/>
  <c r="G277" i="15"/>
  <c r="G279" i="15"/>
  <c r="G281" i="15"/>
  <c r="G283" i="15"/>
  <c r="G285" i="15"/>
  <c r="G287" i="15"/>
  <c r="G289" i="15"/>
  <c r="C3" i="16"/>
  <c r="D3" i="16"/>
  <c r="C4" i="16"/>
  <c r="E4" i="16"/>
  <c r="F4" i="16"/>
  <c r="C7" i="16"/>
  <c r="E7" i="16"/>
  <c r="C9" i="16"/>
  <c r="C13" i="16"/>
  <c r="C29" i="16"/>
  <c r="C30" i="16"/>
  <c r="D30" i="16"/>
  <c r="C31" i="16"/>
  <c r="D31" i="16"/>
  <c r="G41" i="16"/>
  <c r="G43" i="16"/>
  <c r="G44" i="16"/>
  <c r="G45" i="16"/>
  <c r="G47" i="16"/>
  <c r="G53" i="16"/>
  <c r="G56" i="16"/>
  <c r="G58" i="16"/>
  <c r="G60" i="16"/>
  <c r="G63" i="16"/>
  <c r="G65" i="16"/>
  <c r="G67" i="16"/>
  <c r="G69" i="16"/>
  <c r="G75" i="16"/>
  <c r="G76" i="16"/>
  <c r="G83" i="16"/>
  <c r="G85" i="16"/>
  <c r="G89" i="16"/>
  <c r="G91" i="16"/>
  <c r="G93" i="16"/>
  <c r="G104" i="16"/>
  <c r="G119" i="16"/>
  <c r="G120" i="16"/>
  <c r="G124" i="16"/>
  <c r="G127" i="16"/>
  <c r="G128" i="16"/>
  <c r="G130" i="16"/>
  <c r="G155" i="16"/>
  <c r="G157" i="16"/>
  <c r="G167" i="16"/>
  <c r="G169" i="16"/>
  <c r="G171" i="16"/>
  <c r="G173" i="16"/>
  <c r="G175" i="16"/>
  <c r="G177" i="16"/>
  <c r="G179" i="16"/>
  <c r="G181" i="16"/>
  <c r="G183" i="16"/>
  <c r="G195" i="16"/>
  <c r="G197" i="16"/>
  <c r="G205" i="16"/>
  <c r="G208" i="16"/>
  <c r="G210" i="16"/>
  <c r="G212" i="16"/>
  <c r="G214" i="16"/>
  <c r="G216" i="16"/>
  <c r="G220" i="16"/>
  <c r="G221" i="16"/>
  <c r="G223" i="16"/>
  <c r="G225" i="16"/>
  <c r="G227" i="16"/>
  <c r="G268" i="16"/>
  <c r="G274" i="16"/>
  <c r="G276" i="16"/>
  <c r="G278" i="16"/>
  <c r="G280" i="16"/>
  <c r="C3" i="17"/>
  <c r="D3" i="17"/>
  <c r="C4" i="17"/>
  <c r="E4" i="17"/>
  <c r="F4" i="17"/>
  <c r="C7" i="17"/>
  <c r="E7" i="17"/>
  <c r="C9" i="17"/>
  <c r="C13" i="17"/>
  <c r="C29" i="17"/>
  <c r="C30" i="17"/>
  <c r="D30" i="17"/>
  <c r="C31" i="17"/>
  <c r="D31" i="17"/>
  <c r="G41" i="17"/>
  <c r="G43" i="17"/>
  <c r="G44" i="17"/>
  <c r="G45" i="17"/>
  <c r="G47" i="17"/>
  <c r="G53" i="17"/>
  <c r="G56" i="17"/>
  <c r="G58" i="17"/>
  <c r="G60" i="17"/>
  <c r="G63" i="17"/>
  <c r="G65" i="17"/>
  <c r="G67" i="17"/>
  <c r="G69" i="17"/>
  <c r="G76" i="17"/>
  <c r="G89" i="17"/>
  <c r="G93" i="17"/>
  <c r="G105" i="17"/>
  <c r="G107" i="17"/>
  <c r="G109" i="17"/>
  <c r="G111" i="17"/>
  <c r="G113" i="17"/>
  <c r="G118" i="17"/>
  <c r="G120" i="17"/>
  <c r="G124" i="17"/>
  <c r="G155" i="17"/>
  <c r="G157" i="17"/>
  <c r="G167" i="17"/>
  <c r="G169" i="17"/>
  <c r="G171" i="17"/>
  <c r="G173" i="17"/>
  <c r="G175" i="17"/>
  <c r="G177" i="17"/>
  <c r="G179" i="17"/>
  <c r="G181" i="17"/>
  <c r="G183" i="17"/>
  <c r="G195" i="17"/>
  <c r="G197" i="17"/>
  <c r="G205" i="17"/>
  <c r="G208" i="17"/>
  <c r="G210" i="17"/>
  <c r="G212" i="17"/>
  <c r="G214" i="17"/>
  <c r="G221" i="17"/>
  <c r="G222" i="17"/>
  <c r="G224" i="17"/>
  <c r="G226" i="17"/>
  <c r="G268" i="17"/>
  <c r="G270" i="17"/>
  <c r="G274" i="17"/>
  <c r="G276" i="17"/>
  <c r="G278" i="17"/>
  <c r="G280" i="17"/>
  <c r="C3" i="18"/>
  <c r="D3" i="18"/>
  <c r="C4" i="18"/>
  <c r="E4" i="18"/>
  <c r="F4" i="18"/>
  <c r="C7" i="18"/>
  <c r="E7" i="18"/>
  <c r="C9" i="18"/>
  <c r="C13" i="18"/>
  <c r="C29" i="18"/>
  <c r="C30" i="18"/>
  <c r="D30" i="18"/>
  <c r="C31" i="18"/>
  <c r="D31" i="18"/>
  <c r="G41" i="18"/>
  <c r="G43" i="18"/>
  <c r="G44" i="18"/>
  <c r="G45" i="18"/>
  <c r="G53" i="18"/>
  <c r="G56" i="18"/>
  <c r="G58" i="18"/>
  <c r="G60" i="18"/>
  <c r="G63" i="18"/>
  <c r="G65" i="18"/>
  <c r="G67" i="18"/>
  <c r="G69" i="18"/>
  <c r="G73" i="18"/>
  <c r="G75" i="18"/>
  <c r="G76" i="18"/>
  <c r="G89" i="18"/>
  <c r="G93" i="18"/>
  <c r="G104" i="18"/>
  <c r="G105" i="18"/>
  <c r="G118" i="18"/>
  <c r="G119" i="18"/>
  <c r="G123" i="18"/>
  <c r="G127" i="18"/>
  <c r="G155" i="18"/>
  <c r="G157" i="18"/>
  <c r="G167" i="18"/>
  <c r="G169" i="18"/>
  <c r="G171" i="18"/>
  <c r="G173" i="18"/>
  <c r="G175" i="18"/>
  <c r="G177" i="18"/>
  <c r="G179" i="18"/>
  <c r="G181" i="18"/>
  <c r="G183" i="18"/>
  <c r="G195" i="18"/>
  <c r="G197" i="18"/>
  <c r="G205" i="18"/>
  <c r="G208" i="18"/>
  <c r="G210" i="18"/>
  <c r="G212" i="18"/>
  <c r="G214" i="18"/>
  <c r="G221" i="18"/>
  <c r="G222" i="18"/>
  <c r="G224" i="18"/>
  <c r="G226" i="18"/>
  <c r="G268" i="18"/>
  <c r="G274" i="18"/>
  <c r="G276" i="18"/>
  <c r="G278" i="18"/>
  <c r="G280" i="18"/>
  <c r="C3" i="19"/>
  <c r="D3" i="19"/>
  <c r="C4" i="19"/>
  <c r="E4" i="19"/>
  <c r="F4" i="19"/>
  <c r="C7" i="19"/>
  <c r="E7" i="19"/>
  <c r="C9" i="19"/>
  <c r="C13" i="19"/>
  <c r="C29" i="19"/>
  <c r="C30" i="19"/>
  <c r="D30" i="19"/>
  <c r="C31" i="19"/>
  <c r="D31" i="19"/>
  <c r="G41" i="19"/>
  <c r="G44" i="19"/>
  <c r="G45" i="19"/>
  <c r="G47" i="19"/>
  <c r="G53" i="19"/>
  <c r="G56" i="19"/>
  <c r="G58" i="19"/>
  <c r="G60" i="19"/>
  <c r="G63" i="19"/>
  <c r="G65" i="19"/>
  <c r="G67" i="19"/>
  <c r="G69" i="19"/>
  <c r="G76" i="19"/>
  <c r="G89" i="19"/>
  <c r="G93" i="19"/>
  <c r="G105" i="19"/>
  <c r="G107" i="19"/>
  <c r="G109" i="19"/>
  <c r="G111" i="19"/>
  <c r="G113" i="19"/>
  <c r="G118" i="19"/>
  <c r="G124" i="19"/>
  <c r="G155" i="19"/>
  <c r="G157" i="19"/>
  <c r="G167" i="19"/>
  <c r="G169" i="19"/>
  <c r="G171" i="19"/>
  <c r="G173" i="19"/>
  <c r="G175" i="19"/>
  <c r="G177" i="19"/>
  <c r="G179" i="19"/>
  <c r="G181" i="19"/>
  <c r="G183" i="19"/>
  <c r="G195" i="19"/>
  <c r="G197" i="19"/>
  <c r="G201" i="19"/>
  <c r="G203" i="19"/>
  <c r="G205" i="19"/>
  <c r="G210" i="19"/>
  <c r="G214" i="19"/>
  <c r="G216" i="19"/>
  <c r="G218" i="19"/>
  <c r="G220" i="19"/>
  <c r="G268" i="19"/>
  <c r="G272" i="19"/>
  <c r="G276" i="19"/>
  <c r="G278" i="19"/>
  <c r="G280" i="19"/>
  <c r="G282" i="19"/>
  <c r="C3" i="20"/>
  <c r="D3" i="20"/>
  <c r="C4" i="20"/>
  <c r="E4" i="20"/>
  <c r="F4" i="20"/>
  <c r="C7" i="20"/>
  <c r="E7" i="20"/>
  <c r="C9" i="20"/>
  <c r="C13" i="20"/>
  <c r="C29" i="20"/>
  <c r="C30" i="20"/>
  <c r="D30" i="20"/>
  <c r="C31" i="20"/>
  <c r="D31" i="20"/>
  <c r="G41" i="20"/>
  <c r="G43" i="20"/>
  <c r="G44" i="20"/>
  <c r="G45" i="20"/>
  <c r="G47" i="20"/>
  <c r="G53" i="20"/>
  <c r="G56" i="20"/>
  <c r="G58" i="20"/>
  <c r="G60" i="20"/>
  <c r="G63" i="20"/>
  <c r="G65" i="20"/>
  <c r="G67" i="20"/>
  <c r="G69" i="20"/>
  <c r="G72" i="20"/>
  <c r="G76" i="20"/>
  <c r="G89" i="20"/>
  <c r="G91" i="20"/>
  <c r="G93" i="20"/>
  <c r="G104" i="20"/>
  <c r="G118" i="20"/>
  <c r="G119" i="20"/>
  <c r="G123" i="20"/>
  <c r="G127" i="20"/>
  <c r="G155" i="20"/>
  <c r="G159" i="20" s="1"/>
  <c r="G157" i="20"/>
  <c r="G167" i="20"/>
  <c r="G169" i="20"/>
  <c r="G171" i="20"/>
  <c r="G173" i="20"/>
  <c r="G175" i="20"/>
  <c r="G177" i="20"/>
  <c r="G179" i="20"/>
  <c r="G181" i="20"/>
  <c r="G183" i="20"/>
  <c r="G195" i="20"/>
  <c r="G197" i="20"/>
  <c r="G205" i="20"/>
  <c r="G208" i="20"/>
  <c r="G210" i="20"/>
  <c r="G212" i="20"/>
  <c r="G214" i="20"/>
  <c r="G220" i="20"/>
  <c r="G221" i="20"/>
  <c r="G223" i="20"/>
  <c r="G225" i="20"/>
  <c r="G227" i="20"/>
  <c r="G268" i="20"/>
  <c r="G270" i="20"/>
  <c r="G272" i="20"/>
  <c r="G274" i="20"/>
  <c r="G276" i="20"/>
  <c r="G278" i="20"/>
  <c r="G280" i="20"/>
  <c r="C3" i="3"/>
  <c r="D3" i="3"/>
  <c r="C4" i="3"/>
  <c r="E4" i="3"/>
  <c r="F4" i="3"/>
  <c r="C7" i="3"/>
  <c r="E7" i="3"/>
  <c r="C9" i="3"/>
  <c r="C13" i="3"/>
  <c r="C29" i="3"/>
  <c r="C30" i="3"/>
  <c r="D30" i="3"/>
  <c r="C31" i="3"/>
  <c r="D31" i="3"/>
  <c r="G41" i="3"/>
  <c r="G44" i="3"/>
  <c r="G45" i="3"/>
  <c r="G47" i="3"/>
  <c r="G49" i="3"/>
  <c r="G53" i="3"/>
  <c r="G56" i="3"/>
  <c r="G58" i="3"/>
  <c r="G60" i="3"/>
  <c r="G63" i="3"/>
  <c r="G65" i="3"/>
  <c r="G67" i="3"/>
  <c r="G69" i="3"/>
  <c r="G79" i="3"/>
  <c r="G81" i="3"/>
  <c r="G83" i="3"/>
  <c r="G85" i="3"/>
  <c r="G89" i="3"/>
  <c r="G93" i="3"/>
  <c r="G104" i="3"/>
  <c r="G105" i="3"/>
  <c r="G107" i="3"/>
  <c r="G109" i="3"/>
  <c r="G111" i="3"/>
  <c r="G113" i="3"/>
  <c r="G115" i="3"/>
  <c r="G118" i="3"/>
  <c r="G119" i="3"/>
  <c r="G120" i="3"/>
  <c r="G123" i="3"/>
  <c r="G124" i="3"/>
  <c r="G149" i="3"/>
  <c r="G157" i="3"/>
  <c r="G159" i="3"/>
  <c r="G169" i="3"/>
  <c r="G171" i="3"/>
  <c r="G173" i="3"/>
  <c r="G175" i="3"/>
  <c r="G177" i="3"/>
  <c r="G179" i="3"/>
  <c r="G181" i="3"/>
  <c r="G183" i="3"/>
  <c r="G198" i="3"/>
  <c r="G200" i="3"/>
  <c r="G208" i="3"/>
  <c r="G209" i="3"/>
  <c r="G211" i="3"/>
  <c r="G213" i="3"/>
  <c r="G215" i="3"/>
  <c r="G217" i="3"/>
  <c r="G218" i="3"/>
  <c r="G219" i="3"/>
  <c r="G241" i="3"/>
  <c r="G242" i="3"/>
  <c r="G258" i="3"/>
  <c r="G260" i="3"/>
  <c r="G271" i="3"/>
  <c r="G273" i="3"/>
  <c r="G275" i="3"/>
  <c r="G277" i="3"/>
  <c r="G279" i="3"/>
  <c r="G281" i="3"/>
  <c r="G283" i="3"/>
  <c r="G285" i="3"/>
  <c r="C3" i="21"/>
  <c r="D3" i="21"/>
  <c r="C4" i="21"/>
  <c r="E4" i="21"/>
  <c r="F4" i="21"/>
  <c r="C7" i="21"/>
  <c r="E7" i="21"/>
  <c r="C9" i="21"/>
  <c r="C13" i="21"/>
  <c r="C29" i="21"/>
  <c r="C30" i="21"/>
  <c r="D30" i="21"/>
  <c r="C31" i="21"/>
  <c r="D31" i="21"/>
  <c r="G41" i="21"/>
  <c r="G44" i="21"/>
  <c r="G45" i="21"/>
  <c r="G47" i="21"/>
  <c r="G53" i="21"/>
  <c r="G56" i="21"/>
  <c r="G58" i="21"/>
  <c r="G60" i="21"/>
  <c r="G63" i="21"/>
  <c r="G65" i="21"/>
  <c r="G67" i="21"/>
  <c r="G69" i="21"/>
  <c r="G73" i="21"/>
  <c r="G76" i="21"/>
  <c r="G89" i="21"/>
  <c r="G93" i="21"/>
  <c r="G105" i="21"/>
  <c r="G149" i="21" s="1"/>
  <c r="G107" i="21"/>
  <c r="G109" i="21"/>
  <c r="G111" i="21"/>
  <c r="G113" i="21"/>
  <c r="G118" i="21"/>
  <c r="G120" i="21"/>
  <c r="G123" i="21"/>
  <c r="G124" i="21"/>
  <c r="G155" i="21"/>
  <c r="G157" i="21"/>
  <c r="G167" i="21"/>
  <c r="G169" i="21"/>
  <c r="G171" i="21"/>
  <c r="G173" i="21"/>
  <c r="G175" i="21"/>
  <c r="G177" i="21"/>
  <c r="G179" i="21"/>
  <c r="G181" i="21"/>
  <c r="G183" i="21"/>
  <c r="G195" i="21"/>
  <c r="G197" i="21"/>
  <c r="G201" i="21"/>
  <c r="G203" i="21"/>
  <c r="G205" i="21"/>
  <c r="G210" i="21"/>
  <c r="G214" i="21"/>
  <c r="G216" i="21"/>
  <c r="G218" i="21"/>
  <c r="G268" i="21"/>
  <c r="G270" i="21"/>
  <c r="G272" i="21"/>
  <c r="G276" i="21"/>
  <c r="G298" i="21" s="1"/>
  <c r="G278" i="21"/>
  <c r="G280" i="21"/>
  <c r="G282" i="21"/>
  <c r="C3" i="22"/>
  <c r="D3" i="22"/>
  <c r="C4" i="22"/>
  <c r="E4" i="22"/>
  <c r="F4" i="22"/>
  <c r="C7" i="22"/>
  <c r="E7" i="22"/>
  <c r="C9" i="22"/>
  <c r="C29" i="22"/>
  <c r="C30" i="22"/>
  <c r="D30" i="22"/>
  <c r="C31" i="22"/>
  <c r="D31" i="22"/>
  <c r="G41" i="22"/>
  <c r="G44" i="22"/>
  <c r="G45" i="22"/>
  <c r="G47" i="22"/>
  <c r="G53" i="22"/>
  <c r="G56" i="22"/>
  <c r="G58" i="22"/>
  <c r="G60" i="22"/>
  <c r="G63" i="22"/>
  <c r="G65" i="22"/>
  <c r="G67" i="22"/>
  <c r="G69" i="22"/>
  <c r="G76" i="22"/>
  <c r="G89" i="22"/>
  <c r="G93" i="22"/>
  <c r="G105" i="22"/>
  <c r="G107" i="22"/>
  <c r="G109" i="22"/>
  <c r="G149" i="22" s="1"/>
  <c r="G111" i="22"/>
  <c r="G113" i="22"/>
  <c r="G118" i="22"/>
  <c r="G120" i="22"/>
  <c r="G124" i="22"/>
  <c r="G155" i="22"/>
  <c r="G157" i="22"/>
  <c r="G167" i="22"/>
  <c r="G169" i="22"/>
  <c r="G171" i="22"/>
  <c r="G173" i="22"/>
  <c r="G175" i="22"/>
  <c r="G177" i="22"/>
  <c r="G179" i="22"/>
  <c r="G181" i="22"/>
  <c r="G183" i="22"/>
  <c r="G195" i="22"/>
  <c r="G197" i="22"/>
  <c r="G201" i="22"/>
  <c r="G202" i="22"/>
  <c r="G203" i="22"/>
  <c r="G205" i="22"/>
  <c r="G206" i="22"/>
  <c r="G208" i="22"/>
  <c r="G210" i="22"/>
  <c r="G212" i="22"/>
  <c r="G214" i="22"/>
  <c r="G215" i="22"/>
  <c r="G216" i="22"/>
  <c r="G218" i="22"/>
  <c r="G268" i="22"/>
  <c r="G272" i="22"/>
  <c r="G276" i="22"/>
  <c r="G278" i="22"/>
  <c r="G280" i="22"/>
  <c r="G282" i="22"/>
  <c r="C3" i="23"/>
  <c r="D3" i="23"/>
  <c r="C4" i="23"/>
  <c r="E4" i="23"/>
  <c r="F4" i="23"/>
  <c r="C7" i="23"/>
  <c r="E7" i="23"/>
  <c r="C9" i="23"/>
  <c r="C13" i="23"/>
  <c r="C29" i="23"/>
  <c r="C30" i="23"/>
  <c r="D30" i="23"/>
  <c r="C31" i="23"/>
  <c r="D31" i="23"/>
  <c r="G41" i="23"/>
  <c r="G44" i="23"/>
  <c r="G45" i="23"/>
  <c r="G47" i="23"/>
  <c r="G53" i="23"/>
  <c r="G56" i="23"/>
  <c r="G58" i="23"/>
  <c r="G60" i="23"/>
  <c r="G63" i="23"/>
  <c r="G65" i="23"/>
  <c r="G67" i="23"/>
  <c r="G69" i="23"/>
  <c r="G73" i="23"/>
  <c r="G75" i="23"/>
  <c r="G76" i="23"/>
  <c r="G89" i="23"/>
  <c r="G93" i="23"/>
  <c r="G105" i="23"/>
  <c r="G107" i="23"/>
  <c r="G109" i="23"/>
  <c r="G111" i="23"/>
  <c r="G113" i="23"/>
  <c r="G118" i="23"/>
  <c r="G124" i="23"/>
  <c r="G155" i="23"/>
  <c r="G157" i="23"/>
  <c r="G167" i="23"/>
  <c r="G169" i="23"/>
  <c r="G189" i="23" s="1"/>
  <c r="G171" i="23"/>
  <c r="G173" i="23"/>
  <c r="G175" i="23"/>
  <c r="G177" i="23"/>
  <c r="G179" i="23"/>
  <c r="G181" i="23"/>
  <c r="G183" i="23"/>
  <c r="G195" i="23"/>
  <c r="G197" i="23"/>
  <c r="G201" i="23"/>
  <c r="G203" i="23"/>
  <c r="G205" i="23"/>
  <c r="G210" i="23"/>
  <c r="G214" i="23"/>
  <c r="G215" i="23"/>
  <c r="G216" i="23"/>
  <c r="G218" i="23"/>
  <c r="G268" i="23"/>
  <c r="G272" i="23"/>
  <c r="G276" i="23"/>
  <c r="G278" i="23"/>
  <c r="G280" i="23"/>
  <c r="G282" i="23"/>
  <c r="C3" i="24"/>
  <c r="D3" i="24"/>
  <c r="C4" i="24"/>
  <c r="E4" i="24"/>
  <c r="F4" i="24"/>
  <c r="C7" i="24"/>
  <c r="E7" i="24"/>
  <c r="C9" i="24"/>
  <c r="C13" i="24"/>
  <c r="C29" i="24"/>
  <c r="C30" i="24"/>
  <c r="D30" i="24"/>
  <c r="C31" i="24"/>
  <c r="D31" i="24"/>
  <c r="G41" i="24"/>
  <c r="G44" i="24"/>
  <c r="G45" i="24"/>
  <c r="G47" i="24"/>
  <c r="G53" i="24"/>
  <c r="G56" i="24"/>
  <c r="G58" i="24"/>
  <c r="G60" i="24"/>
  <c r="G63" i="24"/>
  <c r="G65" i="24"/>
  <c r="G67" i="24"/>
  <c r="G69" i="24"/>
  <c r="G73" i="24"/>
  <c r="G75" i="24"/>
  <c r="G76" i="24"/>
  <c r="G89" i="24"/>
  <c r="G93" i="24"/>
  <c r="G105" i="24"/>
  <c r="G107" i="24"/>
  <c r="G109" i="24"/>
  <c r="G111" i="24"/>
  <c r="G113" i="24"/>
  <c r="G118" i="24"/>
  <c r="G124" i="24"/>
  <c r="G155" i="24"/>
  <c r="G157" i="24"/>
  <c r="G167" i="24"/>
  <c r="G169" i="24"/>
  <c r="G171" i="24"/>
  <c r="G173" i="24"/>
  <c r="G175" i="24"/>
  <c r="G177" i="24"/>
  <c r="G179" i="24"/>
  <c r="G181" i="24"/>
  <c r="G183" i="24"/>
  <c r="G195" i="24"/>
  <c r="G197" i="24"/>
  <c r="G201" i="24"/>
  <c r="G203" i="24"/>
  <c r="G259" i="24" s="1"/>
  <c r="G205" i="24"/>
  <c r="G208" i="24"/>
  <c r="G210" i="24"/>
  <c r="G214" i="24"/>
  <c r="G216" i="24"/>
  <c r="G218" i="24"/>
  <c r="G268" i="24"/>
  <c r="G272" i="24"/>
  <c r="G276" i="24"/>
  <c r="G278" i="24"/>
  <c r="G280" i="24"/>
  <c r="G282" i="24"/>
  <c r="C3" i="25"/>
  <c r="D3" i="25"/>
  <c r="C4" i="25"/>
  <c r="E4" i="25"/>
  <c r="F4" i="25"/>
  <c r="C7" i="25"/>
  <c r="E7" i="25"/>
  <c r="C9" i="25"/>
  <c r="C13" i="25"/>
  <c r="C29" i="25"/>
  <c r="C30" i="25"/>
  <c r="D30" i="25"/>
  <c r="C31" i="25"/>
  <c r="D31" i="25"/>
  <c r="G41" i="25"/>
  <c r="G44" i="25"/>
  <c r="G45" i="25"/>
  <c r="G47" i="25"/>
  <c r="G53" i="25"/>
  <c r="G56" i="25"/>
  <c r="G58" i="25"/>
  <c r="G60" i="25"/>
  <c r="G63" i="25"/>
  <c r="G65" i="25"/>
  <c r="G67" i="25"/>
  <c r="G69" i="25"/>
  <c r="G76" i="25"/>
  <c r="G89" i="25"/>
  <c r="G93" i="25"/>
  <c r="G105" i="25"/>
  <c r="G107" i="25"/>
  <c r="G109" i="25"/>
  <c r="G111" i="25"/>
  <c r="G113" i="25"/>
  <c r="G118" i="25"/>
  <c r="G123" i="25"/>
  <c r="G124" i="25"/>
  <c r="G155" i="25"/>
  <c r="G159" i="25" s="1"/>
  <c r="G157" i="25"/>
  <c r="G167" i="25"/>
  <c r="G169" i="25"/>
  <c r="G171" i="25"/>
  <c r="G173" i="25"/>
  <c r="G175" i="25"/>
  <c r="G177" i="25"/>
  <c r="G179" i="25"/>
  <c r="G181" i="25"/>
  <c r="G183" i="25"/>
  <c r="G195" i="25"/>
  <c r="G197" i="25"/>
  <c r="G201" i="25"/>
  <c r="G202" i="25"/>
  <c r="G259" i="25" s="1"/>
  <c r="G203" i="25"/>
  <c r="G205" i="25"/>
  <c r="G206" i="25"/>
  <c r="G208" i="25"/>
  <c r="G210" i="25"/>
  <c r="G212" i="25"/>
  <c r="G214" i="25"/>
  <c r="G215" i="25"/>
  <c r="G216" i="25"/>
  <c r="G218" i="25"/>
  <c r="G268" i="25"/>
  <c r="G270" i="25"/>
  <c r="G272" i="25"/>
  <c r="G276" i="25"/>
  <c r="G278" i="25"/>
  <c r="G280" i="25"/>
  <c r="G282" i="25"/>
  <c r="C3" i="26"/>
  <c r="D3" i="26"/>
  <c r="C4" i="26"/>
  <c r="E4" i="26"/>
  <c r="F4" i="26"/>
  <c r="C7" i="26"/>
  <c r="E7" i="26"/>
  <c r="C9" i="26"/>
  <c r="C13" i="26"/>
  <c r="C29" i="26"/>
  <c r="C30" i="26"/>
  <c r="D30" i="26"/>
  <c r="C31" i="26"/>
  <c r="D31" i="26"/>
  <c r="G41" i="26"/>
  <c r="G43" i="26"/>
  <c r="G44" i="26"/>
  <c r="G45" i="26"/>
  <c r="G47" i="26"/>
  <c r="G49" i="26"/>
  <c r="G53" i="26"/>
  <c r="G56" i="26"/>
  <c r="G58" i="26"/>
  <c r="G60" i="26"/>
  <c r="G63" i="26"/>
  <c r="G65" i="26"/>
  <c r="G67" i="26"/>
  <c r="G69" i="26"/>
  <c r="G72" i="26"/>
  <c r="G73" i="26"/>
  <c r="G75" i="26"/>
  <c r="G76" i="26"/>
  <c r="G79" i="26"/>
  <c r="G89" i="26"/>
  <c r="G93" i="26"/>
  <c r="G104" i="26"/>
  <c r="G118" i="26"/>
  <c r="G119" i="26"/>
  <c r="G123" i="26"/>
  <c r="G127" i="26"/>
  <c r="G155" i="26"/>
  <c r="G157" i="26"/>
  <c r="G167" i="26"/>
  <c r="G169" i="26"/>
  <c r="G171" i="26"/>
  <c r="G173" i="26"/>
  <c r="G175" i="26"/>
  <c r="G177" i="26"/>
  <c r="G179" i="26"/>
  <c r="G181" i="26"/>
  <c r="G183" i="26"/>
  <c r="G195" i="26"/>
  <c r="G197" i="26"/>
  <c r="G201" i="26"/>
  <c r="G203" i="26"/>
  <c r="G205" i="26"/>
  <c r="G210" i="26"/>
  <c r="G214" i="26"/>
  <c r="G215" i="26"/>
  <c r="G216" i="26"/>
  <c r="G218" i="26"/>
  <c r="G268" i="26"/>
  <c r="G270" i="26"/>
  <c r="G272" i="26"/>
  <c r="G276" i="26"/>
  <c r="G278" i="26"/>
  <c r="G280" i="26"/>
  <c r="G282" i="26"/>
  <c r="C3" i="27"/>
  <c r="D3" i="27"/>
  <c r="C4" i="27"/>
  <c r="E4" i="27"/>
  <c r="F4" i="27"/>
  <c r="C7" i="27"/>
  <c r="E7" i="27"/>
  <c r="C9" i="27"/>
  <c r="C13" i="27"/>
  <c r="C29" i="27"/>
  <c r="C30" i="27"/>
  <c r="D30" i="27"/>
  <c r="C31" i="27"/>
  <c r="D31" i="27"/>
  <c r="G41" i="27"/>
  <c r="G44" i="27"/>
  <c r="G45" i="27"/>
  <c r="G47" i="27"/>
  <c r="G53" i="27"/>
  <c r="G56" i="27"/>
  <c r="G58" i="27"/>
  <c r="G60" i="27"/>
  <c r="G63" i="27"/>
  <c r="G65" i="27"/>
  <c r="G67" i="27"/>
  <c r="G69" i="27"/>
  <c r="G76" i="27"/>
  <c r="G89" i="27"/>
  <c r="G93" i="27"/>
  <c r="G105" i="27"/>
  <c r="G107" i="27"/>
  <c r="G109" i="27"/>
  <c r="G111" i="27"/>
  <c r="G113" i="27"/>
  <c r="G118" i="27"/>
  <c r="G124" i="27"/>
  <c r="G155" i="27"/>
  <c r="G157" i="27"/>
  <c r="G167" i="27"/>
  <c r="G169" i="27"/>
  <c r="G171" i="27"/>
  <c r="G173" i="27"/>
  <c r="G175" i="27"/>
  <c r="G177" i="27"/>
  <c r="G179" i="27"/>
  <c r="G181" i="27"/>
  <c r="G183" i="27"/>
  <c r="G195" i="27"/>
  <c r="G197" i="27"/>
  <c r="G201" i="27"/>
  <c r="G203" i="27"/>
  <c r="G205" i="27"/>
  <c r="G210" i="27"/>
  <c r="G214" i="27"/>
  <c r="G216" i="27"/>
  <c r="G218" i="27"/>
  <c r="G268" i="27"/>
  <c r="G272" i="27"/>
  <c r="G276" i="27"/>
  <c r="G278" i="27"/>
  <c r="G280" i="27"/>
  <c r="G282" i="27"/>
  <c r="C3" i="28"/>
  <c r="D3" i="28"/>
  <c r="C4" i="28"/>
  <c r="E4" i="28"/>
  <c r="F4" i="28"/>
  <c r="C7" i="28"/>
  <c r="E7" i="28"/>
  <c r="C9" i="28"/>
  <c r="C13" i="28"/>
  <c r="C29" i="28"/>
  <c r="C30" i="28"/>
  <c r="D30" i="28"/>
  <c r="C31" i="28"/>
  <c r="D31" i="28"/>
  <c r="G41" i="28"/>
  <c r="G44" i="28"/>
  <c r="G45" i="28"/>
  <c r="G47" i="28"/>
  <c r="G53" i="28"/>
  <c r="G56" i="28"/>
  <c r="G58" i="28"/>
  <c r="G60" i="28"/>
  <c r="G63" i="28"/>
  <c r="G65" i="28"/>
  <c r="G67" i="28"/>
  <c r="G69" i="28"/>
  <c r="G76" i="28"/>
  <c r="G89" i="28"/>
  <c r="G93" i="28"/>
  <c r="G105" i="28"/>
  <c r="G107" i="28"/>
  <c r="G109" i="28"/>
  <c r="G111" i="28"/>
  <c r="G113" i="28"/>
  <c r="G118" i="28"/>
  <c r="G124" i="28"/>
  <c r="G155" i="28"/>
  <c r="G157" i="28"/>
  <c r="G167" i="28"/>
  <c r="G169" i="28"/>
  <c r="G171" i="28"/>
  <c r="G173" i="28"/>
  <c r="G175" i="28"/>
  <c r="G177" i="28"/>
  <c r="G179" i="28"/>
  <c r="G181" i="28"/>
  <c r="G183" i="28"/>
  <c r="G195" i="28"/>
  <c r="G197" i="28"/>
  <c r="G201" i="28"/>
  <c r="G203" i="28"/>
  <c r="G259" i="28" s="1"/>
  <c r="G205" i="28"/>
  <c r="G210" i="28"/>
  <c r="G214" i="28"/>
  <c r="G216" i="28"/>
  <c r="G218" i="28"/>
  <c r="G268" i="28"/>
  <c r="G272" i="28"/>
  <c r="G276" i="28"/>
  <c r="G278" i="28"/>
  <c r="G280" i="28"/>
  <c r="G282" i="28"/>
  <c r="C3" i="29"/>
  <c r="D3" i="29"/>
  <c r="C4" i="29"/>
  <c r="E4" i="29"/>
  <c r="F4" i="29"/>
  <c r="C7" i="29"/>
  <c r="E7" i="29"/>
  <c r="C9" i="29"/>
  <c r="C13" i="29"/>
  <c r="C29" i="29"/>
  <c r="C30" i="29"/>
  <c r="D30" i="29"/>
  <c r="C31" i="29"/>
  <c r="D31" i="29"/>
  <c r="G41" i="29"/>
  <c r="G43" i="29"/>
  <c r="G44" i="29"/>
  <c r="G45" i="29"/>
  <c r="G53" i="29"/>
  <c r="G56" i="29"/>
  <c r="G58" i="29"/>
  <c r="G60" i="29"/>
  <c r="G63" i="29"/>
  <c r="G65" i="29"/>
  <c r="G67" i="29"/>
  <c r="G69" i="29"/>
  <c r="G73" i="29"/>
  <c r="G76" i="29"/>
  <c r="G105" i="29"/>
  <c r="G107" i="29"/>
  <c r="G109" i="29"/>
  <c r="G111" i="29"/>
  <c r="G113" i="29"/>
  <c r="G118" i="29"/>
  <c r="G124" i="29"/>
  <c r="G155" i="29"/>
  <c r="G157" i="29"/>
  <c r="G159" i="29"/>
  <c r="G167" i="29"/>
  <c r="G169" i="29"/>
  <c r="G171" i="29"/>
  <c r="G173" i="29"/>
  <c r="G175" i="29"/>
  <c r="G177" i="29"/>
  <c r="G179" i="29"/>
  <c r="G181" i="29"/>
  <c r="G183" i="29"/>
  <c r="G195" i="29"/>
  <c r="G197" i="29"/>
  <c r="G205" i="29"/>
  <c r="G208" i="29"/>
  <c r="G210" i="29"/>
  <c r="G212" i="29"/>
  <c r="G214" i="29"/>
  <c r="G221" i="29"/>
  <c r="G222" i="29"/>
  <c r="G223" i="29"/>
  <c r="G224" i="29"/>
  <c r="G226" i="29"/>
  <c r="G268" i="29"/>
  <c r="G272" i="29"/>
  <c r="G276" i="29"/>
  <c r="G278" i="29"/>
  <c r="G298" i="29" s="1"/>
  <c r="G280" i="29"/>
  <c r="G282" i="29"/>
  <c r="C3" i="30"/>
  <c r="D3" i="30"/>
  <c r="C4" i="30"/>
  <c r="E4" i="30"/>
  <c r="F4" i="30"/>
  <c r="C7" i="30"/>
  <c r="E7" i="30"/>
  <c r="C9" i="30"/>
  <c r="C13" i="30"/>
  <c r="C29" i="30"/>
  <c r="C30" i="30"/>
  <c r="D30" i="30"/>
  <c r="C31" i="30"/>
  <c r="D31" i="30"/>
  <c r="G41" i="30"/>
  <c r="G44" i="30"/>
  <c r="G45" i="30"/>
  <c r="G47" i="30"/>
  <c r="G53" i="30"/>
  <c r="G56" i="30"/>
  <c r="G58" i="30"/>
  <c r="G60" i="30"/>
  <c r="G63" i="30"/>
  <c r="G65" i="30"/>
  <c r="G67" i="30"/>
  <c r="G69" i="30"/>
  <c r="G76" i="30"/>
  <c r="G89" i="30"/>
  <c r="G93" i="30"/>
  <c r="G105" i="30"/>
  <c r="G107" i="30"/>
  <c r="G109" i="30"/>
  <c r="G111" i="30"/>
  <c r="G113" i="30"/>
  <c r="G118" i="30"/>
  <c r="G120" i="30"/>
  <c r="G123" i="30"/>
  <c r="G124" i="30"/>
  <c r="G155" i="30"/>
  <c r="G157" i="30"/>
  <c r="G167" i="30"/>
  <c r="G169" i="30"/>
  <c r="G171" i="30"/>
  <c r="G173" i="30"/>
  <c r="G175" i="30"/>
  <c r="G177" i="30"/>
  <c r="G179" i="30"/>
  <c r="G181" i="30"/>
  <c r="G183" i="30"/>
  <c r="G195" i="30"/>
  <c r="G197" i="30"/>
  <c r="G201" i="30"/>
  <c r="G203" i="30"/>
  <c r="G205" i="30"/>
  <c r="G210" i="30"/>
  <c r="G214" i="30"/>
  <c r="G216" i="30"/>
  <c r="G218" i="30"/>
  <c r="G268" i="30"/>
  <c r="G272" i="30"/>
  <c r="G276" i="30"/>
  <c r="G278" i="30"/>
  <c r="G280" i="30"/>
  <c r="G282" i="30"/>
  <c r="C3" i="4"/>
  <c r="D3" i="4"/>
  <c r="C4" i="4"/>
  <c r="E4" i="4"/>
  <c r="F4" i="4"/>
  <c r="C7" i="4"/>
  <c r="E7" i="4"/>
  <c r="C9" i="4"/>
  <c r="C13" i="4"/>
  <c r="C29" i="4"/>
  <c r="C30" i="4"/>
  <c r="D30" i="4"/>
  <c r="C31" i="4"/>
  <c r="D31" i="4"/>
  <c r="G41" i="4"/>
  <c r="G44" i="4"/>
  <c r="G45" i="4"/>
  <c r="G47" i="4"/>
  <c r="G49" i="4"/>
  <c r="G53" i="4"/>
  <c r="G56" i="4"/>
  <c r="G58" i="4"/>
  <c r="G60" i="4"/>
  <c r="G63" i="4"/>
  <c r="G65" i="4"/>
  <c r="G67" i="4"/>
  <c r="G69" i="4"/>
  <c r="G75" i="4"/>
  <c r="G76" i="4"/>
  <c r="G79" i="4"/>
  <c r="G111" i="4"/>
  <c r="G112" i="4"/>
  <c r="G114" i="4"/>
  <c r="G116" i="4"/>
  <c r="G118" i="4"/>
  <c r="G120" i="4"/>
  <c r="G122" i="4"/>
  <c r="G125" i="4"/>
  <c r="G126" i="4"/>
  <c r="G127" i="4"/>
  <c r="G130" i="4"/>
  <c r="G131" i="4"/>
  <c r="G162" i="4"/>
  <c r="G164" i="4"/>
  <c r="G174" i="4"/>
  <c r="G176" i="4"/>
  <c r="G178" i="4"/>
  <c r="G180" i="4"/>
  <c r="G182" i="4"/>
  <c r="G184" i="4"/>
  <c r="G186" i="4"/>
  <c r="G188" i="4"/>
  <c r="G202" i="4"/>
  <c r="G204" i="4"/>
  <c r="G212" i="4"/>
  <c r="G215" i="4"/>
  <c r="G217" i="4"/>
  <c r="G219" i="4"/>
  <c r="G221" i="4"/>
  <c r="G222" i="4"/>
  <c r="G223" i="4"/>
  <c r="G227" i="4"/>
  <c r="G228" i="4"/>
  <c r="G229" i="4"/>
  <c r="G230" i="4"/>
  <c r="G231" i="4"/>
  <c r="G232" i="4"/>
  <c r="G233" i="4"/>
  <c r="G234" i="4"/>
  <c r="G275" i="4"/>
  <c r="G277" i="4"/>
  <c r="G279" i="4"/>
  <c r="G281" i="4"/>
  <c r="G283" i="4"/>
  <c r="G285" i="4"/>
  <c r="G287" i="4"/>
  <c r="C3" i="31"/>
  <c r="D3" i="31"/>
  <c r="C4" i="31"/>
  <c r="E4" i="31"/>
  <c r="F4" i="31"/>
  <c r="C7" i="31"/>
  <c r="E7" i="31"/>
  <c r="C9" i="31"/>
  <c r="C13" i="31"/>
  <c r="C29" i="31"/>
  <c r="C30" i="31"/>
  <c r="D30" i="31"/>
  <c r="C31" i="31"/>
  <c r="D31" i="31"/>
  <c r="G41" i="31"/>
  <c r="G43" i="31"/>
  <c r="G44" i="31"/>
  <c r="G45" i="31"/>
  <c r="G47" i="31"/>
  <c r="G49" i="31"/>
  <c r="G53" i="31"/>
  <c r="G56" i="31"/>
  <c r="G58" i="31"/>
  <c r="G60" i="31"/>
  <c r="G63" i="31"/>
  <c r="G65" i="31"/>
  <c r="G67" i="31"/>
  <c r="G69" i="31"/>
  <c r="G72" i="31"/>
  <c r="G73" i="31"/>
  <c r="G75" i="31"/>
  <c r="G76" i="31"/>
  <c r="G79" i="31"/>
  <c r="G89" i="31"/>
  <c r="G93" i="31"/>
  <c r="G105" i="31"/>
  <c r="G107" i="31"/>
  <c r="G109" i="31"/>
  <c r="G111" i="31"/>
  <c r="G113" i="31"/>
  <c r="G115" i="31"/>
  <c r="G118" i="31"/>
  <c r="G123" i="31"/>
  <c r="G124" i="31"/>
  <c r="G155" i="31"/>
  <c r="G157" i="31"/>
  <c r="G167" i="31"/>
  <c r="G169" i="31"/>
  <c r="G171" i="31"/>
  <c r="G173" i="31"/>
  <c r="G175" i="31"/>
  <c r="G177" i="31"/>
  <c r="G179" i="31"/>
  <c r="G181" i="31"/>
  <c r="G183" i="31"/>
  <c r="G195" i="31"/>
  <c r="G197" i="31"/>
  <c r="G205" i="31"/>
  <c r="G208" i="31"/>
  <c r="G210" i="31"/>
  <c r="G212" i="31"/>
  <c r="G214" i="31"/>
  <c r="G221" i="31"/>
  <c r="G222" i="31"/>
  <c r="G224" i="31"/>
  <c r="G226" i="31"/>
  <c r="G268" i="31"/>
  <c r="G272" i="31"/>
  <c r="G276" i="31"/>
  <c r="G278" i="31"/>
  <c r="G280" i="31"/>
  <c r="G282" i="31"/>
  <c r="C3" i="32"/>
  <c r="D3" i="32"/>
  <c r="C4" i="32"/>
  <c r="E4" i="32"/>
  <c r="F4" i="32"/>
  <c r="C7" i="32"/>
  <c r="E7" i="32"/>
  <c r="C9" i="32"/>
  <c r="C13" i="32"/>
  <c r="C29" i="32"/>
  <c r="C30" i="32"/>
  <c r="D30" i="32"/>
  <c r="C31" i="32"/>
  <c r="D31" i="32"/>
  <c r="G41" i="32"/>
  <c r="G43" i="32"/>
  <c r="G44" i="32"/>
  <c r="G45" i="32"/>
  <c r="G47" i="32"/>
  <c r="G49" i="32"/>
  <c r="G53" i="32"/>
  <c r="G56" i="32"/>
  <c r="G58" i="32"/>
  <c r="G60" i="32"/>
  <c r="G63" i="32"/>
  <c r="G65" i="32"/>
  <c r="G67" i="32"/>
  <c r="G69" i="32"/>
  <c r="G72" i="32"/>
  <c r="G73" i="32"/>
  <c r="G75" i="32"/>
  <c r="G76" i="32"/>
  <c r="G79" i="32"/>
  <c r="G89" i="32"/>
  <c r="G93" i="32"/>
  <c r="G105" i="32"/>
  <c r="G107" i="32"/>
  <c r="G109" i="32"/>
  <c r="G111" i="32"/>
  <c r="G113" i="32"/>
  <c r="G118" i="32"/>
  <c r="G123" i="32"/>
  <c r="G124" i="32"/>
  <c r="G155" i="32"/>
  <c r="G157" i="32"/>
  <c r="G159" i="32" s="1"/>
  <c r="G167" i="32"/>
  <c r="G169" i="32"/>
  <c r="G171" i="32"/>
  <c r="G173" i="32"/>
  <c r="G175" i="32"/>
  <c r="G177" i="32"/>
  <c r="G179" i="32"/>
  <c r="G181" i="32"/>
  <c r="G183" i="32"/>
  <c r="G195" i="32"/>
  <c r="G197" i="32"/>
  <c r="G205" i="32"/>
  <c r="G208" i="32"/>
  <c r="G259" i="32" s="1"/>
  <c r="G210" i="32"/>
  <c r="G212" i="32"/>
  <c r="G214" i="32"/>
  <c r="G221" i="32"/>
  <c r="G222" i="32"/>
  <c r="G224" i="32"/>
  <c r="G226" i="32"/>
  <c r="G268" i="32"/>
  <c r="G298" i="32" s="1"/>
  <c r="G272" i="32"/>
  <c r="G276" i="32"/>
  <c r="G278" i="32"/>
  <c r="G280" i="32"/>
  <c r="G282" i="32"/>
  <c r="C3" i="33"/>
  <c r="D3" i="33"/>
  <c r="C4" i="33"/>
  <c r="E4" i="33"/>
  <c r="F4" i="33"/>
  <c r="C7" i="33"/>
  <c r="E7" i="33"/>
  <c r="C9" i="33"/>
  <c r="C13" i="33"/>
  <c r="C29" i="33"/>
  <c r="C30" i="33"/>
  <c r="D30" i="33"/>
  <c r="C31" i="33"/>
  <c r="D31" i="33"/>
  <c r="G41" i="33"/>
  <c r="G43" i="33"/>
  <c r="G44" i="33"/>
  <c r="G45" i="33"/>
  <c r="G47" i="33"/>
  <c r="G53" i="33"/>
  <c r="G56" i="33"/>
  <c r="G58" i="33"/>
  <c r="G60" i="33"/>
  <c r="G63" i="33"/>
  <c r="G65" i="33"/>
  <c r="G67" i="33"/>
  <c r="G69" i="33"/>
  <c r="G76" i="33"/>
  <c r="G89" i="33"/>
  <c r="G91" i="33"/>
  <c r="G93" i="33"/>
  <c r="G105" i="33"/>
  <c r="G107" i="33"/>
  <c r="G109" i="33"/>
  <c r="G111" i="33"/>
  <c r="G113" i="33"/>
  <c r="G118" i="33"/>
  <c r="G120" i="33"/>
  <c r="G124" i="33"/>
  <c r="G155" i="33"/>
  <c r="G157" i="33"/>
  <c r="G167" i="33"/>
  <c r="G169" i="33"/>
  <c r="G171" i="33"/>
  <c r="G173" i="33"/>
  <c r="G175" i="33"/>
  <c r="G177" i="33"/>
  <c r="G179" i="33"/>
  <c r="G181" i="33"/>
  <c r="G183" i="33"/>
  <c r="G195" i="33"/>
  <c r="G197" i="33"/>
  <c r="G205" i="33"/>
  <c r="G208" i="33"/>
  <c r="G210" i="33"/>
  <c r="G212" i="33"/>
  <c r="G214" i="33"/>
  <c r="G220" i="33"/>
  <c r="G221" i="33"/>
  <c r="G223" i="33"/>
  <c r="G225" i="33"/>
  <c r="G227" i="33"/>
  <c r="G268" i="33"/>
  <c r="G274" i="33"/>
  <c r="G276" i="33"/>
  <c r="G278" i="33"/>
  <c r="G280" i="33"/>
  <c r="C3" i="34"/>
  <c r="D3" i="34"/>
  <c r="C4" i="34"/>
  <c r="E4" i="34"/>
  <c r="F4" i="34"/>
  <c r="C7" i="34"/>
  <c r="E7" i="34"/>
  <c r="C9" i="34"/>
  <c r="C13" i="34"/>
  <c r="C29" i="34"/>
  <c r="C30" i="34"/>
  <c r="D30" i="34"/>
  <c r="C31" i="34"/>
  <c r="D31" i="34"/>
  <c r="G41" i="34"/>
  <c r="G43" i="34"/>
  <c r="G44" i="34"/>
  <c r="G45" i="34"/>
  <c r="G47" i="34"/>
  <c r="G49" i="34"/>
  <c r="G53" i="34"/>
  <c r="G56" i="34"/>
  <c r="G58" i="34"/>
  <c r="G60" i="34"/>
  <c r="G63" i="34"/>
  <c r="G65" i="34"/>
  <c r="G67" i="34"/>
  <c r="G69" i="34"/>
  <c r="G72" i="34"/>
  <c r="G73" i="34"/>
  <c r="G75" i="34"/>
  <c r="G76" i="34"/>
  <c r="G89" i="34"/>
  <c r="G93" i="34"/>
  <c r="G105" i="34"/>
  <c r="G107" i="34"/>
  <c r="G109" i="34"/>
  <c r="G111" i="34"/>
  <c r="G113" i="34"/>
  <c r="G118" i="34"/>
  <c r="G120" i="34"/>
  <c r="G124" i="34"/>
  <c r="G155" i="34"/>
  <c r="G157" i="34"/>
  <c r="G167" i="34"/>
  <c r="G169" i="34"/>
  <c r="G171" i="34"/>
  <c r="G173" i="34"/>
  <c r="G175" i="34"/>
  <c r="G177" i="34"/>
  <c r="G179" i="34"/>
  <c r="G181" i="34"/>
  <c r="G183" i="34"/>
  <c r="G195" i="34"/>
  <c r="G197" i="34"/>
  <c r="G201" i="34"/>
  <c r="G259" i="34" s="1"/>
  <c r="G202" i="34"/>
  <c r="G203" i="34"/>
  <c r="G205" i="34"/>
  <c r="G206" i="34"/>
  <c r="G208" i="34"/>
  <c r="G210" i="34"/>
  <c r="G212" i="34"/>
  <c r="G214" i="34"/>
  <c r="G215" i="34"/>
  <c r="G216" i="34"/>
  <c r="G218" i="34"/>
  <c r="G268" i="34"/>
  <c r="G272" i="34"/>
  <c r="G276" i="34"/>
  <c r="G278" i="34"/>
  <c r="G280" i="34"/>
  <c r="G282" i="34"/>
  <c r="C3" i="35"/>
  <c r="D3" i="35"/>
  <c r="C4" i="35"/>
  <c r="E4" i="35"/>
  <c r="F4" i="35"/>
  <c r="C7" i="35"/>
  <c r="E7" i="35"/>
  <c r="C9" i="35"/>
  <c r="C13" i="35"/>
  <c r="C29" i="35"/>
  <c r="C30" i="35"/>
  <c r="D30" i="35"/>
  <c r="C31" i="35"/>
  <c r="D31" i="35"/>
  <c r="G41" i="35"/>
  <c r="G44" i="35"/>
  <c r="G45" i="35"/>
  <c r="G47" i="35"/>
  <c r="G53" i="35"/>
  <c r="G56" i="35"/>
  <c r="G58" i="35"/>
  <c r="G60" i="35"/>
  <c r="G63" i="35"/>
  <c r="G65" i="35"/>
  <c r="G67" i="35"/>
  <c r="G69" i="35"/>
  <c r="G76" i="35"/>
  <c r="G90" i="35"/>
  <c r="G94" i="35"/>
  <c r="G106" i="35"/>
  <c r="G108" i="35"/>
  <c r="G110" i="35"/>
  <c r="G112" i="35"/>
  <c r="G114" i="35"/>
  <c r="G119" i="35"/>
  <c r="G125" i="35"/>
  <c r="G156" i="35"/>
  <c r="G158" i="35"/>
  <c r="G168" i="35"/>
  <c r="G170" i="35"/>
  <c r="G172" i="35"/>
  <c r="G174" i="35"/>
  <c r="G176" i="35"/>
  <c r="G178" i="35"/>
  <c r="G180" i="35"/>
  <c r="G182" i="35"/>
  <c r="G184" i="35"/>
  <c r="G196" i="35"/>
  <c r="G198" i="35"/>
  <c r="G202" i="35"/>
  <c r="G203" i="35"/>
  <c r="G260" i="35" s="1"/>
  <c r="G204" i="35"/>
  <c r="G206" i="35"/>
  <c r="G207" i="35"/>
  <c r="G209" i="35"/>
  <c r="G211" i="35"/>
  <c r="G213" i="35"/>
  <c r="G215" i="35"/>
  <c r="G216" i="35"/>
  <c r="G217" i="35"/>
  <c r="G219" i="35"/>
  <c r="G269" i="35"/>
  <c r="G271" i="35"/>
  <c r="G273" i="35"/>
  <c r="G277" i="35"/>
  <c r="G279" i="35"/>
  <c r="G281" i="35"/>
  <c r="G283" i="35"/>
  <c r="C3" i="36"/>
  <c r="D3" i="36"/>
  <c r="C4" i="36"/>
  <c r="E4" i="36"/>
  <c r="F4" i="36"/>
  <c r="C7" i="36"/>
  <c r="E7" i="36"/>
  <c r="C9" i="36"/>
  <c r="C13" i="36"/>
  <c r="C29" i="36"/>
  <c r="C30" i="36"/>
  <c r="D30" i="36"/>
  <c r="C31" i="36"/>
  <c r="D31" i="36"/>
  <c r="G41" i="36"/>
  <c r="G43" i="36"/>
  <c r="G44" i="36"/>
  <c r="G45" i="36"/>
  <c r="G47" i="36"/>
  <c r="G49" i="36"/>
  <c r="G53" i="36"/>
  <c r="G56" i="36"/>
  <c r="G58" i="36"/>
  <c r="G60" i="36"/>
  <c r="G63" i="36"/>
  <c r="G65" i="36"/>
  <c r="G67" i="36"/>
  <c r="G69" i="36"/>
  <c r="G72" i="36"/>
  <c r="G73" i="36"/>
  <c r="G75" i="36"/>
  <c r="G76" i="36"/>
  <c r="G79" i="36"/>
  <c r="G89" i="36"/>
  <c r="G91" i="36"/>
  <c r="G93" i="36"/>
  <c r="G104" i="36"/>
  <c r="G118" i="36"/>
  <c r="G119" i="36"/>
  <c r="G123" i="36"/>
  <c r="G127" i="36"/>
  <c r="G155" i="36"/>
  <c r="G167" i="36"/>
  <c r="G169" i="36"/>
  <c r="G171" i="36"/>
  <c r="G173" i="36"/>
  <c r="G175" i="36"/>
  <c r="G177" i="36"/>
  <c r="G179" i="36"/>
  <c r="G181" i="36"/>
  <c r="G183" i="36"/>
  <c r="G195" i="36"/>
  <c r="G197" i="36"/>
  <c r="G201" i="36"/>
  <c r="G202" i="36"/>
  <c r="G203" i="36"/>
  <c r="G205" i="36"/>
  <c r="G206" i="36"/>
  <c r="G208" i="36"/>
  <c r="G210" i="36"/>
  <c r="G212" i="36"/>
  <c r="G214" i="36"/>
  <c r="G215" i="36"/>
  <c r="G216" i="36"/>
  <c r="G218" i="36"/>
  <c r="G268" i="36"/>
  <c r="G272" i="36"/>
  <c r="G276" i="36"/>
  <c r="G278" i="36"/>
  <c r="G280" i="36"/>
  <c r="G282" i="36"/>
  <c r="C3" i="37"/>
  <c r="D3" i="37"/>
  <c r="C4" i="37"/>
  <c r="E4" i="37"/>
  <c r="F4" i="37"/>
  <c r="C7" i="37"/>
  <c r="E7" i="37"/>
  <c r="C9" i="37"/>
  <c r="C13" i="37"/>
  <c r="C29" i="37"/>
  <c r="C30" i="37"/>
  <c r="D30" i="37"/>
  <c r="C31" i="37"/>
  <c r="D31" i="37"/>
  <c r="G41" i="37"/>
  <c r="G43" i="37"/>
  <c r="G44" i="37"/>
  <c r="G45" i="37"/>
  <c r="G47" i="37"/>
  <c r="G53" i="37"/>
  <c r="G56" i="37"/>
  <c r="G58" i="37"/>
  <c r="G60" i="37"/>
  <c r="G63" i="37"/>
  <c r="G65" i="37"/>
  <c r="G67" i="37"/>
  <c r="G69" i="37"/>
  <c r="G76" i="37"/>
  <c r="G89" i="37"/>
  <c r="G91" i="37"/>
  <c r="G93" i="37"/>
  <c r="G104" i="37"/>
  <c r="G120" i="37"/>
  <c r="G128" i="37"/>
  <c r="G155" i="37"/>
  <c r="G157" i="37"/>
  <c r="G167" i="37"/>
  <c r="G169" i="37"/>
  <c r="G171" i="37"/>
  <c r="G173" i="37"/>
  <c r="G175" i="37"/>
  <c r="G177" i="37"/>
  <c r="G179" i="37"/>
  <c r="G181" i="37"/>
  <c r="G183" i="37"/>
  <c r="G195" i="37"/>
  <c r="G197" i="37"/>
  <c r="G205" i="37"/>
  <c r="G208" i="37"/>
  <c r="G210" i="37"/>
  <c r="G212" i="37"/>
  <c r="G214" i="37"/>
  <c r="G216" i="37"/>
  <c r="G220" i="37"/>
  <c r="G221" i="37"/>
  <c r="G223" i="37"/>
  <c r="G225" i="37"/>
  <c r="G227" i="37"/>
  <c r="G268" i="37"/>
  <c r="G274" i="37"/>
  <c r="G276" i="37"/>
  <c r="G278" i="37"/>
  <c r="G280" i="37"/>
  <c r="C3" i="38"/>
  <c r="D3" i="38"/>
  <c r="C4" i="38"/>
  <c r="E4" i="38"/>
  <c r="F4" i="38"/>
  <c r="C7" i="38"/>
  <c r="C9" i="38"/>
  <c r="C13" i="38"/>
  <c r="C29" i="38"/>
  <c r="C30" i="38"/>
  <c r="D30" i="38"/>
  <c r="C31" i="38"/>
  <c r="D31" i="38"/>
  <c r="G41" i="38"/>
  <c r="G43" i="38"/>
  <c r="G44" i="38"/>
  <c r="G45" i="38"/>
  <c r="G47" i="38"/>
  <c r="G53" i="38"/>
  <c r="G56" i="38"/>
  <c r="G58" i="38"/>
  <c r="G60" i="38"/>
  <c r="G63" i="38"/>
  <c r="G65" i="38"/>
  <c r="G67" i="38"/>
  <c r="G69" i="38"/>
  <c r="G76" i="38"/>
  <c r="G89" i="38"/>
  <c r="G91" i="38"/>
  <c r="G93" i="38"/>
  <c r="G105" i="38"/>
  <c r="G107" i="38"/>
  <c r="G109" i="38"/>
  <c r="G111" i="38"/>
  <c r="G113" i="38"/>
  <c r="G118" i="38"/>
  <c r="G124" i="38"/>
  <c r="G155" i="38"/>
  <c r="G157" i="38"/>
  <c r="G167" i="38"/>
  <c r="G169" i="38"/>
  <c r="G171" i="38"/>
  <c r="G173" i="38"/>
  <c r="G175" i="38"/>
  <c r="G177" i="38"/>
  <c r="G179" i="38"/>
  <c r="G181" i="38"/>
  <c r="G183" i="38"/>
  <c r="G195" i="38"/>
  <c r="G197" i="38"/>
  <c r="G205" i="38"/>
  <c r="G208" i="38"/>
  <c r="G210" i="38"/>
  <c r="G212" i="38"/>
  <c r="G214" i="38"/>
  <c r="G221" i="38"/>
  <c r="G222" i="38"/>
  <c r="G224" i="38"/>
  <c r="G226" i="38"/>
  <c r="G268" i="38"/>
  <c r="G272" i="38"/>
  <c r="G276" i="38"/>
  <c r="G278" i="38"/>
  <c r="G280" i="38"/>
  <c r="G282" i="38"/>
  <c r="C3" i="39"/>
  <c r="D3" i="39"/>
  <c r="C4" i="39"/>
  <c r="E4" i="39"/>
  <c r="F4" i="39"/>
  <c r="C7" i="39"/>
  <c r="E7" i="39"/>
  <c r="C9" i="39"/>
  <c r="C13" i="39"/>
  <c r="C29" i="39"/>
  <c r="C30" i="39"/>
  <c r="D30" i="39"/>
  <c r="C31" i="39"/>
  <c r="D31" i="39"/>
  <c r="G41" i="39"/>
  <c r="G44" i="39"/>
  <c r="G45" i="39"/>
  <c r="G47" i="39"/>
  <c r="G53" i="39"/>
  <c r="G56" i="39"/>
  <c r="G58" i="39"/>
  <c r="G60" i="39"/>
  <c r="G63" i="39"/>
  <c r="G65" i="39"/>
  <c r="G67" i="39"/>
  <c r="G69" i="39"/>
  <c r="G76" i="39"/>
  <c r="G89" i="39"/>
  <c r="G91" i="39"/>
  <c r="G93" i="39"/>
  <c r="G105" i="39"/>
  <c r="G107" i="39"/>
  <c r="G109" i="39"/>
  <c r="G111" i="39"/>
  <c r="G113" i="39"/>
  <c r="G118" i="39"/>
  <c r="G124" i="39"/>
  <c r="G155" i="39"/>
  <c r="G157" i="39"/>
  <c r="G167" i="39"/>
  <c r="G169" i="39"/>
  <c r="G171" i="39"/>
  <c r="G173" i="39"/>
  <c r="G175" i="39"/>
  <c r="G177" i="39"/>
  <c r="G179" i="39"/>
  <c r="G181" i="39"/>
  <c r="G183" i="39"/>
  <c r="G195" i="39"/>
  <c r="G197" i="39"/>
  <c r="G201" i="39"/>
  <c r="G203" i="39"/>
  <c r="G205" i="39"/>
  <c r="G210" i="39"/>
  <c r="G214" i="39"/>
  <c r="G216" i="39"/>
  <c r="G218" i="39"/>
  <c r="G268" i="39"/>
  <c r="G272" i="39"/>
  <c r="G276" i="39"/>
  <c r="G278" i="39"/>
  <c r="G280" i="39"/>
  <c r="G282" i="39"/>
  <c r="C3" i="40"/>
  <c r="D3" i="40"/>
  <c r="C4" i="40"/>
  <c r="E4" i="40"/>
  <c r="F4" i="40"/>
  <c r="C7" i="40"/>
  <c r="E7" i="40"/>
  <c r="C9" i="40"/>
  <c r="C13" i="40"/>
  <c r="C29" i="40"/>
  <c r="C30" i="40"/>
  <c r="D30" i="40"/>
  <c r="C31" i="40"/>
  <c r="D31" i="40"/>
  <c r="G41" i="40"/>
  <c r="G43" i="40"/>
  <c r="G44" i="40"/>
  <c r="G45" i="40"/>
  <c r="G47" i="40"/>
  <c r="G49" i="40"/>
  <c r="G53" i="40"/>
  <c r="G56" i="40"/>
  <c r="G58" i="40"/>
  <c r="G60" i="40"/>
  <c r="G63" i="40"/>
  <c r="G65" i="40"/>
  <c r="G67" i="40"/>
  <c r="G69" i="40"/>
  <c r="G72" i="40"/>
  <c r="G73" i="40"/>
  <c r="G75" i="40"/>
  <c r="G76" i="40"/>
  <c r="G79" i="40"/>
  <c r="G89" i="40"/>
  <c r="G91" i="40"/>
  <c r="G93" i="40"/>
  <c r="G104" i="40"/>
  <c r="G107" i="40"/>
  <c r="G118" i="40"/>
  <c r="G119" i="40"/>
  <c r="G123" i="40"/>
  <c r="G127" i="40"/>
  <c r="G155" i="40"/>
  <c r="G157" i="40"/>
  <c r="G167" i="40"/>
  <c r="G169" i="40"/>
  <c r="G171" i="40"/>
  <c r="G173" i="40"/>
  <c r="G175" i="40"/>
  <c r="G177" i="40"/>
  <c r="G179" i="40"/>
  <c r="G181" i="40"/>
  <c r="G183" i="40"/>
  <c r="G195" i="40"/>
  <c r="G197" i="40"/>
  <c r="G201" i="40"/>
  <c r="G203" i="40"/>
  <c r="G205" i="40"/>
  <c r="G210" i="40"/>
  <c r="G214" i="40"/>
  <c r="G216" i="40"/>
  <c r="G218" i="40"/>
  <c r="G268" i="40"/>
  <c r="G272" i="40"/>
  <c r="G276" i="40"/>
  <c r="G278" i="40"/>
  <c r="G280" i="40"/>
  <c r="C3" i="5"/>
  <c r="D3" i="5"/>
  <c r="C4" i="5"/>
  <c r="E4" i="5"/>
  <c r="F4" i="5"/>
  <c r="C7" i="5"/>
  <c r="E7" i="5"/>
  <c r="C9" i="5"/>
  <c r="C13" i="5"/>
  <c r="C29" i="5"/>
  <c r="C30" i="5"/>
  <c r="D30" i="5"/>
  <c r="C31" i="5"/>
  <c r="D31" i="5"/>
  <c r="G41" i="5"/>
  <c r="G44" i="5"/>
  <c r="G45" i="5"/>
  <c r="G47" i="5"/>
  <c r="G53" i="5"/>
  <c r="G56" i="5"/>
  <c r="G58" i="5"/>
  <c r="G60" i="5"/>
  <c r="G63" i="5"/>
  <c r="G65" i="5"/>
  <c r="G67" i="5"/>
  <c r="G69" i="5"/>
  <c r="G75" i="5"/>
  <c r="G76" i="5"/>
  <c r="G89" i="5"/>
  <c r="G104" i="5"/>
  <c r="G105" i="5"/>
  <c r="G107" i="5"/>
  <c r="G109" i="5"/>
  <c r="G111" i="5"/>
  <c r="G113" i="5"/>
  <c r="G115" i="5"/>
  <c r="G118" i="5"/>
  <c r="G119" i="5"/>
  <c r="G155" i="5"/>
  <c r="G157" i="5"/>
  <c r="G167" i="5"/>
  <c r="G169" i="5"/>
  <c r="G171" i="5"/>
  <c r="G173" i="5"/>
  <c r="G175" i="5"/>
  <c r="G177" i="5"/>
  <c r="G180" i="5"/>
  <c r="G182" i="5"/>
  <c r="G196" i="5"/>
  <c r="G198" i="5"/>
  <c r="G206" i="5"/>
  <c r="G209" i="5"/>
  <c r="G211" i="5"/>
  <c r="G213" i="5"/>
  <c r="G215" i="5"/>
  <c r="G222" i="5"/>
  <c r="G223" i="5"/>
  <c r="G225" i="5"/>
  <c r="G227" i="5"/>
  <c r="G269" i="5"/>
  <c r="G273" i="5"/>
  <c r="G277" i="5"/>
  <c r="G279" i="5"/>
  <c r="G281" i="5"/>
  <c r="G283" i="5"/>
  <c r="C3" i="41"/>
  <c r="D3" i="41"/>
  <c r="C4" i="41"/>
  <c r="E4" i="41"/>
  <c r="F4" i="41"/>
  <c r="C7" i="41"/>
  <c r="E7" i="41"/>
  <c r="C9" i="41"/>
  <c r="C13" i="41"/>
  <c r="C29" i="41"/>
  <c r="C30" i="41"/>
  <c r="D30" i="41"/>
  <c r="C31" i="41"/>
  <c r="D31" i="41"/>
  <c r="G41" i="41"/>
  <c r="G43" i="41"/>
  <c r="G44" i="41"/>
  <c r="G45" i="41"/>
  <c r="G47" i="41"/>
  <c r="G53" i="41"/>
  <c r="G56" i="41"/>
  <c r="G58" i="41"/>
  <c r="G60" i="41"/>
  <c r="G63" i="41"/>
  <c r="G65" i="41"/>
  <c r="G67" i="41"/>
  <c r="G69" i="41"/>
  <c r="G73" i="41"/>
  <c r="G76" i="41"/>
  <c r="G89" i="41"/>
  <c r="G91" i="41"/>
  <c r="G93" i="41"/>
  <c r="G105" i="41"/>
  <c r="G107" i="41"/>
  <c r="G109" i="41"/>
  <c r="G111" i="41"/>
  <c r="G113" i="41"/>
  <c r="G118" i="41"/>
  <c r="G124" i="41"/>
  <c r="G155" i="41"/>
  <c r="G157" i="41"/>
  <c r="G167" i="41"/>
  <c r="G169" i="41"/>
  <c r="G171" i="41"/>
  <c r="G173" i="41"/>
  <c r="G175" i="41"/>
  <c r="G177" i="41"/>
  <c r="G179" i="41"/>
  <c r="G181" i="41"/>
  <c r="G183" i="41"/>
  <c r="G195" i="41"/>
  <c r="G197" i="41"/>
  <c r="G205" i="41"/>
  <c r="G208" i="41"/>
  <c r="G210" i="41"/>
  <c r="G212" i="41"/>
  <c r="G214" i="41"/>
  <c r="G221" i="41"/>
  <c r="G222" i="41"/>
  <c r="G224" i="41"/>
  <c r="G226" i="41"/>
  <c r="G268" i="41"/>
  <c r="G270" i="41"/>
  <c r="G272" i="41"/>
  <c r="G276" i="41"/>
  <c r="G278" i="41"/>
  <c r="G280" i="41"/>
  <c r="G282" i="41"/>
  <c r="C3" i="42"/>
  <c r="D3" i="42"/>
  <c r="C4" i="42"/>
  <c r="E4" i="42"/>
  <c r="F4" i="42"/>
  <c r="C7" i="42"/>
  <c r="E7" i="42"/>
  <c r="C9" i="42"/>
  <c r="C29" i="42"/>
  <c r="C30" i="42"/>
  <c r="D30" i="42"/>
  <c r="C31" i="42"/>
  <c r="D31" i="42"/>
  <c r="G41" i="42"/>
  <c r="G43" i="42"/>
  <c r="G44" i="42"/>
  <c r="G45" i="42"/>
  <c r="G47" i="42"/>
  <c r="G53" i="42"/>
  <c r="G56" i="42"/>
  <c r="G58" i="42"/>
  <c r="G60" i="42"/>
  <c r="G63" i="42"/>
  <c r="G65" i="42"/>
  <c r="G67" i="42"/>
  <c r="G69" i="42"/>
  <c r="G73" i="42"/>
  <c r="G75" i="42"/>
  <c r="G76" i="42"/>
  <c r="G89" i="42"/>
  <c r="G91" i="42"/>
  <c r="G93" i="42"/>
  <c r="G104" i="42"/>
  <c r="G120" i="42"/>
  <c r="G155" i="42"/>
  <c r="G157" i="42"/>
  <c r="G167" i="42"/>
  <c r="G169" i="42"/>
  <c r="G171" i="42"/>
  <c r="G173" i="42"/>
  <c r="G175" i="42"/>
  <c r="G177" i="42"/>
  <c r="G179" i="42"/>
  <c r="G181" i="42"/>
  <c r="G183" i="42"/>
  <c r="G195" i="42"/>
  <c r="G197" i="42"/>
  <c r="G205" i="42"/>
  <c r="G208" i="42"/>
  <c r="G210" i="42"/>
  <c r="G212" i="42"/>
  <c r="G214" i="42"/>
  <c r="G220" i="42"/>
  <c r="G221" i="42"/>
  <c r="G223" i="42"/>
  <c r="G225" i="42"/>
  <c r="G227" i="42"/>
  <c r="G268" i="42"/>
  <c r="G274" i="42"/>
  <c r="G276" i="42"/>
  <c r="G278" i="42"/>
  <c r="G280" i="42"/>
  <c r="C3" i="43"/>
  <c r="D3" i="43"/>
  <c r="C4" i="43"/>
  <c r="E4" i="43"/>
  <c r="F4" i="43"/>
  <c r="C7" i="43"/>
  <c r="E7" i="43"/>
  <c r="C9" i="43"/>
  <c r="C13" i="43"/>
  <c r="C29" i="43"/>
  <c r="C30" i="43"/>
  <c r="D30" i="43"/>
  <c r="C31" i="43"/>
  <c r="D31" i="43"/>
  <c r="G41" i="43"/>
  <c r="G43" i="43"/>
  <c r="G44" i="43"/>
  <c r="G45" i="43"/>
  <c r="G47" i="43"/>
  <c r="G49" i="43"/>
  <c r="G53" i="43"/>
  <c r="G56" i="43"/>
  <c r="G58" i="43"/>
  <c r="G60" i="43"/>
  <c r="G63" i="43"/>
  <c r="G65" i="43"/>
  <c r="G67" i="43"/>
  <c r="G69" i="43"/>
  <c r="G72" i="43"/>
  <c r="G73" i="43"/>
  <c r="G75" i="43"/>
  <c r="G76" i="43"/>
  <c r="G79" i="43"/>
  <c r="G89" i="43"/>
  <c r="G91" i="43"/>
  <c r="G93" i="43"/>
  <c r="G105" i="43"/>
  <c r="G107" i="43"/>
  <c r="G109" i="43"/>
  <c r="G149" i="43" s="1"/>
  <c r="G111" i="43"/>
  <c r="G113" i="43"/>
  <c r="G118" i="43"/>
  <c r="G124" i="43"/>
  <c r="G155" i="43"/>
  <c r="G157" i="43"/>
  <c r="G167" i="43"/>
  <c r="G169" i="43"/>
  <c r="G171" i="43"/>
  <c r="G173" i="43"/>
  <c r="G175" i="43"/>
  <c r="G177" i="43"/>
  <c r="G179" i="43"/>
  <c r="G181" i="43"/>
  <c r="G183" i="43"/>
  <c r="G195" i="43"/>
  <c r="G197" i="43"/>
  <c r="G205" i="43"/>
  <c r="G208" i="43"/>
  <c r="G210" i="43"/>
  <c r="G212" i="43"/>
  <c r="G214" i="43"/>
  <c r="G221" i="43"/>
  <c r="G222" i="43"/>
  <c r="G224" i="43"/>
  <c r="G226" i="43"/>
  <c r="G268" i="43"/>
  <c r="G270" i="43"/>
  <c r="G274" i="43"/>
  <c r="G276" i="43"/>
  <c r="G278" i="43"/>
  <c r="G280" i="43"/>
  <c r="C3" i="44"/>
  <c r="D3" i="44"/>
  <c r="C4" i="44"/>
  <c r="E4" i="44"/>
  <c r="F4" i="44"/>
  <c r="C7" i="44"/>
  <c r="E7" i="44"/>
  <c r="C9" i="44"/>
  <c r="C13" i="44"/>
  <c r="C29" i="44"/>
  <c r="C30" i="44"/>
  <c r="D30" i="44"/>
  <c r="C31" i="44"/>
  <c r="D31" i="44"/>
  <c r="G41" i="44"/>
  <c r="G43" i="44"/>
  <c r="G44" i="44"/>
  <c r="G45" i="44"/>
  <c r="G47" i="44"/>
  <c r="G53" i="44"/>
  <c r="G56" i="44"/>
  <c r="G58" i="44"/>
  <c r="G60" i="44"/>
  <c r="G63" i="44"/>
  <c r="G65" i="44"/>
  <c r="G67" i="44"/>
  <c r="G69" i="44"/>
  <c r="G73" i="44"/>
  <c r="G76" i="44"/>
  <c r="G89" i="44"/>
  <c r="G91" i="44"/>
  <c r="G93" i="44"/>
  <c r="G104" i="44"/>
  <c r="G105" i="44"/>
  <c r="G107" i="44"/>
  <c r="G109" i="44"/>
  <c r="G111" i="44"/>
  <c r="G113" i="44"/>
  <c r="G115" i="44"/>
  <c r="G119" i="44"/>
  <c r="G120" i="44"/>
  <c r="G155" i="44"/>
  <c r="G157" i="44"/>
  <c r="G167" i="44"/>
  <c r="G169" i="44"/>
  <c r="G171" i="44"/>
  <c r="G173" i="44"/>
  <c r="G175" i="44"/>
  <c r="G177" i="44"/>
  <c r="G179" i="44"/>
  <c r="G181" i="44"/>
  <c r="G183" i="44"/>
  <c r="G195" i="44"/>
  <c r="G197" i="44"/>
  <c r="G205" i="44"/>
  <c r="G208" i="44"/>
  <c r="G210" i="44"/>
  <c r="G212" i="44"/>
  <c r="G214" i="44"/>
  <c r="G218" i="44"/>
  <c r="G220" i="44"/>
  <c r="G221" i="44"/>
  <c r="G223" i="44"/>
  <c r="G225" i="44"/>
  <c r="G227" i="44"/>
  <c r="G268" i="44"/>
  <c r="G270" i="44"/>
  <c r="G272" i="44"/>
  <c r="G274" i="44"/>
  <c r="G276" i="44"/>
  <c r="G278" i="44"/>
  <c r="G280" i="44"/>
  <c r="C3" i="45"/>
  <c r="D3" i="45"/>
  <c r="C4" i="45"/>
  <c r="E4" i="45"/>
  <c r="F4" i="45"/>
  <c r="C7" i="45"/>
  <c r="E7" i="45"/>
  <c r="C9" i="45"/>
  <c r="C13" i="45"/>
  <c r="C29" i="45"/>
  <c r="C30" i="45"/>
  <c r="D30" i="45"/>
  <c r="C31" i="45"/>
  <c r="D31" i="45"/>
  <c r="G41" i="45"/>
  <c r="G43" i="45"/>
  <c r="G44" i="45"/>
  <c r="G45" i="45"/>
  <c r="G47" i="45"/>
  <c r="G49" i="45"/>
  <c r="G53" i="45"/>
  <c r="G56" i="45"/>
  <c r="G58" i="45"/>
  <c r="G60" i="45"/>
  <c r="G63" i="45"/>
  <c r="G65" i="45"/>
  <c r="G67" i="45"/>
  <c r="G69" i="45"/>
  <c r="G76" i="45"/>
  <c r="G89" i="45"/>
  <c r="G91" i="45"/>
  <c r="G93" i="45"/>
  <c r="G104" i="45"/>
  <c r="G120" i="45"/>
  <c r="G124" i="45"/>
  <c r="G155" i="45"/>
  <c r="G157" i="45"/>
  <c r="G167" i="45"/>
  <c r="G169" i="45"/>
  <c r="G171" i="45"/>
  <c r="G173" i="45"/>
  <c r="G175" i="45"/>
  <c r="G177" i="45"/>
  <c r="G179" i="45"/>
  <c r="G181" i="45"/>
  <c r="G183" i="45"/>
  <c r="G195" i="45"/>
  <c r="G197" i="45"/>
  <c r="G205" i="45"/>
  <c r="G208" i="45"/>
  <c r="G210" i="45"/>
  <c r="G212" i="45"/>
  <c r="G214" i="45"/>
  <c r="G220" i="45"/>
  <c r="G221" i="45"/>
  <c r="G223" i="45"/>
  <c r="G225" i="45"/>
  <c r="G227" i="45"/>
  <c r="G268" i="45"/>
  <c r="G274" i="45"/>
  <c r="G276" i="45"/>
  <c r="G278" i="45"/>
  <c r="G280" i="45"/>
  <c r="C3" i="46"/>
  <c r="D3" i="46"/>
  <c r="C4" i="46"/>
  <c r="E4" i="46"/>
  <c r="F4" i="46"/>
  <c r="C7" i="46"/>
  <c r="E7" i="46"/>
  <c r="C9" i="46"/>
  <c r="C13" i="46"/>
  <c r="C29" i="46"/>
  <c r="C30" i="46"/>
  <c r="D30" i="46"/>
  <c r="C31" i="46"/>
  <c r="D31" i="46"/>
  <c r="G41" i="46"/>
  <c r="G44" i="46"/>
  <c r="G45" i="46"/>
  <c r="G47" i="46"/>
  <c r="G53" i="46"/>
  <c r="G56" i="46"/>
  <c r="G58" i="46"/>
  <c r="G60" i="46"/>
  <c r="G63" i="46"/>
  <c r="G65" i="46"/>
  <c r="G67" i="46"/>
  <c r="G69" i="46"/>
  <c r="G76" i="46"/>
  <c r="G89" i="46"/>
  <c r="G91" i="46"/>
  <c r="G93" i="46"/>
  <c r="G105" i="46"/>
  <c r="G107" i="46"/>
  <c r="G109" i="46"/>
  <c r="G111" i="46"/>
  <c r="G113" i="46"/>
  <c r="G118" i="46"/>
  <c r="G120" i="46"/>
  <c r="G124" i="46"/>
  <c r="G155" i="46"/>
  <c r="G157" i="46"/>
  <c r="G167" i="46"/>
  <c r="G169" i="46"/>
  <c r="G171" i="46"/>
  <c r="G173" i="46"/>
  <c r="G175" i="46"/>
  <c r="G177" i="46"/>
  <c r="G179" i="46"/>
  <c r="G181" i="46"/>
  <c r="G183" i="46"/>
  <c r="G195" i="46"/>
  <c r="G197" i="46"/>
  <c r="G201" i="46"/>
  <c r="G203" i="46"/>
  <c r="G205" i="46"/>
  <c r="G210" i="46"/>
  <c r="G214" i="46"/>
  <c r="G216" i="46"/>
  <c r="G218" i="46"/>
  <c r="G268" i="46"/>
  <c r="G272" i="46"/>
  <c r="G276" i="46"/>
  <c r="G278" i="46"/>
  <c r="G280" i="46"/>
  <c r="C3" i="47"/>
  <c r="D3" i="47"/>
  <c r="C4" i="47"/>
  <c r="E4" i="47"/>
  <c r="F4" i="47"/>
  <c r="C7" i="47"/>
  <c r="E7" i="47"/>
  <c r="C9" i="47"/>
  <c r="C13" i="47"/>
  <c r="C29" i="47"/>
  <c r="C30" i="47"/>
  <c r="D30" i="47"/>
  <c r="C31" i="47"/>
  <c r="D31" i="47"/>
  <c r="G41" i="47"/>
  <c r="G44" i="47"/>
  <c r="G45" i="47"/>
  <c r="G47" i="47"/>
  <c r="G53" i="47"/>
  <c r="G56" i="47"/>
  <c r="G58" i="47"/>
  <c r="G60" i="47"/>
  <c r="G63" i="47"/>
  <c r="G65" i="47"/>
  <c r="G67" i="47"/>
  <c r="G69" i="47"/>
  <c r="G73" i="47"/>
  <c r="G75" i="47"/>
  <c r="G76" i="47"/>
  <c r="G89" i="47"/>
  <c r="G91" i="47"/>
  <c r="G93" i="47"/>
  <c r="G105" i="47"/>
  <c r="G107" i="47"/>
  <c r="G109" i="47"/>
  <c r="G111" i="47"/>
  <c r="G113" i="47"/>
  <c r="G118" i="47"/>
  <c r="G120" i="47"/>
  <c r="G124" i="47"/>
  <c r="G155" i="47"/>
  <c r="G157" i="47"/>
  <c r="G167" i="47"/>
  <c r="G169" i="47"/>
  <c r="G171" i="47"/>
  <c r="G173" i="47"/>
  <c r="G175" i="47"/>
  <c r="G177" i="47"/>
  <c r="G179" i="47"/>
  <c r="G181" i="47"/>
  <c r="G183" i="47"/>
  <c r="G195" i="47"/>
  <c r="G197" i="47"/>
  <c r="G201" i="47"/>
  <c r="G203" i="47"/>
  <c r="G205" i="47"/>
  <c r="G208" i="47"/>
  <c r="G210" i="47"/>
  <c r="G214" i="47"/>
  <c r="G216" i="47"/>
  <c r="G268" i="47"/>
  <c r="G272" i="47"/>
  <c r="G276" i="47"/>
  <c r="G278" i="47"/>
  <c r="C3" i="48"/>
  <c r="D3" i="48"/>
  <c r="C4" i="48"/>
  <c r="E4" i="48"/>
  <c r="F4" i="48"/>
  <c r="C7" i="48"/>
  <c r="E7" i="48"/>
  <c r="C9" i="48"/>
  <c r="C13" i="48"/>
  <c r="C29" i="48"/>
  <c r="C30" i="48"/>
  <c r="D30" i="48"/>
  <c r="C31" i="48"/>
  <c r="D31" i="48"/>
  <c r="G41" i="48"/>
  <c r="G43" i="48"/>
  <c r="G44" i="48"/>
  <c r="G45" i="48"/>
  <c r="G47" i="48"/>
  <c r="G53" i="48"/>
  <c r="G56" i="48"/>
  <c r="G58" i="48"/>
  <c r="G60" i="48"/>
  <c r="G63" i="48"/>
  <c r="G65" i="48"/>
  <c r="G67" i="48"/>
  <c r="G69" i="48"/>
  <c r="G76" i="48"/>
  <c r="G85" i="48"/>
  <c r="G89" i="48"/>
  <c r="G91" i="48"/>
  <c r="G93" i="48"/>
  <c r="G105" i="48"/>
  <c r="G107" i="48"/>
  <c r="G109" i="48"/>
  <c r="G111" i="48"/>
  <c r="G113" i="48"/>
  <c r="G118" i="48"/>
  <c r="G124" i="48"/>
  <c r="G155" i="48"/>
  <c r="G157" i="48"/>
  <c r="G167" i="48"/>
  <c r="G169" i="48"/>
  <c r="G171" i="48"/>
  <c r="G173" i="48"/>
  <c r="G175" i="48"/>
  <c r="G177" i="48"/>
  <c r="G179" i="48"/>
  <c r="G181" i="48"/>
  <c r="G183" i="48"/>
  <c r="G195" i="48"/>
  <c r="G197" i="48"/>
  <c r="G205" i="48"/>
  <c r="G208" i="48"/>
  <c r="G210" i="48"/>
  <c r="G212" i="48"/>
  <c r="G214" i="48"/>
  <c r="G221" i="48"/>
  <c r="G222" i="48"/>
  <c r="G224" i="48"/>
  <c r="G226" i="48"/>
  <c r="G270" i="48"/>
  <c r="G276" i="48"/>
  <c r="C3" i="6"/>
  <c r="D3" i="6"/>
  <c r="C4" i="6"/>
  <c r="E4" i="6"/>
  <c r="F4" i="6"/>
  <c r="C7" i="6"/>
  <c r="E7" i="6"/>
  <c r="C9" i="6"/>
  <c r="C13" i="6"/>
  <c r="C29" i="6"/>
  <c r="C30" i="6"/>
  <c r="D30" i="6"/>
  <c r="C31" i="6"/>
  <c r="D31" i="6"/>
  <c r="G41" i="6"/>
  <c r="G43" i="6"/>
  <c r="G44" i="6"/>
  <c r="G45" i="6"/>
  <c r="G47" i="6"/>
  <c r="G53" i="6"/>
  <c r="G56" i="6"/>
  <c r="G58" i="6"/>
  <c r="G60" i="6"/>
  <c r="G63" i="6"/>
  <c r="G65" i="6"/>
  <c r="G67" i="6"/>
  <c r="G69" i="6"/>
  <c r="G76" i="6"/>
  <c r="G89" i="6"/>
  <c r="G93" i="6"/>
  <c r="G104" i="6"/>
  <c r="G105" i="6"/>
  <c r="G107" i="6"/>
  <c r="G109" i="6"/>
  <c r="G111" i="6"/>
  <c r="G113" i="6"/>
  <c r="G118" i="6"/>
  <c r="G124" i="6"/>
  <c r="G155" i="6"/>
  <c r="G157" i="6"/>
  <c r="G167" i="6"/>
  <c r="G169" i="6"/>
  <c r="G171" i="6"/>
  <c r="G173" i="6"/>
  <c r="G175" i="6"/>
  <c r="G177" i="6"/>
  <c r="G179" i="6"/>
  <c r="G181" i="6"/>
  <c r="G183" i="6"/>
  <c r="G195" i="6"/>
  <c r="G197" i="6"/>
  <c r="G201" i="6"/>
  <c r="G202" i="6"/>
  <c r="G203" i="6"/>
  <c r="G205" i="6"/>
  <c r="G208" i="6"/>
  <c r="G210" i="6"/>
  <c r="G212" i="6"/>
  <c r="G214" i="6"/>
  <c r="G221" i="6"/>
  <c r="G222" i="6"/>
  <c r="G224" i="6"/>
  <c r="G268" i="6"/>
  <c r="G270" i="6"/>
  <c r="G272" i="6"/>
  <c r="G274" i="6"/>
  <c r="G276" i="6"/>
  <c r="G278" i="6"/>
  <c r="G280" i="6"/>
  <c r="G282" i="6"/>
  <c r="C3" i="52"/>
  <c r="D3" i="52"/>
  <c r="C4" i="52"/>
  <c r="E4" i="52"/>
  <c r="F4" i="52"/>
  <c r="C7" i="52"/>
  <c r="E7" i="52"/>
  <c r="C9" i="52"/>
  <c r="C13" i="52"/>
  <c r="C29" i="52"/>
  <c r="C30" i="52"/>
  <c r="D30" i="52"/>
  <c r="C31" i="52"/>
  <c r="D31" i="52"/>
  <c r="G41" i="52"/>
  <c r="G43" i="52"/>
  <c r="G44" i="52"/>
  <c r="G45" i="52"/>
  <c r="G47" i="52"/>
  <c r="G53" i="52"/>
  <c r="G56" i="52"/>
  <c r="G58" i="52"/>
  <c r="G60" i="52"/>
  <c r="G63" i="52"/>
  <c r="G65" i="52"/>
  <c r="G67" i="52"/>
  <c r="G69" i="52"/>
  <c r="G76" i="52"/>
  <c r="G89" i="52"/>
  <c r="G91" i="52"/>
  <c r="G93" i="52"/>
  <c r="G104" i="52"/>
  <c r="G118" i="52"/>
  <c r="G119" i="52"/>
  <c r="G123" i="52"/>
  <c r="G127" i="52"/>
  <c r="G155" i="52"/>
  <c r="G157" i="52"/>
  <c r="G167" i="52"/>
  <c r="G169" i="52"/>
  <c r="G171" i="52"/>
  <c r="G173" i="52"/>
  <c r="G175" i="52"/>
  <c r="G177" i="52"/>
  <c r="G179" i="52"/>
  <c r="G181" i="52"/>
  <c r="G183" i="52"/>
  <c r="G195" i="52"/>
  <c r="G197" i="52"/>
  <c r="G205" i="52"/>
  <c r="G208" i="52"/>
  <c r="G210" i="52"/>
  <c r="G212" i="52"/>
  <c r="G214" i="52"/>
  <c r="G221" i="52"/>
  <c r="G222" i="52"/>
  <c r="G224" i="52"/>
  <c r="G226" i="52"/>
  <c r="G268" i="52"/>
  <c r="G270" i="52"/>
  <c r="G272" i="52"/>
  <c r="G274" i="52"/>
  <c r="G276" i="52"/>
  <c r="G278" i="52"/>
  <c r="G280" i="52"/>
  <c r="C3" i="53"/>
  <c r="D3" i="53"/>
  <c r="C4" i="53"/>
  <c r="E4" i="53"/>
  <c r="F4" i="53"/>
  <c r="C7" i="53"/>
  <c r="E7" i="53"/>
  <c r="C9" i="53"/>
  <c r="C13" i="53"/>
  <c r="C29" i="53"/>
  <c r="C30" i="53"/>
  <c r="D30" i="53"/>
  <c r="C31" i="53"/>
  <c r="D31" i="53"/>
  <c r="G41" i="53"/>
  <c r="G43" i="53"/>
  <c r="G44" i="53"/>
  <c r="G45" i="53"/>
  <c r="G47" i="53"/>
  <c r="G53" i="53"/>
  <c r="G56" i="53"/>
  <c r="G58" i="53"/>
  <c r="G60" i="53"/>
  <c r="G63" i="53"/>
  <c r="G65" i="53"/>
  <c r="G67" i="53"/>
  <c r="G69" i="53"/>
  <c r="G72" i="53"/>
  <c r="G73" i="53"/>
  <c r="G76" i="53"/>
  <c r="G79" i="53"/>
  <c r="G89" i="53"/>
  <c r="G91" i="53"/>
  <c r="G93" i="53"/>
  <c r="G104" i="53"/>
  <c r="G105" i="53"/>
  <c r="G118" i="53"/>
  <c r="G119" i="53"/>
  <c r="G123" i="53"/>
  <c r="G127" i="53"/>
  <c r="G155" i="53"/>
  <c r="G157" i="53"/>
  <c r="G167" i="53"/>
  <c r="G169" i="53"/>
  <c r="G171" i="53"/>
  <c r="G173" i="53"/>
  <c r="G175" i="53"/>
  <c r="G177" i="53"/>
  <c r="G179" i="53"/>
  <c r="G181" i="53"/>
  <c r="G183" i="53"/>
  <c r="G195" i="53"/>
  <c r="G197" i="53"/>
  <c r="G205" i="53"/>
  <c r="G208" i="53"/>
  <c r="G210" i="53"/>
  <c r="G212" i="53"/>
  <c r="G214" i="53"/>
  <c r="G221" i="53"/>
  <c r="G222" i="53"/>
  <c r="G224" i="53"/>
  <c r="G226" i="53"/>
  <c r="G268" i="53"/>
  <c r="G270" i="53"/>
  <c r="G272" i="53"/>
  <c r="G274" i="53"/>
  <c r="G276" i="53"/>
  <c r="G278" i="53"/>
  <c r="G280" i="53"/>
  <c r="C3" i="54"/>
  <c r="D3" i="54"/>
  <c r="C4" i="54"/>
  <c r="E4" i="54"/>
  <c r="F4" i="54"/>
  <c r="C7" i="54"/>
  <c r="E7" i="54"/>
  <c r="C9" i="54"/>
  <c r="C13" i="54"/>
  <c r="C29" i="54"/>
  <c r="C30" i="54"/>
  <c r="D30" i="54"/>
  <c r="C31" i="54"/>
  <c r="D31" i="54"/>
  <c r="G41" i="54"/>
  <c r="G43" i="54"/>
  <c r="G44" i="54"/>
  <c r="G45" i="54"/>
  <c r="G47" i="54"/>
  <c r="G53" i="54"/>
  <c r="G56" i="54"/>
  <c r="G58" i="54"/>
  <c r="G60" i="54"/>
  <c r="G63" i="54"/>
  <c r="G65" i="54"/>
  <c r="G67" i="54"/>
  <c r="G69" i="54"/>
  <c r="G76" i="54"/>
  <c r="G89" i="54"/>
  <c r="G91" i="54"/>
  <c r="G93" i="54"/>
  <c r="G105" i="54"/>
  <c r="G107" i="54"/>
  <c r="G109" i="54"/>
  <c r="G111" i="54"/>
  <c r="G113" i="54"/>
  <c r="G115" i="54"/>
  <c r="G119" i="54"/>
  <c r="G120" i="54"/>
  <c r="G155" i="54"/>
  <c r="G157" i="54"/>
  <c r="G167" i="54"/>
  <c r="G169" i="54"/>
  <c r="G171" i="54"/>
  <c r="G173" i="54"/>
  <c r="G175" i="54"/>
  <c r="G177" i="54"/>
  <c r="G179" i="54"/>
  <c r="G181" i="54"/>
  <c r="G183" i="54"/>
  <c r="G195" i="54"/>
  <c r="G197" i="54"/>
  <c r="G205" i="54"/>
  <c r="G208" i="54"/>
  <c r="G210" i="54"/>
  <c r="G212" i="54"/>
  <c r="G214" i="54"/>
  <c r="G220" i="54"/>
  <c r="G221" i="54"/>
  <c r="G223" i="54"/>
  <c r="G225" i="54"/>
  <c r="G227" i="54"/>
  <c r="G268" i="54"/>
  <c r="G274" i="54"/>
  <c r="G276" i="54"/>
  <c r="G278" i="54"/>
  <c r="G280" i="54"/>
  <c r="C3" i="55"/>
  <c r="D3" i="55"/>
  <c r="C4" i="55"/>
  <c r="E4" i="55"/>
  <c r="F4" i="55"/>
  <c r="C7" i="55"/>
  <c r="E7" i="55"/>
  <c r="C9" i="55"/>
  <c r="C13" i="55"/>
  <c r="C29" i="55"/>
  <c r="C30" i="55"/>
  <c r="D30" i="55"/>
  <c r="C31" i="55"/>
  <c r="D31" i="55"/>
  <c r="G41" i="55"/>
  <c r="G43" i="55"/>
  <c r="G44" i="55"/>
  <c r="G45" i="55"/>
  <c r="G47" i="55"/>
  <c r="G53" i="55"/>
  <c r="G56" i="55"/>
  <c r="G58" i="55"/>
  <c r="G60" i="55"/>
  <c r="G63" i="55"/>
  <c r="G65" i="55"/>
  <c r="G67" i="55"/>
  <c r="G69" i="55"/>
  <c r="G76" i="55"/>
  <c r="G89" i="55"/>
  <c r="G91" i="55"/>
  <c r="G93" i="55"/>
  <c r="G105" i="55"/>
  <c r="G107" i="55"/>
  <c r="G109" i="55"/>
  <c r="G111" i="55"/>
  <c r="G113" i="55"/>
  <c r="G118" i="55"/>
  <c r="G124" i="55"/>
  <c r="G155" i="55"/>
  <c r="G157" i="55"/>
  <c r="G167" i="55"/>
  <c r="G169" i="55"/>
  <c r="G171" i="55"/>
  <c r="G173" i="55"/>
  <c r="G189" i="55" s="1"/>
  <c r="G175" i="55"/>
  <c r="G177" i="55"/>
  <c r="G179" i="55"/>
  <c r="G181" i="55"/>
  <c r="G183" i="55"/>
  <c r="G195" i="55"/>
  <c r="G197" i="55"/>
  <c r="G205" i="55"/>
  <c r="G208" i="55"/>
  <c r="G210" i="55"/>
  <c r="G212" i="55"/>
  <c r="G214" i="55"/>
  <c r="G221" i="55"/>
  <c r="G222" i="55"/>
  <c r="G224" i="55"/>
  <c r="G226" i="55"/>
  <c r="G268" i="55"/>
  <c r="G270" i="55"/>
  <c r="G274" i="55"/>
  <c r="G276" i="55"/>
  <c r="G278" i="55"/>
  <c r="G280" i="55"/>
  <c r="C3" i="56"/>
  <c r="D3" i="56"/>
  <c r="C4" i="56"/>
  <c r="E4" i="56"/>
  <c r="F4" i="56"/>
  <c r="C7" i="56"/>
  <c r="E7" i="56"/>
  <c r="C9" i="56"/>
  <c r="C13" i="56"/>
  <c r="C29" i="56"/>
  <c r="C30" i="56"/>
  <c r="D30" i="56"/>
  <c r="C31" i="56"/>
  <c r="D31" i="56"/>
  <c r="G41" i="56"/>
  <c r="G43" i="56"/>
  <c r="G44" i="56"/>
  <c r="G45" i="56"/>
  <c r="G47" i="56"/>
  <c r="G53" i="56"/>
  <c r="G56" i="56"/>
  <c r="G58" i="56"/>
  <c r="G60" i="56"/>
  <c r="G63" i="56"/>
  <c r="G65" i="56"/>
  <c r="G67" i="56"/>
  <c r="G69" i="56"/>
  <c r="G76" i="56"/>
  <c r="G79" i="56"/>
  <c r="G89" i="56"/>
  <c r="G91" i="56"/>
  <c r="G93" i="56"/>
  <c r="G104" i="56"/>
  <c r="G120" i="56"/>
  <c r="G124" i="56"/>
  <c r="G155" i="56"/>
  <c r="G157" i="56"/>
  <c r="G159" i="56" s="1"/>
  <c r="G167" i="56"/>
  <c r="G169" i="56"/>
  <c r="G171" i="56"/>
  <c r="G173" i="56"/>
  <c r="G175" i="56"/>
  <c r="G177" i="56"/>
  <c r="G179" i="56"/>
  <c r="G181" i="56"/>
  <c r="G183" i="56"/>
  <c r="G195" i="56"/>
  <c r="G197" i="56"/>
  <c r="G205" i="56"/>
  <c r="G208" i="56"/>
  <c r="G210" i="56"/>
  <c r="G212" i="56"/>
  <c r="G214" i="56"/>
  <c r="G220" i="56"/>
  <c r="G221" i="56"/>
  <c r="G223" i="56"/>
  <c r="G225" i="56"/>
  <c r="G227" i="56"/>
  <c r="G268" i="56"/>
  <c r="G274" i="56"/>
  <c r="G276" i="56"/>
  <c r="G278" i="56"/>
  <c r="G280" i="56"/>
  <c r="C3" i="57"/>
  <c r="D3" i="57"/>
  <c r="C4" i="57"/>
  <c r="E4" i="57"/>
  <c r="F4" i="57"/>
  <c r="C7" i="57"/>
  <c r="E7" i="57"/>
  <c r="C9" i="57"/>
  <c r="C13" i="57"/>
  <c r="C29" i="57"/>
  <c r="C30" i="57"/>
  <c r="D30" i="57"/>
  <c r="C31" i="57"/>
  <c r="D31" i="57"/>
  <c r="G41" i="57"/>
  <c r="G43" i="57"/>
  <c r="G44" i="57"/>
  <c r="G45" i="57"/>
  <c r="G47" i="57"/>
  <c r="G53" i="57"/>
  <c r="G56" i="57"/>
  <c r="G58" i="57"/>
  <c r="G60" i="57"/>
  <c r="G63" i="57"/>
  <c r="G65" i="57"/>
  <c r="G67" i="57"/>
  <c r="G69" i="57"/>
  <c r="G76" i="57"/>
  <c r="G108" i="57"/>
  <c r="G124" i="57"/>
  <c r="G128" i="57"/>
  <c r="G159" i="57"/>
  <c r="G161" i="57"/>
  <c r="G171" i="57"/>
  <c r="G173" i="57"/>
  <c r="G175" i="57"/>
  <c r="G177" i="57"/>
  <c r="G179" i="57"/>
  <c r="G181" i="57"/>
  <c r="G183" i="57"/>
  <c r="G185" i="57"/>
  <c r="G187" i="57"/>
  <c r="G199" i="57"/>
  <c r="G201" i="57"/>
  <c r="G209" i="57"/>
  <c r="G212" i="57"/>
  <c r="G214" i="57"/>
  <c r="G216" i="57"/>
  <c r="G218" i="57"/>
  <c r="G224" i="57"/>
  <c r="G225" i="57"/>
  <c r="G227" i="57"/>
  <c r="G229" i="57"/>
  <c r="G231" i="57"/>
  <c r="G274" i="57"/>
  <c r="G276" i="57"/>
  <c r="G278" i="57"/>
  <c r="D3" i="58"/>
  <c r="C4" i="58"/>
  <c r="E4" i="58"/>
  <c r="F4" i="58"/>
  <c r="C7" i="58"/>
  <c r="C9" i="58"/>
  <c r="C13" i="58"/>
  <c r="C29" i="58"/>
  <c r="C30" i="58"/>
  <c r="D30" i="58"/>
  <c r="C31" i="58"/>
  <c r="D31" i="58"/>
  <c r="G41" i="58"/>
  <c r="G43" i="58"/>
  <c r="G44" i="58"/>
  <c r="G45" i="58"/>
  <c r="G47" i="58"/>
  <c r="G53" i="58"/>
  <c r="G56" i="58"/>
  <c r="G58" i="58"/>
  <c r="G60" i="58"/>
  <c r="G63" i="58"/>
  <c r="G65" i="58"/>
  <c r="G67" i="58"/>
  <c r="G69" i="58"/>
  <c r="G76" i="58"/>
  <c r="G89" i="58"/>
  <c r="G91" i="58"/>
  <c r="G93" i="58"/>
  <c r="G104" i="58"/>
  <c r="G118" i="58"/>
  <c r="G119" i="58"/>
  <c r="G123" i="58"/>
  <c r="G127" i="58"/>
  <c r="G155" i="58"/>
  <c r="G157" i="58"/>
  <c r="G167" i="58"/>
  <c r="G169" i="58"/>
  <c r="G171" i="58"/>
  <c r="G173" i="58"/>
  <c r="G175" i="58"/>
  <c r="G177" i="58"/>
  <c r="G179" i="58"/>
  <c r="G181" i="58"/>
  <c r="G183" i="58"/>
  <c r="G195" i="58"/>
  <c r="G197" i="58"/>
  <c r="G205" i="58"/>
  <c r="G208" i="58"/>
  <c r="G210" i="58"/>
  <c r="G212" i="58"/>
  <c r="G214" i="58"/>
  <c r="G221" i="58"/>
  <c r="G222" i="58"/>
  <c r="G224" i="58"/>
  <c r="G226" i="58"/>
  <c r="G268" i="58"/>
  <c r="G274" i="58"/>
  <c r="G276" i="58"/>
  <c r="G278" i="58"/>
  <c r="G280" i="58"/>
  <c r="C3" i="59"/>
  <c r="D3" i="59"/>
  <c r="C4" i="59"/>
  <c r="E4" i="59"/>
  <c r="F4" i="59"/>
  <c r="C7" i="59"/>
  <c r="E7" i="59"/>
  <c r="C9" i="59"/>
  <c r="C13" i="59"/>
  <c r="C29" i="59"/>
  <c r="C30" i="59"/>
  <c r="D30" i="59"/>
  <c r="C31" i="59"/>
  <c r="D31" i="59"/>
  <c r="G41" i="59"/>
  <c r="G43" i="59"/>
  <c r="G44" i="59"/>
  <c r="G45" i="59"/>
  <c r="G47" i="59"/>
  <c r="G53" i="59"/>
  <c r="G56" i="59"/>
  <c r="G58" i="59"/>
  <c r="G60" i="59"/>
  <c r="G63" i="59"/>
  <c r="G65" i="59"/>
  <c r="G67" i="59"/>
  <c r="G69" i="59"/>
  <c r="G76" i="59"/>
  <c r="G89" i="59"/>
  <c r="G91" i="59"/>
  <c r="G93" i="59"/>
  <c r="G105" i="59"/>
  <c r="G107" i="59"/>
  <c r="G109" i="59"/>
  <c r="G111" i="59"/>
  <c r="G113" i="59"/>
  <c r="G118" i="59"/>
  <c r="G124" i="59"/>
  <c r="G155" i="59"/>
  <c r="G157" i="59"/>
  <c r="G167" i="59"/>
  <c r="G169" i="59"/>
  <c r="G171" i="59"/>
  <c r="G173" i="59"/>
  <c r="G175" i="59"/>
  <c r="G177" i="59"/>
  <c r="G179" i="59"/>
  <c r="G181" i="59"/>
  <c r="G183" i="59"/>
  <c r="G195" i="59"/>
  <c r="G197" i="59"/>
  <c r="G205" i="59"/>
  <c r="G208" i="59"/>
  <c r="G210" i="59"/>
  <c r="G212" i="59"/>
  <c r="G214" i="59"/>
  <c r="G221" i="59"/>
  <c r="G222" i="59"/>
  <c r="G224" i="59"/>
  <c r="G226" i="59"/>
  <c r="G268" i="59"/>
  <c r="G274" i="59"/>
  <c r="G276" i="59"/>
  <c r="G278" i="59"/>
  <c r="G280" i="59"/>
  <c r="C3" i="60"/>
  <c r="D3" i="60"/>
  <c r="C4" i="60"/>
  <c r="E4" i="60"/>
  <c r="F4" i="60"/>
  <c r="C7" i="60"/>
  <c r="E7" i="60"/>
  <c r="C9" i="60"/>
  <c r="C13" i="60"/>
  <c r="C29" i="60"/>
  <c r="C30" i="60"/>
  <c r="D30" i="60"/>
  <c r="C31" i="60"/>
  <c r="D31" i="60"/>
  <c r="G41" i="60"/>
  <c r="G43" i="60"/>
  <c r="G44" i="60"/>
  <c r="G45" i="60"/>
  <c r="G47" i="60"/>
  <c r="G53" i="60"/>
  <c r="G56" i="60"/>
  <c r="G58" i="60"/>
  <c r="G60" i="60"/>
  <c r="G63" i="60"/>
  <c r="G65" i="60"/>
  <c r="G67" i="60"/>
  <c r="G69" i="60"/>
  <c r="G76" i="60"/>
  <c r="G89" i="60"/>
  <c r="G91" i="60"/>
  <c r="G93" i="60"/>
  <c r="G105" i="60"/>
  <c r="G107" i="60"/>
  <c r="G109" i="60"/>
  <c r="G111" i="60"/>
  <c r="G113" i="60"/>
  <c r="G118" i="60"/>
  <c r="G124" i="60"/>
  <c r="G155" i="60"/>
  <c r="G157" i="60"/>
  <c r="G167" i="60"/>
  <c r="G169" i="60"/>
  <c r="G171" i="60"/>
  <c r="G173" i="60"/>
  <c r="G175" i="60"/>
  <c r="G177" i="60"/>
  <c r="G179" i="60"/>
  <c r="G181" i="60"/>
  <c r="G183" i="60"/>
  <c r="G195" i="60"/>
  <c r="G197" i="60"/>
  <c r="G205" i="60"/>
  <c r="G208" i="60"/>
  <c r="G210" i="60"/>
  <c r="G212" i="60"/>
  <c r="G214" i="60"/>
  <c r="G221" i="60"/>
  <c r="G222" i="60"/>
  <c r="G224" i="60"/>
  <c r="G226" i="60"/>
  <c r="G268" i="60"/>
  <c r="G270" i="60"/>
  <c r="G272" i="60"/>
  <c r="G274" i="60"/>
  <c r="G276" i="60"/>
  <c r="G278" i="60"/>
  <c r="G280" i="60"/>
  <c r="C3" i="7"/>
  <c r="D3" i="7"/>
  <c r="C4" i="7"/>
  <c r="E4" i="7"/>
  <c r="F4" i="7"/>
  <c r="C7" i="7"/>
  <c r="E7" i="7"/>
  <c r="C9" i="7"/>
  <c r="C13" i="7"/>
  <c r="C29" i="7"/>
  <c r="C30" i="7"/>
  <c r="D30" i="7"/>
  <c r="C31" i="7"/>
  <c r="D31" i="7"/>
  <c r="G41" i="7"/>
  <c r="G43" i="7"/>
  <c r="G44" i="7"/>
  <c r="G47" i="7"/>
  <c r="G53" i="7"/>
  <c r="G56" i="7"/>
  <c r="G58" i="7"/>
  <c r="G60" i="7"/>
  <c r="G63" i="7"/>
  <c r="G65" i="7"/>
  <c r="G67" i="7"/>
  <c r="G69" i="7"/>
  <c r="G76" i="7"/>
  <c r="G89" i="7"/>
  <c r="G91" i="7"/>
  <c r="G93" i="7"/>
  <c r="G103" i="7"/>
  <c r="G104" i="7"/>
  <c r="G106" i="7"/>
  <c r="G108" i="7"/>
  <c r="G110" i="7"/>
  <c r="G112" i="7"/>
  <c r="G117" i="7"/>
  <c r="G119" i="7"/>
  <c r="G122" i="7"/>
  <c r="G123" i="7"/>
  <c r="G154" i="7"/>
  <c r="G156" i="7"/>
  <c r="G166" i="7"/>
  <c r="G168" i="7"/>
  <c r="G170" i="7"/>
  <c r="G172" i="7"/>
  <c r="G174" i="7"/>
  <c r="G176" i="7"/>
  <c r="G178" i="7"/>
  <c r="G180" i="7"/>
  <c r="G182" i="7"/>
  <c r="G194" i="7"/>
  <c r="G196" i="7"/>
  <c r="G204" i="7"/>
  <c r="G207" i="7"/>
  <c r="G209" i="7"/>
  <c r="G211" i="7"/>
  <c r="G213" i="7"/>
  <c r="G219" i="7"/>
  <c r="G220" i="7"/>
  <c r="G222" i="7"/>
  <c r="G269" i="7"/>
  <c r="G275" i="7"/>
  <c r="G277" i="7"/>
  <c r="G279" i="7"/>
  <c r="G281" i="7"/>
  <c r="C3" i="61"/>
  <c r="D3" i="61"/>
  <c r="C4" i="61"/>
  <c r="E4" i="61"/>
  <c r="F4" i="61"/>
  <c r="C7" i="61"/>
  <c r="E7" i="61"/>
  <c r="C9" i="61"/>
  <c r="C13" i="61"/>
  <c r="C29" i="61"/>
  <c r="C30" i="61"/>
  <c r="D30" i="61"/>
  <c r="C31" i="61"/>
  <c r="D31" i="61"/>
  <c r="G41" i="61"/>
  <c r="G43" i="61"/>
  <c r="G44" i="61"/>
  <c r="G45" i="61"/>
  <c r="G47" i="61"/>
  <c r="G53" i="61"/>
  <c r="G56" i="61"/>
  <c r="G58" i="61"/>
  <c r="G60" i="61"/>
  <c r="G63" i="61"/>
  <c r="G65" i="61"/>
  <c r="G67" i="61"/>
  <c r="G69" i="61"/>
  <c r="G73" i="61"/>
  <c r="G76" i="61"/>
  <c r="G89" i="61"/>
  <c r="G91" i="61"/>
  <c r="G93" i="61"/>
  <c r="G104" i="61"/>
  <c r="G120" i="61"/>
  <c r="G155" i="61"/>
  <c r="G157" i="61"/>
  <c r="G167" i="61"/>
  <c r="G169" i="61"/>
  <c r="G171" i="61"/>
  <c r="G173" i="61"/>
  <c r="G175" i="61"/>
  <c r="G177" i="61"/>
  <c r="G179" i="61"/>
  <c r="G181" i="61"/>
  <c r="G183" i="61"/>
  <c r="G195" i="61"/>
  <c r="G197" i="61"/>
  <c r="G205" i="61"/>
  <c r="G208" i="61"/>
  <c r="G210" i="61"/>
  <c r="G212" i="61"/>
  <c r="G214" i="61"/>
  <c r="G220" i="61"/>
  <c r="G221" i="61"/>
  <c r="G223" i="61"/>
  <c r="G225" i="61"/>
  <c r="G227" i="61"/>
  <c r="G268" i="61"/>
  <c r="G274" i="61"/>
  <c r="G276" i="61"/>
  <c r="G278" i="61"/>
  <c r="G280" i="61"/>
  <c r="C3" i="62"/>
  <c r="D3" i="62"/>
  <c r="C4" i="62"/>
  <c r="E4" i="62"/>
  <c r="F4" i="62"/>
  <c r="C7" i="62"/>
  <c r="E7" i="62"/>
  <c r="C9" i="62"/>
  <c r="C13" i="62"/>
  <c r="C29" i="62"/>
  <c r="C30" i="62"/>
  <c r="D30" i="62"/>
  <c r="C31" i="62"/>
  <c r="D31" i="62"/>
  <c r="G41" i="62"/>
  <c r="G43" i="62"/>
  <c r="G44" i="62"/>
  <c r="G45" i="62"/>
  <c r="G47" i="62"/>
  <c r="G53" i="62"/>
  <c r="G56" i="62"/>
  <c r="G58" i="62"/>
  <c r="G60" i="62"/>
  <c r="G63" i="62"/>
  <c r="G65" i="62"/>
  <c r="G67" i="62"/>
  <c r="G69" i="62"/>
  <c r="G76" i="62"/>
  <c r="G89" i="62"/>
  <c r="G91" i="62"/>
  <c r="G93" i="62"/>
  <c r="G105" i="62"/>
  <c r="G107" i="62"/>
  <c r="G109" i="62"/>
  <c r="G111" i="62"/>
  <c r="G113" i="62"/>
  <c r="G115" i="62"/>
  <c r="G119" i="62"/>
  <c r="G120" i="62"/>
  <c r="G155" i="62"/>
  <c r="G157" i="62"/>
  <c r="G167" i="62"/>
  <c r="G169" i="62"/>
  <c r="G171" i="62"/>
  <c r="G173" i="62"/>
  <c r="G175" i="62"/>
  <c r="G177" i="62"/>
  <c r="G179" i="62"/>
  <c r="G181" i="62"/>
  <c r="G183" i="62"/>
  <c r="G195" i="62"/>
  <c r="G197" i="62"/>
  <c r="G205" i="62"/>
  <c r="G208" i="62"/>
  <c r="G210" i="62"/>
  <c r="G212" i="62"/>
  <c r="G214" i="62"/>
  <c r="G220" i="62"/>
  <c r="G221" i="62"/>
  <c r="G223" i="62"/>
  <c r="G225" i="62"/>
  <c r="G227" i="62"/>
  <c r="G268" i="62"/>
  <c r="G274" i="62"/>
  <c r="G276" i="62"/>
  <c r="G278" i="62"/>
  <c r="G280" i="62"/>
  <c r="C3" i="63"/>
  <c r="D3" i="63"/>
  <c r="C4" i="63"/>
  <c r="E4" i="63"/>
  <c r="F4" i="63"/>
  <c r="C7" i="63"/>
  <c r="E7" i="63"/>
  <c r="C9" i="63"/>
  <c r="C13" i="63"/>
  <c r="C29" i="63"/>
  <c r="C30" i="63"/>
  <c r="D30" i="63"/>
  <c r="C31" i="63"/>
  <c r="D31" i="63"/>
  <c r="G41" i="63"/>
  <c r="G44" i="63"/>
  <c r="G45" i="63"/>
  <c r="G47" i="63"/>
  <c r="G53" i="63"/>
  <c r="G56" i="63"/>
  <c r="G58" i="63"/>
  <c r="G60" i="63"/>
  <c r="G63" i="63"/>
  <c r="G65" i="63"/>
  <c r="G67" i="63"/>
  <c r="G69" i="63"/>
  <c r="G76" i="63"/>
  <c r="G89" i="63"/>
  <c r="G91" i="63"/>
  <c r="G93" i="63"/>
  <c r="G105" i="63"/>
  <c r="G107" i="63"/>
  <c r="G109" i="63"/>
  <c r="G111" i="63"/>
  <c r="G113" i="63"/>
  <c r="G118" i="63"/>
  <c r="G124" i="63"/>
  <c r="G155" i="63"/>
  <c r="G157" i="63"/>
  <c r="G167" i="63"/>
  <c r="G169" i="63"/>
  <c r="G171" i="63"/>
  <c r="G173" i="63"/>
  <c r="G175" i="63"/>
  <c r="G177" i="63"/>
  <c r="G179" i="63"/>
  <c r="G181" i="63"/>
  <c r="G183" i="63"/>
  <c r="G195" i="63"/>
  <c r="G197" i="63"/>
  <c r="G201" i="63"/>
  <c r="G203" i="63"/>
  <c r="G205" i="63"/>
  <c r="G210" i="63"/>
  <c r="G214" i="63"/>
  <c r="G216" i="63"/>
  <c r="G268" i="63"/>
  <c r="G272" i="63"/>
  <c r="G276" i="63"/>
  <c r="G278" i="63"/>
  <c r="G280" i="63"/>
  <c r="G282" i="63"/>
  <c r="C3" i="64"/>
  <c r="D3" i="64"/>
  <c r="C4" i="64"/>
  <c r="E4" i="64"/>
  <c r="F4" i="64"/>
  <c r="C7" i="64"/>
  <c r="E7" i="64"/>
  <c r="C9" i="64"/>
  <c r="C13" i="64"/>
  <c r="C29" i="64"/>
  <c r="C30" i="64"/>
  <c r="D30" i="64"/>
  <c r="C31" i="64"/>
  <c r="D31" i="64"/>
  <c r="G41" i="64"/>
  <c r="G43" i="64"/>
  <c r="G44" i="64"/>
  <c r="G45" i="64"/>
  <c r="G47" i="64"/>
  <c r="G53" i="64"/>
  <c r="G56" i="64"/>
  <c r="G58" i="64"/>
  <c r="G60" i="64"/>
  <c r="G63" i="64"/>
  <c r="G65" i="64"/>
  <c r="G67" i="64"/>
  <c r="G69" i="64"/>
  <c r="G76" i="64"/>
  <c r="G89" i="64"/>
  <c r="G91" i="64"/>
  <c r="G93" i="64"/>
  <c r="G105" i="64"/>
  <c r="G107" i="64"/>
  <c r="G109" i="64"/>
  <c r="G111" i="64"/>
  <c r="G113" i="64"/>
  <c r="G118" i="64"/>
  <c r="G124" i="64"/>
  <c r="G155" i="64"/>
  <c r="G157" i="64"/>
  <c r="G167" i="64"/>
  <c r="G169" i="64"/>
  <c r="G171" i="64"/>
  <c r="G173" i="64"/>
  <c r="G175" i="64"/>
  <c r="G177" i="64"/>
  <c r="G179" i="64"/>
  <c r="G181" i="64"/>
  <c r="G183" i="64"/>
  <c r="G195" i="64"/>
  <c r="G197" i="64"/>
  <c r="G205" i="64"/>
  <c r="G208" i="64"/>
  <c r="G210" i="64"/>
  <c r="G212" i="64"/>
  <c r="G214" i="64"/>
  <c r="G221" i="64"/>
  <c r="G222" i="64"/>
  <c r="G224" i="64"/>
  <c r="G226" i="64"/>
  <c r="G268" i="64"/>
  <c r="G274" i="64"/>
  <c r="G276" i="64"/>
  <c r="G278" i="64"/>
  <c r="G280" i="64"/>
  <c r="C3" i="65"/>
  <c r="D3" i="65"/>
  <c r="C4" i="65"/>
  <c r="E4" i="65"/>
  <c r="F4" i="65"/>
  <c r="C7" i="65"/>
  <c r="E7" i="65"/>
  <c r="C9" i="65"/>
  <c r="C13" i="65"/>
  <c r="C29" i="65"/>
  <c r="C30" i="65"/>
  <c r="D30" i="65"/>
  <c r="C31" i="65"/>
  <c r="D31" i="65"/>
  <c r="G41" i="65"/>
  <c r="G43" i="65"/>
  <c r="G44" i="65"/>
  <c r="G45" i="65"/>
  <c r="G47" i="65"/>
  <c r="G53" i="65"/>
  <c r="G56" i="65"/>
  <c r="G58" i="65"/>
  <c r="G60" i="65"/>
  <c r="G63" i="65"/>
  <c r="G65" i="65"/>
  <c r="G67" i="65"/>
  <c r="G69" i="65"/>
  <c r="G73" i="65"/>
  <c r="G76" i="65"/>
  <c r="G89" i="65"/>
  <c r="G91" i="65"/>
  <c r="G93" i="65"/>
  <c r="G105" i="65"/>
  <c r="G107" i="65"/>
  <c r="G109" i="65"/>
  <c r="G111" i="65"/>
  <c r="G113" i="65"/>
  <c r="G118" i="65"/>
  <c r="G124" i="65"/>
  <c r="G155" i="65"/>
  <c r="G157" i="65"/>
  <c r="G167" i="65"/>
  <c r="G169" i="65"/>
  <c r="G171" i="65"/>
  <c r="G173" i="65"/>
  <c r="G175" i="65"/>
  <c r="G177" i="65"/>
  <c r="G179" i="65"/>
  <c r="G181" i="65"/>
  <c r="G183" i="65"/>
  <c r="G195" i="65"/>
  <c r="G197" i="65"/>
  <c r="G205" i="65"/>
  <c r="G208" i="65"/>
  <c r="G210" i="65"/>
  <c r="G212" i="65"/>
  <c r="G214" i="65"/>
  <c r="G221" i="65"/>
  <c r="G222" i="65"/>
  <c r="G224" i="65"/>
  <c r="G226" i="65"/>
  <c r="G268" i="65"/>
  <c r="G274" i="65"/>
  <c r="G276" i="65"/>
  <c r="G278" i="65"/>
  <c r="G280" i="65"/>
  <c r="C3" i="66"/>
  <c r="D3" i="66"/>
  <c r="C4" i="66"/>
  <c r="E4" i="66"/>
  <c r="F4" i="66"/>
  <c r="C7" i="66"/>
  <c r="E7" i="66"/>
  <c r="C9" i="66"/>
  <c r="C13" i="66"/>
  <c r="C29" i="66"/>
  <c r="C30" i="66"/>
  <c r="D30" i="66"/>
  <c r="C31" i="66"/>
  <c r="D31" i="66"/>
  <c r="G41" i="66"/>
  <c r="G43" i="66"/>
  <c r="G44" i="66"/>
  <c r="G45" i="66"/>
  <c r="G47" i="66"/>
  <c r="G53" i="66"/>
  <c r="G56" i="66"/>
  <c r="G58" i="66"/>
  <c r="G60" i="66"/>
  <c r="G63" i="66"/>
  <c r="G65" i="66"/>
  <c r="G67" i="66"/>
  <c r="G69" i="66"/>
  <c r="G76" i="66"/>
  <c r="G89" i="66"/>
  <c r="G91" i="66"/>
  <c r="G93" i="66"/>
  <c r="G105" i="66"/>
  <c r="G107" i="66"/>
  <c r="G109" i="66"/>
  <c r="G111" i="66"/>
  <c r="G113" i="66"/>
  <c r="G115" i="66"/>
  <c r="G119" i="66"/>
  <c r="G120" i="66"/>
  <c r="G155" i="66"/>
  <c r="G157" i="66"/>
  <c r="G167" i="66"/>
  <c r="G169" i="66"/>
  <c r="G171" i="66"/>
  <c r="G173" i="66"/>
  <c r="G175" i="66"/>
  <c r="G177" i="66"/>
  <c r="G179" i="66"/>
  <c r="G181" i="66"/>
  <c r="G183" i="66"/>
  <c r="G195" i="66"/>
  <c r="G197" i="66"/>
  <c r="G205" i="66"/>
  <c r="G208" i="66"/>
  <c r="G210" i="66"/>
  <c r="G212" i="66"/>
  <c r="G214" i="66"/>
  <c r="G220" i="66"/>
  <c r="G221" i="66"/>
  <c r="G223" i="66"/>
  <c r="G225" i="66"/>
  <c r="G227" i="66"/>
  <c r="G268" i="66"/>
  <c r="G274" i="66"/>
  <c r="G276" i="66"/>
  <c r="G278" i="66"/>
  <c r="G280" i="66"/>
  <c r="C3" i="67"/>
  <c r="D3" i="67"/>
  <c r="C4" i="67"/>
  <c r="E4" i="67"/>
  <c r="F4" i="67"/>
  <c r="C7" i="67"/>
  <c r="E7" i="67"/>
  <c r="C9" i="67"/>
  <c r="C13" i="67"/>
  <c r="C29" i="67"/>
  <c r="C30" i="67"/>
  <c r="D30" i="67"/>
  <c r="C31" i="67"/>
  <c r="D31" i="67"/>
  <c r="G41" i="67"/>
  <c r="G43" i="67"/>
  <c r="G44" i="67"/>
  <c r="G45" i="67"/>
  <c r="G47" i="67"/>
  <c r="G53" i="67"/>
  <c r="G56" i="67"/>
  <c r="G58" i="67"/>
  <c r="G60" i="67"/>
  <c r="G63" i="67"/>
  <c r="G65" i="67"/>
  <c r="G67" i="67"/>
  <c r="G69" i="67"/>
  <c r="G76" i="67"/>
  <c r="G89" i="67"/>
  <c r="G91" i="67"/>
  <c r="G93" i="67"/>
  <c r="G105" i="67"/>
  <c r="G107" i="67"/>
  <c r="G109" i="67"/>
  <c r="G111" i="67"/>
  <c r="G113" i="67"/>
  <c r="G115" i="67"/>
  <c r="G119" i="67"/>
  <c r="G120" i="67"/>
  <c r="G123" i="67"/>
  <c r="G155" i="67"/>
  <c r="G157" i="67"/>
  <c r="G167" i="67"/>
  <c r="G169" i="67"/>
  <c r="G171" i="67"/>
  <c r="G173" i="67"/>
  <c r="G175" i="67"/>
  <c r="G177" i="67"/>
  <c r="G179" i="67"/>
  <c r="G181" i="67"/>
  <c r="G183" i="67"/>
  <c r="G195" i="67"/>
  <c r="G197" i="67"/>
  <c r="G205" i="67"/>
  <c r="G208" i="67"/>
  <c r="G210" i="67"/>
  <c r="G212" i="67"/>
  <c r="G214" i="67"/>
  <c r="G220" i="67"/>
  <c r="G221" i="67"/>
  <c r="G223" i="67"/>
  <c r="G225" i="67"/>
  <c r="G227" i="67"/>
  <c r="G268" i="67"/>
  <c r="G274" i="67"/>
  <c r="G276" i="67"/>
  <c r="G278" i="67"/>
  <c r="G280" i="67"/>
  <c r="C3" i="68"/>
  <c r="D3" i="68"/>
  <c r="C4" i="68"/>
  <c r="E4" i="68"/>
  <c r="F4" i="68"/>
  <c r="C7" i="68"/>
  <c r="E7" i="68"/>
  <c r="C9" i="68"/>
  <c r="C13" i="68"/>
  <c r="C29" i="68"/>
  <c r="C30" i="68"/>
  <c r="D30" i="68"/>
  <c r="C31" i="68"/>
  <c r="D31" i="68"/>
  <c r="G41" i="68"/>
  <c r="G43" i="68"/>
  <c r="G44" i="68"/>
  <c r="G45" i="68"/>
  <c r="G47" i="68"/>
  <c r="G53" i="68"/>
  <c r="G56" i="68"/>
  <c r="G58" i="68"/>
  <c r="G60" i="68"/>
  <c r="G63" i="68"/>
  <c r="G65" i="68"/>
  <c r="G67" i="68"/>
  <c r="G69" i="68"/>
  <c r="G76" i="68"/>
  <c r="G89" i="68"/>
  <c r="G91" i="68"/>
  <c r="G93" i="68"/>
  <c r="G105" i="68"/>
  <c r="G107" i="68"/>
  <c r="G109" i="68"/>
  <c r="G111" i="68"/>
  <c r="G113" i="68"/>
  <c r="G118" i="68"/>
  <c r="G120" i="68"/>
  <c r="G124" i="68"/>
  <c r="G155" i="68"/>
  <c r="G157" i="68"/>
  <c r="G167" i="68"/>
  <c r="G169" i="68"/>
  <c r="G171" i="68"/>
  <c r="G173" i="68"/>
  <c r="G175" i="68"/>
  <c r="G177" i="68"/>
  <c r="G179" i="68"/>
  <c r="G181" i="68"/>
  <c r="G183" i="68"/>
  <c r="G195" i="68"/>
  <c r="G197" i="68"/>
  <c r="G205" i="68"/>
  <c r="G208" i="68"/>
  <c r="G210" i="68"/>
  <c r="G212" i="68"/>
  <c r="G214" i="68"/>
  <c r="G221" i="68"/>
  <c r="G222" i="68"/>
  <c r="G224" i="68"/>
  <c r="G226" i="68"/>
  <c r="G268" i="68"/>
  <c r="G274" i="68"/>
  <c r="G276" i="68"/>
  <c r="G278" i="68"/>
  <c r="G280" i="68"/>
  <c r="C3" i="69"/>
  <c r="D3" i="69"/>
  <c r="C4" i="69"/>
  <c r="E4" i="69"/>
  <c r="F4" i="69"/>
  <c r="C7" i="69"/>
  <c r="E7" i="69"/>
  <c r="C9" i="69"/>
  <c r="C13" i="69"/>
  <c r="C29" i="69"/>
  <c r="C30" i="69"/>
  <c r="D30" i="69"/>
  <c r="C31" i="69"/>
  <c r="D31" i="69"/>
  <c r="G104" i="69"/>
  <c r="G120" i="69"/>
  <c r="G155" i="69"/>
  <c r="G157" i="69"/>
  <c r="C3" i="70"/>
  <c r="D3" i="70"/>
  <c r="C4" i="70"/>
  <c r="E4" i="70"/>
  <c r="F4" i="70"/>
  <c r="C7" i="70"/>
  <c r="E7" i="70"/>
  <c r="C9" i="70"/>
  <c r="C13" i="70"/>
  <c r="C29" i="70"/>
  <c r="C30" i="70"/>
  <c r="D30" i="70"/>
  <c r="C31" i="70"/>
  <c r="D31" i="70"/>
  <c r="G156" i="70"/>
  <c r="G158" i="70"/>
  <c r="C3" i="8"/>
  <c r="D3" i="8"/>
  <c r="C4" i="8"/>
  <c r="E4" i="8"/>
  <c r="F4" i="8"/>
  <c r="C7" i="8"/>
  <c r="E7" i="8"/>
  <c r="C9" i="8"/>
  <c r="C13" i="8"/>
  <c r="C29" i="8"/>
  <c r="C30" i="8"/>
  <c r="D30" i="8"/>
  <c r="C31" i="8"/>
  <c r="D31" i="8"/>
  <c r="G41" i="8"/>
  <c r="G43" i="8"/>
  <c r="G44" i="8"/>
  <c r="G45" i="8"/>
  <c r="G47" i="8"/>
  <c r="G49" i="8"/>
  <c r="G53" i="8"/>
  <c r="G56" i="8"/>
  <c r="G58" i="8"/>
  <c r="G60" i="8"/>
  <c r="G63" i="8"/>
  <c r="G65" i="8"/>
  <c r="G67" i="8"/>
  <c r="G69" i="8"/>
  <c r="G73" i="8"/>
  <c r="G76" i="8"/>
  <c r="G89" i="8"/>
  <c r="G93" i="8"/>
  <c r="G104" i="8"/>
  <c r="G105" i="8"/>
  <c r="G107" i="8"/>
  <c r="G109" i="8"/>
  <c r="G111" i="8"/>
  <c r="G113" i="8"/>
  <c r="G118" i="8"/>
  <c r="G124" i="8"/>
  <c r="G155" i="8"/>
  <c r="G157" i="8"/>
  <c r="G167" i="8"/>
  <c r="G189" i="8" s="1"/>
  <c r="G169" i="8"/>
  <c r="G171" i="8"/>
  <c r="G173" i="8"/>
  <c r="G175" i="8"/>
  <c r="G177" i="8"/>
  <c r="G179" i="8"/>
  <c r="G181" i="8"/>
  <c r="G183" i="8"/>
  <c r="G195" i="8"/>
  <c r="G197" i="8"/>
  <c r="G201" i="8"/>
  <c r="G203" i="8"/>
  <c r="G205" i="8"/>
  <c r="G210" i="8"/>
  <c r="G214" i="8"/>
  <c r="G216" i="8"/>
  <c r="G218" i="8"/>
  <c r="G220" i="8"/>
  <c r="G268" i="8"/>
  <c r="G270" i="8"/>
  <c r="G272" i="8"/>
  <c r="G274" i="8"/>
  <c r="G276" i="8"/>
  <c r="G278" i="8"/>
  <c r="G280" i="8"/>
  <c r="G282" i="8"/>
  <c r="C3" i="71"/>
  <c r="D3" i="71"/>
  <c r="C4" i="71"/>
  <c r="E4" i="71"/>
  <c r="F4" i="71"/>
  <c r="C7" i="71"/>
  <c r="E7" i="71"/>
  <c r="C9" i="71"/>
  <c r="C13" i="71"/>
  <c r="C29" i="71"/>
  <c r="C30" i="71"/>
  <c r="D30" i="71"/>
  <c r="C31" i="71"/>
  <c r="D31" i="71"/>
  <c r="G155" i="71"/>
  <c r="G157" i="71"/>
  <c r="G167" i="71"/>
  <c r="G169" i="71"/>
  <c r="G171" i="71"/>
  <c r="G173" i="71"/>
  <c r="G175" i="71"/>
  <c r="G177" i="71"/>
  <c r="G179" i="71"/>
  <c r="G181" i="71"/>
  <c r="G183" i="71"/>
  <c r="C3" i="72"/>
  <c r="D3" i="72"/>
  <c r="C4" i="72"/>
  <c r="E4" i="72"/>
  <c r="F4" i="72"/>
  <c r="C7" i="72"/>
  <c r="E7" i="72"/>
  <c r="C9" i="72"/>
  <c r="C13" i="72"/>
  <c r="C29" i="72"/>
  <c r="C30" i="72"/>
  <c r="D30" i="72"/>
  <c r="C31" i="72"/>
  <c r="D31" i="72"/>
  <c r="G155" i="72"/>
  <c r="G157" i="72"/>
  <c r="C3" i="9"/>
  <c r="D3" i="9"/>
  <c r="C4" i="9"/>
  <c r="E4" i="9"/>
  <c r="F4" i="9"/>
  <c r="C7" i="9"/>
  <c r="E7" i="9"/>
  <c r="C9" i="9"/>
  <c r="C13" i="9"/>
  <c r="C29" i="9"/>
  <c r="C30" i="9"/>
  <c r="D30" i="9"/>
  <c r="C31" i="9"/>
  <c r="D31" i="9"/>
  <c r="G41" i="9"/>
  <c r="G43" i="9"/>
  <c r="G44" i="9"/>
  <c r="G45" i="9"/>
  <c r="G47" i="9"/>
  <c r="G49" i="9"/>
  <c r="G53" i="9"/>
  <c r="G56" i="9"/>
  <c r="G58" i="9"/>
  <c r="G60" i="9"/>
  <c r="G63" i="9"/>
  <c r="G65" i="9"/>
  <c r="G67" i="9"/>
  <c r="G69" i="9"/>
  <c r="G76" i="9"/>
  <c r="G89" i="9"/>
  <c r="G93" i="9"/>
  <c r="G105" i="9"/>
  <c r="G107" i="9"/>
  <c r="G109" i="9"/>
  <c r="G111" i="9"/>
  <c r="G113" i="9"/>
  <c r="G118" i="9"/>
  <c r="G119" i="9"/>
  <c r="G120" i="9"/>
  <c r="G123" i="9"/>
  <c r="G124" i="9"/>
  <c r="G155" i="9"/>
  <c r="G157" i="9"/>
  <c r="G167" i="9"/>
  <c r="G169" i="9"/>
  <c r="G171" i="9"/>
  <c r="G173" i="9"/>
  <c r="G175" i="9"/>
  <c r="G177" i="9"/>
  <c r="G179" i="9"/>
  <c r="G181" i="9"/>
  <c r="G183" i="9"/>
  <c r="G195" i="9"/>
  <c r="G197" i="9"/>
  <c r="G201" i="9"/>
  <c r="G202" i="9"/>
  <c r="G203" i="9"/>
  <c r="G205" i="9"/>
  <c r="G206" i="9"/>
  <c r="G208" i="9"/>
  <c r="G210" i="9"/>
  <c r="G212" i="9"/>
  <c r="G214" i="9"/>
  <c r="G215" i="9"/>
  <c r="G216" i="9"/>
  <c r="G218" i="9"/>
  <c r="G220" i="9"/>
  <c r="G268" i="9"/>
  <c r="G270" i="9"/>
  <c r="G272" i="9"/>
  <c r="G276" i="9"/>
  <c r="G278" i="9"/>
  <c r="G280" i="9"/>
  <c r="G282" i="9"/>
  <c r="C3" i="10"/>
  <c r="D3" i="10"/>
  <c r="C4" i="10"/>
  <c r="E4" i="10"/>
  <c r="F4" i="10"/>
  <c r="C7" i="10"/>
  <c r="E7" i="10"/>
  <c r="C9" i="10"/>
  <c r="C13" i="10"/>
  <c r="C29" i="10"/>
  <c r="C30" i="10"/>
  <c r="D30" i="10"/>
  <c r="C31" i="10"/>
  <c r="D31" i="10"/>
  <c r="G41" i="10"/>
  <c r="G43" i="10"/>
  <c r="G44" i="10"/>
  <c r="G45" i="10"/>
  <c r="G47" i="10"/>
  <c r="G53" i="10"/>
  <c r="G56" i="10"/>
  <c r="G58" i="10"/>
  <c r="G60" i="10"/>
  <c r="G63" i="10"/>
  <c r="G65" i="10"/>
  <c r="G67" i="10"/>
  <c r="G69" i="10"/>
  <c r="G76" i="10"/>
  <c r="G89" i="10"/>
  <c r="G91" i="10"/>
  <c r="G93" i="10"/>
  <c r="G105" i="10"/>
  <c r="G107" i="10"/>
  <c r="G109" i="10"/>
  <c r="G111" i="10"/>
  <c r="G113" i="10"/>
  <c r="G118" i="10"/>
  <c r="G120" i="10"/>
  <c r="G124" i="10"/>
  <c r="G155" i="10"/>
  <c r="G157" i="10"/>
  <c r="G167" i="10"/>
  <c r="G169" i="10"/>
  <c r="G171" i="10"/>
  <c r="G173" i="10"/>
  <c r="G175" i="10"/>
  <c r="G177" i="10"/>
  <c r="G179" i="10"/>
  <c r="G181" i="10"/>
  <c r="G183" i="10"/>
  <c r="G195" i="10"/>
  <c r="G197" i="10"/>
  <c r="G205" i="10"/>
  <c r="G208" i="10"/>
  <c r="G210" i="10"/>
  <c r="G212" i="10"/>
  <c r="G214" i="10"/>
  <c r="G216" i="10"/>
  <c r="G218" i="10"/>
  <c r="G220" i="10"/>
  <c r="G221" i="10"/>
  <c r="G223" i="10"/>
  <c r="G225" i="10"/>
  <c r="G227" i="10"/>
  <c r="G268" i="10"/>
  <c r="G270" i="10"/>
  <c r="G274" i="10"/>
  <c r="G276" i="10"/>
  <c r="G278" i="10"/>
  <c r="G280" i="10"/>
  <c r="I3" i="74"/>
  <c r="I4" i="74"/>
  <c r="I5" i="74"/>
  <c r="I6" i="74"/>
  <c r="I7" i="74"/>
  <c r="I8" i="74"/>
  <c r="I9" i="74"/>
  <c r="I10" i="74"/>
  <c r="I11" i="74"/>
  <c r="I12" i="74"/>
  <c r="I13" i="74"/>
  <c r="I14" i="74"/>
  <c r="I15" i="74"/>
  <c r="I16" i="74"/>
  <c r="I17" i="74"/>
  <c r="I18" i="74"/>
  <c r="I19" i="74"/>
  <c r="I20" i="74"/>
  <c r="I21" i="74"/>
  <c r="I22" i="74"/>
  <c r="I23" i="74"/>
  <c r="I24" i="74"/>
  <c r="I25" i="74"/>
  <c r="I26" i="74"/>
  <c r="I27" i="74"/>
  <c r="I28" i="74"/>
  <c r="I29" i="74"/>
  <c r="I30" i="74"/>
  <c r="I31" i="74"/>
  <c r="I32" i="74"/>
  <c r="I33" i="74"/>
  <c r="I34" i="74"/>
  <c r="I35" i="74"/>
  <c r="I36" i="74"/>
  <c r="I37" i="74"/>
  <c r="I38" i="74"/>
  <c r="E7" i="38"/>
  <c r="I39" i="74"/>
  <c r="I40" i="74"/>
  <c r="I41" i="74"/>
  <c r="I42" i="74"/>
  <c r="I43" i="74"/>
  <c r="I44" i="74"/>
  <c r="I45" i="74"/>
  <c r="I46" i="74"/>
  <c r="I47" i="74"/>
  <c r="I48" i="74"/>
  <c r="I49" i="74"/>
  <c r="I50" i="74"/>
  <c r="I51" i="74"/>
  <c r="I52" i="74"/>
  <c r="I53" i="74"/>
  <c r="I54" i="74"/>
  <c r="I55" i="74"/>
  <c r="I56" i="74"/>
  <c r="I57" i="74"/>
  <c r="I58" i="74"/>
  <c r="I59" i="74"/>
  <c r="I60" i="74"/>
  <c r="I61" i="74"/>
  <c r="I62" i="74"/>
  <c r="I63" i="74"/>
  <c r="I64" i="74"/>
  <c r="I65" i="74"/>
  <c r="I66" i="74"/>
  <c r="I67" i="74"/>
  <c r="I68" i="74"/>
  <c r="I69" i="74"/>
  <c r="I70" i="74"/>
  <c r="I71" i="74"/>
  <c r="I72" i="74"/>
  <c r="I73" i="74"/>
  <c r="B7" i="1"/>
  <c r="D7" i="1"/>
  <c r="B8" i="1"/>
  <c r="D8" i="1"/>
  <c r="B9" i="1"/>
  <c r="D9" i="1"/>
  <c r="B10" i="1"/>
  <c r="D10" i="1"/>
  <c r="B11" i="1"/>
  <c r="D11" i="1"/>
  <c r="B12" i="1"/>
  <c r="D12" i="1"/>
  <c r="B13" i="1"/>
  <c r="D13" i="1"/>
  <c r="B14" i="1"/>
  <c r="D14" i="1"/>
  <c r="B15" i="1"/>
  <c r="D15" i="1"/>
  <c r="B16" i="1"/>
  <c r="D16" i="1"/>
  <c r="B17" i="1"/>
  <c r="D17" i="1"/>
  <c r="B18" i="1"/>
  <c r="D18" i="1"/>
  <c r="B19" i="1"/>
  <c r="D19" i="1"/>
  <c r="B20" i="1"/>
  <c r="D20" i="1"/>
  <c r="B21" i="1"/>
  <c r="D21" i="1"/>
  <c r="B22" i="1"/>
  <c r="D22" i="1"/>
  <c r="B23" i="1"/>
  <c r="D23" i="1"/>
  <c r="B24" i="1"/>
  <c r="D24" i="1"/>
  <c r="B25" i="1"/>
  <c r="D25" i="1"/>
  <c r="B26" i="1"/>
  <c r="D26" i="1"/>
  <c r="B27" i="1"/>
  <c r="D27" i="1"/>
  <c r="B28" i="1"/>
  <c r="D28" i="1"/>
  <c r="B29" i="1"/>
  <c r="D29" i="1"/>
  <c r="B30" i="1"/>
  <c r="D30" i="1"/>
  <c r="B31" i="1"/>
  <c r="D31" i="1"/>
  <c r="B32" i="1"/>
  <c r="D32" i="1"/>
  <c r="B33" i="1"/>
  <c r="D33" i="1"/>
  <c r="B34" i="1"/>
  <c r="D34" i="1"/>
  <c r="B35" i="1"/>
  <c r="D35" i="1"/>
  <c r="B36" i="1"/>
  <c r="D36" i="1"/>
  <c r="B37" i="1"/>
  <c r="D37" i="1"/>
  <c r="B38" i="1"/>
  <c r="D38" i="1"/>
  <c r="B39" i="1"/>
  <c r="D39" i="1"/>
  <c r="B40" i="1"/>
  <c r="D40" i="1"/>
  <c r="B41" i="1"/>
  <c r="D41" i="1"/>
  <c r="B42" i="1"/>
  <c r="D42" i="1"/>
  <c r="B43" i="1"/>
  <c r="D43" i="1"/>
  <c r="B44" i="1"/>
  <c r="D44" i="1"/>
  <c r="B45" i="1"/>
  <c r="D45" i="1"/>
  <c r="B46" i="1"/>
  <c r="D46" i="1"/>
  <c r="B47" i="1"/>
  <c r="D47" i="1"/>
  <c r="B48" i="1"/>
  <c r="D48" i="1"/>
  <c r="B49" i="1"/>
  <c r="D49" i="1"/>
  <c r="B50" i="1"/>
  <c r="D50" i="1"/>
  <c r="B51" i="1"/>
  <c r="D51" i="1"/>
  <c r="B52" i="1"/>
  <c r="D52" i="1"/>
  <c r="B53" i="1"/>
  <c r="D53" i="1"/>
  <c r="B57" i="1"/>
  <c r="D57" i="1"/>
  <c r="B58" i="1"/>
  <c r="D58" i="1"/>
  <c r="B59" i="1"/>
  <c r="D59" i="1"/>
  <c r="B60" i="1"/>
  <c r="D60" i="1"/>
  <c r="B61" i="1"/>
  <c r="D61" i="1"/>
  <c r="B62" i="1"/>
  <c r="D62" i="1"/>
  <c r="B63" i="1"/>
  <c r="D63" i="1"/>
  <c r="B64" i="1"/>
  <c r="D64" i="1"/>
  <c r="B65" i="1"/>
  <c r="D65" i="1"/>
  <c r="B66" i="1"/>
  <c r="D66" i="1"/>
  <c r="B67" i="1"/>
  <c r="D67" i="1"/>
  <c r="B68" i="1"/>
  <c r="D68" i="1"/>
  <c r="B69" i="1"/>
  <c r="D69" i="1"/>
  <c r="B70" i="1"/>
  <c r="D70" i="1"/>
  <c r="B71" i="1"/>
  <c r="D71" i="1"/>
  <c r="B72" i="1"/>
  <c r="D72" i="1"/>
  <c r="B73" i="1"/>
  <c r="D73" i="1"/>
  <c r="B74" i="1"/>
  <c r="D74" i="1"/>
  <c r="B75" i="1"/>
  <c r="D75" i="1"/>
  <c r="B76" i="1"/>
  <c r="D76" i="1"/>
  <c r="B77" i="1"/>
  <c r="D77" i="1"/>
  <c r="G149" i="54"/>
  <c r="G149" i="29"/>
  <c r="G189" i="33"/>
  <c r="G189" i="11"/>
  <c r="G189" i="44"/>
  <c r="G189" i="80" l="1"/>
  <c r="G259" i="80"/>
  <c r="G298" i="80"/>
  <c r="G149" i="80"/>
  <c r="F87" i="80"/>
  <c r="G87" i="80" s="1"/>
  <c r="G97" i="80" s="1"/>
  <c r="G189" i="77"/>
  <c r="G159" i="77"/>
  <c r="G332" i="76"/>
  <c r="G149" i="75"/>
  <c r="F87" i="75"/>
  <c r="G87" i="75" s="1"/>
  <c r="G189" i="75"/>
  <c r="F22" i="75" s="1"/>
  <c r="F87" i="71"/>
  <c r="G87" i="71" s="1"/>
  <c r="G97" i="71" s="1"/>
  <c r="F21" i="71" s="1"/>
  <c r="G332" i="71"/>
  <c r="G149" i="71"/>
  <c r="G188" i="70"/>
  <c r="G187" i="69"/>
  <c r="G259" i="63"/>
  <c r="G298" i="62"/>
  <c r="G259" i="62"/>
  <c r="G259" i="61"/>
  <c r="G149" i="56"/>
  <c r="G298" i="55"/>
  <c r="G149" i="53"/>
  <c r="G259" i="53"/>
  <c r="F87" i="41"/>
  <c r="G87" i="41" s="1"/>
  <c r="G189" i="13"/>
  <c r="G149" i="6"/>
  <c r="G190" i="5"/>
  <c r="G149" i="5"/>
  <c r="F87" i="3"/>
  <c r="G298" i="79"/>
  <c r="G259" i="79"/>
  <c r="G189" i="79"/>
  <c r="G159" i="79"/>
  <c r="G149" i="79"/>
  <c r="F87" i="79"/>
  <c r="G87" i="79" s="1"/>
  <c r="G298" i="77"/>
  <c r="F87" i="72"/>
  <c r="G87" i="72" s="1"/>
  <c r="G97" i="72" s="1"/>
  <c r="G259" i="77"/>
  <c r="F22" i="77" s="1"/>
  <c r="G149" i="77"/>
  <c r="F87" i="77"/>
  <c r="G87" i="77" s="1"/>
  <c r="G189" i="76"/>
  <c r="F22" i="76" s="1"/>
  <c r="G159" i="76"/>
  <c r="F87" i="76"/>
  <c r="G87" i="76" s="1"/>
  <c r="G332" i="75"/>
  <c r="G159" i="75"/>
  <c r="F89" i="70"/>
  <c r="G89" i="70" s="1"/>
  <c r="G99" i="70" s="1"/>
  <c r="F87" i="69"/>
  <c r="G87" i="69" s="1"/>
  <c r="F87" i="68"/>
  <c r="G87" i="68" s="1"/>
  <c r="G97" i="68" s="1"/>
  <c r="F87" i="67"/>
  <c r="G87" i="67" s="1"/>
  <c r="F87" i="66"/>
  <c r="G87" i="66" s="1"/>
  <c r="G159" i="65"/>
  <c r="F87" i="65"/>
  <c r="G87" i="65" s="1"/>
  <c r="G97" i="65" s="1"/>
  <c r="F87" i="64"/>
  <c r="G87" i="64" s="1"/>
  <c r="G97" i="64" s="1"/>
  <c r="F87" i="62"/>
  <c r="G87" i="62" s="1"/>
  <c r="G97" i="62" s="1"/>
  <c r="F87" i="63"/>
  <c r="G87" i="63" s="1"/>
  <c r="G97" i="63" s="1"/>
  <c r="F87" i="61"/>
  <c r="G87" i="61" s="1"/>
  <c r="G259" i="58"/>
  <c r="F87" i="57"/>
  <c r="G87" i="57" s="1"/>
  <c r="F87" i="56"/>
  <c r="G87" i="56" s="1"/>
  <c r="G97" i="56" s="1"/>
  <c r="F21" i="56" s="1"/>
  <c r="F87" i="55"/>
  <c r="G87" i="55" s="1"/>
  <c r="G97" i="55" s="1"/>
  <c r="F87" i="54"/>
  <c r="G87" i="54" s="1"/>
  <c r="G189" i="53"/>
  <c r="F87" i="53"/>
  <c r="G87" i="53" s="1"/>
  <c r="F87" i="52"/>
  <c r="G87" i="52" s="1"/>
  <c r="G97" i="52" s="1"/>
  <c r="G259" i="48"/>
  <c r="F87" i="48"/>
  <c r="G87" i="48" s="1"/>
  <c r="G97" i="48" s="1"/>
  <c r="G149" i="47"/>
  <c r="F87" i="47"/>
  <c r="G87" i="47" s="1"/>
  <c r="F87" i="46"/>
  <c r="G87" i="46" s="1"/>
  <c r="G97" i="46" s="1"/>
  <c r="F87" i="45"/>
  <c r="G87" i="45" s="1"/>
  <c r="G97" i="45" s="1"/>
  <c r="F87" i="44"/>
  <c r="G87" i="44" s="1"/>
  <c r="G298" i="43"/>
  <c r="G259" i="43"/>
  <c r="F87" i="43"/>
  <c r="G87" i="43" s="1"/>
  <c r="G97" i="43" s="1"/>
  <c r="F87" i="42"/>
  <c r="G87" i="42" s="1"/>
  <c r="G159" i="41"/>
  <c r="F87" i="40"/>
  <c r="G87" i="40" s="1"/>
  <c r="F87" i="39"/>
  <c r="G87" i="39" s="1"/>
  <c r="G97" i="39" s="1"/>
  <c r="F87" i="38"/>
  <c r="G87" i="38" s="1"/>
  <c r="G97" i="38" s="1"/>
  <c r="G149" i="37"/>
  <c r="F87" i="37"/>
  <c r="G87" i="37" s="1"/>
  <c r="G159" i="36"/>
  <c r="F87" i="36"/>
  <c r="G87" i="36" s="1"/>
  <c r="G97" i="36" s="1"/>
  <c r="F88" i="35"/>
  <c r="G88" i="35" s="1"/>
  <c r="G98" i="35" s="1"/>
  <c r="G298" i="34"/>
  <c r="F87" i="34"/>
  <c r="G87" i="34" s="1"/>
  <c r="F87" i="33"/>
  <c r="G87" i="33" s="1"/>
  <c r="G97" i="33" s="1"/>
  <c r="F87" i="32"/>
  <c r="G87" i="32" s="1"/>
  <c r="G97" i="32" s="1"/>
  <c r="F87" i="31"/>
  <c r="G87" i="31" s="1"/>
  <c r="G97" i="31" s="1"/>
  <c r="F87" i="30"/>
  <c r="G87" i="30" s="1"/>
  <c r="G97" i="30" s="1"/>
  <c r="F87" i="28"/>
  <c r="G87" i="28" s="1"/>
  <c r="G97" i="28" s="1"/>
  <c r="F87" i="27"/>
  <c r="G87" i="27" s="1"/>
  <c r="G97" i="27" s="1"/>
  <c r="F87" i="26"/>
  <c r="G87" i="26" s="1"/>
  <c r="G97" i="26" s="1"/>
  <c r="F87" i="25"/>
  <c r="G87" i="25" s="1"/>
  <c r="F87" i="24"/>
  <c r="G87" i="24" s="1"/>
  <c r="G97" i="24" s="1"/>
  <c r="F87" i="23"/>
  <c r="G87" i="23" s="1"/>
  <c r="G97" i="23" s="1"/>
  <c r="F87" i="22"/>
  <c r="G87" i="22" s="1"/>
  <c r="F87" i="21"/>
  <c r="G87" i="21" s="1"/>
  <c r="F87" i="20"/>
  <c r="G87" i="20" s="1"/>
  <c r="G97" i="20" s="1"/>
  <c r="F87" i="19"/>
  <c r="G87" i="19" s="1"/>
  <c r="G97" i="19" s="1"/>
  <c r="F87" i="18"/>
  <c r="G87" i="18" s="1"/>
  <c r="F87" i="17"/>
  <c r="G87" i="17" s="1"/>
  <c r="G97" i="17" s="1"/>
  <c r="F87" i="16"/>
  <c r="G87" i="16" s="1"/>
  <c r="G97" i="16" s="1"/>
  <c r="F96" i="15"/>
  <c r="G96" i="15" s="1"/>
  <c r="G106" i="15" s="1"/>
  <c r="F87" i="14"/>
  <c r="G87" i="14" s="1"/>
  <c r="G259" i="13"/>
  <c r="F87" i="13"/>
  <c r="G87" i="13" s="1"/>
  <c r="G97" i="13" s="1"/>
  <c r="F87" i="12"/>
  <c r="G87" i="12" s="1"/>
  <c r="G97" i="12" s="1"/>
  <c r="F87" i="11"/>
  <c r="G87" i="11" s="1"/>
  <c r="G97" i="11" s="1"/>
  <c r="F87" i="10"/>
  <c r="G87" i="10" s="1"/>
  <c r="F87" i="9"/>
  <c r="G87" i="9" s="1"/>
  <c r="G97" i="9" s="1"/>
  <c r="F87" i="8"/>
  <c r="G87" i="8" s="1"/>
  <c r="G97" i="8" s="1"/>
  <c r="F87" i="7"/>
  <c r="G87" i="7" s="1"/>
  <c r="G189" i="6"/>
  <c r="F87" i="6"/>
  <c r="G87" i="6" s="1"/>
  <c r="G97" i="6" s="1"/>
  <c r="F21" i="6" s="1"/>
  <c r="G260" i="5"/>
  <c r="F87" i="5"/>
  <c r="G87" i="5" s="1"/>
  <c r="G97" i="5" s="1"/>
  <c r="G196" i="4"/>
  <c r="F87" i="4"/>
  <c r="G87" i="4" s="1"/>
  <c r="F87" i="2"/>
  <c r="G87" i="2" s="1"/>
  <c r="G97" i="2" s="1"/>
  <c r="F87" i="60"/>
  <c r="G87" i="60" s="1"/>
  <c r="G97" i="60" s="1"/>
  <c r="G149" i="60"/>
  <c r="F87" i="59"/>
  <c r="G87" i="59" s="1"/>
  <c r="G97" i="59" s="1"/>
  <c r="G189" i="58"/>
  <c r="F87" i="58"/>
  <c r="G87" i="58" s="1"/>
  <c r="G97" i="58" s="1"/>
  <c r="G159" i="58"/>
  <c r="G97" i="79"/>
  <c r="G97" i="77"/>
  <c r="G97" i="76"/>
  <c r="F21" i="76" s="1"/>
  <c r="G97" i="75"/>
  <c r="F21" i="75" s="1"/>
  <c r="F19" i="75" s="1"/>
  <c r="E78" i="1" s="1"/>
  <c r="G260" i="70"/>
  <c r="G160" i="70"/>
  <c r="G298" i="67"/>
  <c r="G259" i="67"/>
  <c r="G159" i="66"/>
  <c r="G159" i="64"/>
  <c r="G159" i="62"/>
  <c r="G159" i="60"/>
  <c r="G300" i="59"/>
  <c r="G259" i="59"/>
  <c r="G159" i="59"/>
  <c r="G300" i="58"/>
  <c r="G159" i="55"/>
  <c r="G159" i="54"/>
  <c r="G298" i="48"/>
  <c r="G159" i="48"/>
  <c r="G159" i="46"/>
  <c r="G189" i="41"/>
  <c r="G149" i="41"/>
  <c r="G298" i="36"/>
  <c r="G189" i="36"/>
  <c r="G149" i="36"/>
  <c r="G299" i="35"/>
  <c r="G190" i="35"/>
  <c r="F22" i="35" s="1"/>
  <c r="G160" i="35"/>
  <c r="G259" i="33"/>
  <c r="G298" i="33"/>
  <c r="G189" i="30"/>
  <c r="G159" i="30"/>
  <c r="G149" i="30"/>
  <c r="G259" i="29"/>
  <c r="F87" i="29"/>
  <c r="G87" i="29" s="1"/>
  <c r="G97" i="29" s="1"/>
  <c r="F21" i="29" s="1"/>
  <c r="G298" i="28"/>
  <c r="F22" i="28" s="1"/>
  <c r="G189" i="28"/>
  <c r="G298" i="27"/>
  <c r="G259" i="27"/>
  <c r="G189" i="27"/>
  <c r="G189" i="26"/>
  <c r="G149" i="26"/>
  <c r="G259" i="23"/>
  <c r="G149" i="23"/>
  <c r="G159" i="21"/>
  <c r="G159" i="14"/>
  <c r="G159" i="13"/>
  <c r="G149" i="10"/>
  <c r="G149" i="9"/>
  <c r="G188" i="7"/>
  <c r="G159" i="71"/>
  <c r="G148" i="7"/>
  <c r="G96" i="7"/>
  <c r="G159" i="6"/>
  <c r="G305" i="4"/>
  <c r="G266" i="4"/>
  <c r="G156" i="4"/>
  <c r="G166" i="4"/>
  <c r="G161" i="3"/>
  <c r="G311" i="2"/>
  <c r="G270" i="2"/>
  <c r="G159" i="72"/>
  <c r="G159" i="68"/>
  <c r="G159" i="67"/>
  <c r="G97" i="66"/>
  <c r="G159" i="63"/>
  <c r="G189" i="63"/>
  <c r="F22" i="63" s="1"/>
  <c r="G189" i="61"/>
  <c r="G163" i="57"/>
  <c r="G159" i="52"/>
  <c r="G159" i="47"/>
  <c r="G298" i="45"/>
  <c r="G149" i="45"/>
  <c r="G259" i="44"/>
  <c r="G149" i="44"/>
  <c r="G159" i="43"/>
  <c r="G149" i="42"/>
  <c r="G259" i="42"/>
  <c r="G159" i="42"/>
  <c r="G298" i="42"/>
  <c r="G189" i="40"/>
  <c r="G149" i="40"/>
  <c r="G159" i="40"/>
  <c r="G189" i="39"/>
  <c r="G159" i="39"/>
  <c r="G298" i="37"/>
  <c r="G189" i="37"/>
  <c r="G97" i="37"/>
  <c r="G159" i="34"/>
  <c r="G159" i="31"/>
  <c r="G298" i="25"/>
  <c r="G149" i="25"/>
  <c r="G298" i="20"/>
  <c r="G189" i="19"/>
  <c r="G259" i="18"/>
  <c r="G159" i="18"/>
  <c r="G149" i="17"/>
  <c r="G298" i="16"/>
  <c r="G149" i="16"/>
  <c r="G198" i="15"/>
  <c r="G298" i="14"/>
  <c r="G189" i="14"/>
  <c r="G159" i="11"/>
  <c r="G159" i="10"/>
  <c r="G159" i="8"/>
  <c r="G158" i="7"/>
  <c r="G159" i="5"/>
  <c r="G151" i="3"/>
  <c r="G200" i="2"/>
  <c r="G298" i="9"/>
  <c r="G298" i="8"/>
  <c r="G291" i="69"/>
  <c r="G189" i="67"/>
  <c r="G149" i="66"/>
  <c r="G189" i="59"/>
  <c r="G259" i="56"/>
  <c r="G189" i="48"/>
  <c r="G259" i="47"/>
  <c r="G300" i="46"/>
  <c r="G189" i="46"/>
  <c r="G149" i="46"/>
  <c r="G259" i="45"/>
  <c r="G97" i="42"/>
  <c r="G298" i="30"/>
  <c r="G149" i="20"/>
  <c r="G149" i="19"/>
  <c r="G268" i="15"/>
  <c r="G159" i="12"/>
  <c r="G189" i="68"/>
  <c r="G149" i="64"/>
  <c r="G149" i="59"/>
  <c r="G149" i="55"/>
  <c r="G298" i="54"/>
  <c r="G298" i="47"/>
  <c r="G189" i="47"/>
  <c r="G150" i="35"/>
  <c r="G159" i="28"/>
  <c r="G159" i="23"/>
  <c r="G159" i="19"/>
  <c r="G307" i="15"/>
  <c r="G299" i="70"/>
  <c r="G149" i="62"/>
  <c r="G300" i="60"/>
  <c r="G259" i="60"/>
  <c r="G149" i="58"/>
  <c r="G97" i="54"/>
  <c r="G298" i="53"/>
  <c r="G159" i="45"/>
  <c r="G189" i="43"/>
  <c r="G149" i="32"/>
  <c r="G189" i="17"/>
  <c r="G259" i="14"/>
  <c r="G149" i="14"/>
  <c r="G97" i="14"/>
  <c r="G298" i="12"/>
  <c r="G259" i="12"/>
  <c r="G189" i="12"/>
  <c r="G149" i="2"/>
  <c r="G259" i="8"/>
  <c r="G298" i="52"/>
  <c r="G189" i="34"/>
  <c r="F22" i="34" s="1"/>
  <c r="G149" i="34"/>
  <c r="G259" i="30"/>
  <c r="G159" i="26"/>
  <c r="G168" i="15"/>
  <c r="G159" i="44"/>
  <c r="G298" i="22"/>
  <c r="G259" i="22"/>
  <c r="G189" i="22"/>
  <c r="G159" i="22"/>
  <c r="G259" i="16"/>
  <c r="G189" i="16"/>
  <c r="G159" i="16"/>
  <c r="G259" i="65"/>
  <c r="G189" i="65"/>
  <c r="G149" i="65"/>
  <c r="G298" i="38"/>
  <c r="G259" i="38"/>
  <c r="G159" i="38"/>
  <c r="G149" i="27"/>
  <c r="G263" i="57"/>
  <c r="G97" i="67"/>
  <c r="G149" i="8"/>
  <c r="G150" i="70"/>
  <c r="G299" i="5"/>
  <c r="F22" i="5" s="1"/>
  <c r="G298" i="40"/>
  <c r="G97" i="25"/>
  <c r="G298" i="24"/>
  <c r="G189" i="24"/>
  <c r="G97" i="21"/>
  <c r="F21" i="21" s="1"/>
  <c r="G259" i="20"/>
  <c r="G298" i="19"/>
  <c r="G298" i="64"/>
  <c r="G193" i="57"/>
  <c r="G101" i="57"/>
  <c r="G298" i="56"/>
  <c r="G330" i="69"/>
  <c r="G149" i="68"/>
  <c r="G259" i="17"/>
  <c r="G189" i="9"/>
  <c r="G262" i="72"/>
  <c r="G149" i="72"/>
  <c r="G189" i="71"/>
  <c r="G298" i="44"/>
  <c r="G189" i="42"/>
  <c r="G301" i="3"/>
  <c r="G192" i="3"/>
  <c r="G302" i="57"/>
  <c r="G189" i="45"/>
  <c r="G97" i="22"/>
  <c r="F21" i="22" s="1"/>
  <c r="G298" i="17"/>
  <c r="G259" i="10"/>
  <c r="G149" i="69"/>
  <c r="G97" i="69"/>
  <c r="G298" i="68"/>
  <c r="G159" i="61"/>
  <c r="G149" i="61"/>
  <c r="G97" i="61"/>
  <c r="G260" i="7"/>
  <c r="G259" i="54"/>
  <c r="G189" i="54"/>
  <c r="G159" i="53"/>
  <c r="G149" i="39"/>
  <c r="G298" i="31"/>
  <c r="G159" i="27"/>
  <c r="G298" i="18"/>
  <c r="G189" i="18"/>
  <c r="G97" i="18"/>
  <c r="G158" i="15"/>
  <c r="G298" i="13"/>
  <c r="G298" i="11"/>
  <c r="G298" i="66"/>
  <c r="G259" i="66"/>
  <c r="G189" i="66"/>
  <c r="G299" i="7"/>
  <c r="G259" i="46"/>
  <c r="G298" i="26"/>
  <c r="G259" i="21"/>
  <c r="G189" i="21"/>
  <c r="G262" i="3"/>
  <c r="G159" i="17"/>
  <c r="G259" i="9"/>
  <c r="G301" i="72"/>
  <c r="G189" i="72"/>
  <c r="G259" i="68"/>
  <c r="G149" i="63"/>
  <c r="G189" i="62"/>
  <c r="F22" i="62" s="1"/>
  <c r="G153" i="57"/>
  <c r="G259" i="52"/>
  <c r="G149" i="52"/>
  <c r="G298" i="6"/>
  <c r="G298" i="41"/>
  <c r="G259" i="39"/>
  <c r="G149" i="38"/>
  <c r="G259" i="37"/>
  <c r="G159" i="37"/>
  <c r="G259" i="36"/>
  <c r="G97" i="34"/>
  <c r="G189" i="32"/>
  <c r="F22" i="32" s="1"/>
  <c r="G104" i="4"/>
  <c r="G149" i="24"/>
  <c r="G298" i="23"/>
  <c r="F22" i="23" s="1"/>
  <c r="G259" i="19"/>
  <c r="G298" i="10"/>
  <c r="G189" i="10"/>
  <c r="G159" i="69"/>
  <c r="G149" i="67"/>
  <c r="G298" i="61"/>
  <c r="G259" i="55"/>
  <c r="F22" i="55" s="1"/>
  <c r="G189" i="52"/>
  <c r="G149" i="48"/>
  <c r="G97" i="47"/>
  <c r="G97" i="41"/>
  <c r="F21" i="41" s="1"/>
  <c r="G97" i="40"/>
  <c r="G298" i="39"/>
  <c r="G159" i="33"/>
  <c r="G149" i="33"/>
  <c r="G259" i="31"/>
  <c r="G149" i="31"/>
  <c r="G189" i="29"/>
  <c r="G149" i="28"/>
  <c r="G259" i="26"/>
  <c r="G189" i="25"/>
  <c r="G159" i="24"/>
  <c r="G189" i="20"/>
  <c r="G149" i="18"/>
  <c r="G149" i="12"/>
  <c r="G159" i="2"/>
  <c r="G97" i="10"/>
  <c r="G159" i="9"/>
  <c r="G298" i="65"/>
  <c r="G259" i="64"/>
  <c r="G189" i="64"/>
  <c r="G189" i="60"/>
  <c r="G189" i="56"/>
  <c r="G97" i="53"/>
  <c r="G259" i="6"/>
  <c r="G97" i="44"/>
  <c r="G259" i="41"/>
  <c r="G259" i="40"/>
  <c r="G189" i="38"/>
  <c r="G189" i="31"/>
  <c r="G259" i="11"/>
  <c r="G149" i="11"/>
  <c r="F21" i="80" l="1"/>
  <c r="F22" i="80"/>
  <c r="F21" i="77"/>
  <c r="F19" i="77" s="1"/>
  <c r="E89" i="1" s="1"/>
  <c r="F19" i="76"/>
  <c r="E79" i="1" s="1"/>
  <c r="F22" i="61"/>
  <c r="F22" i="53"/>
  <c r="F21" i="48"/>
  <c r="F22" i="43"/>
  <c r="F21" i="26"/>
  <c r="F22" i="13"/>
  <c r="F22" i="79"/>
  <c r="F21" i="79"/>
  <c r="F22" i="70"/>
  <c r="F21" i="64"/>
  <c r="F21" i="62"/>
  <c r="F19" i="62" s="1"/>
  <c r="E67" i="1" s="1"/>
  <c r="F22" i="59"/>
  <c r="F22" i="58"/>
  <c r="F21" i="54"/>
  <c r="F21" i="52"/>
  <c r="F22" i="48"/>
  <c r="F19" i="48" s="1"/>
  <c r="E53" i="1" s="1"/>
  <c r="F21" i="47"/>
  <c r="F21" i="44"/>
  <c r="F21" i="43"/>
  <c r="F22" i="40"/>
  <c r="F21" i="39"/>
  <c r="F22" i="36"/>
  <c r="F21" i="36"/>
  <c r="F21" i="35"/>
  <c r="F19" i="35" s="1"/>
  <c r="E40" i="1" s="1"/>
  <c r="F21" i="34"/>
  <c r="F19" i="34" s="1"/>
  <c r="E39" i="1" s="1"/>
  <c r="F22" i="33"/>
  <c r="F21" i="31"/>
  <c r="F21" i="30"/>
  <c r="F22" i="29"/>
  <c r="F19" i="29" s="1"/>
  <c r="E34" i="1" s="1"/>
  <c r="F21" i="28"/>
  <c r="F19" i="28" s="1"/>
  <c r="E33" i="1" s="1"/>
  <c r="F22" i="27"/>
  <c r="F21" i="25"/>
  <c r="F22" i="24"/>
  <c r="F22" i="21"/>
  <c r="F19" i="21" s="1"/>
  <c r="E26" i="1" s="1"/>
  <c r="F21" i="20"/>
  <c r="F21" i="13"/>
  <c r="F19" i="13" s="1"/>
  <c r="E18" i="1" s="1"/>
  <c r="F21" i="11"/>
  <c r="F21" i="10"/>
  <c r="F21" i="7"/>
  <c r="F22" i="4"/>
  <c r="F22" i="2"/>
  <c r="F21" i="60"/>
  <c r="F21" i="59"/>
  <c r="F21" i="58"/>
  <c r="F21" i="72"/>
  <c r="F22" i="67"/>
  <c r="F21" i="66"/>
  <c r="F21" i="63"/>
  <c r="F19" i="63" s="1"/>
  <c r="E68" i="1" s="1"/>
  <c r="F22" i="60"/>
  <c r="F22" i="52"/>
  <c r="F22" i="47"/>
  <c r="F22" i="46"/>
  <c r="F21" i="46"/>
  <c r="F22" i="44"/>
  <c r="F19" i="43"/>
  <c r="E48" i="1" s="1"/>
  <c r="F22" i="42"/>
  <c r="F21" i="42"/>
  <c r="F21" i="40"/>
  <c r="F19" i="40" s="1"/>
  <c r="E45" i="1" s="1"/>
  <c r="F22" i="37"/>
  <c r="F22" i="26"/>
  <c r="F19" i="26" s="1"/>
  <c r="E31" i="1" s="1"/>
  <c r="F22" i="25"/>
  <c r="F22" i="20"/>
  <c r="F21" i="19"/>
  <c r="F21" i="17"/>
  <c r="F22" i="14"/>
  <c r="F22" i="11"/>
  <c r="F21" i="5"/>
  <c r="F19" i="5" s="1"/>
  <c r="E10" i="1" s="1"/>
  <c r="F21" i="4"/>
  <c r="F22" i="69"/>
  <c r="F21" i="68"/>
  <c r="F22" i="68"/>
  <c r="F22" i="56"/>
  <c r="F19" i="56" s="1"/>
  <c r="E61" i="1" s="1"/>
  <c r="F22" i="54"/>
  <c r="F19" i="54" s="1"/>
  <c r="E59" i="1" s="1"/>
  <c r="F21" i="53"/>
  <c r="F19" i="53" s="1"/>
  <c r="E58" i="1" s="1"/>
  <c r="F22" i="45"/>
  <c r="F21" i="45"/>
  <c r="F21" i="38"/>
  <c r="F21" i="37"/>
  <c r="F22" i="30"/>
  <c r="F19" i="30" s="1"/>
  <c r="E35" i="1" s="1"/>
  <c r="F21" i="23"/>
  <c r="F19" i="23" s="1"/>
  <c r="E28" i="1" s="1"/>
  <c r="F22" i="19"/>
  <c r="F21" i="16"/>
  <c r="F22" i="15"/>
  <c r="F21" i="15"/>
  <c r="F21" i="14"/>
  <c r="F22" i="12"/>
  <c r="F21" i="12"/>
  <c r="F22" i="8"/>
  <c r="F22" i="6"/>
  <c r="F19" i="6" s="1"/>
  <c r="E11" i="1" s="1"/>
  <c r="F21" i="32"/>
  <c r="F19" i="32" s="1"/>
  <c r="E37" i="1" s="1"/>
  <c r="F21" i="55"/>
  <c r="F19" i="55" s="1"/>
  <c r="E60" i="1" s="1"/>
  <c r="F21" i="24"/>
  <c r="F19" i="24" s="1"/>
  <c r="E29" i="1" s="1"/>
  <c r="F21" i="18"/>
  <c r="F21" i="65"/>
  <c r="F21" i="70"/>
  <c r="F22" i="64"/>
  <c r="F22" i="18"/>
  <c r="F22" i="17"/>
  <c r="F22" i="57"/>
  <c r="F22" i="22"/>
  <c r="F19" i="22" s="1"/>
  <c r="E27" i="1" s="1"/>
  <c r="F22" i="16"/>
  <c r="F22" i="65"/>
  <c r="F22" i="38"/>
  <c r="F21" i="27"/>
  <c r="F22" i="41"/>
  <c r="F19" i="41" s="1"/>
  <c r="E46" i="1" s="1"/>
  <c r="F22" i="31"/>
  <c r="F19" i="31" s="1"/>
  <c r="E36" i="1" s="1"/>
  <c r="F22" i="7"/>
  <c r="F21" i="67"/>
  <c r="F21" i="9"/>
  <c r="F22" i="3"/>
  <c r="F21" i="33"/>
  <c r="F19" i="33" s="1"/>
  <c r="E38" i="1" s="1"/>
  <c r="F22" i="10"/>
  <c r="F19" i="10" s="1"/>
  <c r="E15" i="1" s="1"/>
  <c r="F22" i="39"/>
  <c r="F19" i="39" s="1"/>
  <c r="E44" i="1" s="1"/>
  <c r="F22" i="72"/>
  <c r="F22" i="66"/>
  <c r="F21" i="61"/>
  <c r="F19" i="61" s="1"/>
  <c r="E66" i="1" s="1"/>
  <c r="F21" i="69"/>
  <c r="F19" i="69" s="1"/>
  <c r="E74" i="1" s="1"/>
  <c r="F21" i="2"/>
  <c r="F19" i="2" s="1"/>
  <c r="E7" i="1" s="1"/>
  <c r="F22" i="71"/>
  <c r="F19" i="71" s="1"/>
  <c r="E76" i="1" s="1"/>
  <c r="F22" i="9"/>
  <c r="F21" i="57"/>
  <c r="F21" i="8"/>
  <c r="F19" i="80" l="1"/>
  <c r="E98" i="1" s="1"/>
  <c r="F19" i="67"/>
  <c r="E72" i="1" s="1"/>
  <c r="F19" i="64"/>
  <c r="E69" i="1" s="1"/>
  <c r="F19" i="59"/>
  <c r="E64" i="1" s="1"/>
  <c r="F19" i="52"/>
  <c r="E57" i="1" s="1"/>
  <c r="F19" i="47"/>
  <c r="E52" i="1" s="1"/>
  <c r="F19" i="44"/>
  <c r="E49" i="1" s="1"/>
  <c r="F19" i="20"/>
  <c r="E25" i="1" s="1"/>
  <c r="F19" i="79"/>
  <c r="E97" i="1" s="1"/>
  <c r="F19" i="72"/>
  <c r="E77" i="1" s="1"/>
  <c r="F19" i="70"/>
  <c r="E75" i="1" s="1"/>
  <c r="F19" i="66"/>
  <c r="E71" i="1" s="1"/>
  <c r="F19" i="60"/>
  <c r="E65" i="1" s="1"/>
  <c r="F19" i="58"/>
  <c r="E63" i="1" s="1"/>
  <c r="F19" i="57"/>
  <c r="E62" i="1" s="1"/>
  <c r="F19" i="46"/>
  <c r="E51" i="1" s="1"/>
  <c r="F19" i="42"/>
  <c r="E47" i="1" s="1"/>
  <c r="F19" i="37"/>
  <c r="E42" i="1" s="1"/>
  <c r="F19" i="36"/>
  <c r="E41" i="1" s="1"/>
  <c r="F19" i="27"/>
  <c r="E32" i="1" s="1"/>
  <c r="F19" i="25"/>
  <c r="E30" i="1" s="1"/>
  <c r="F19" i="17"/>
  <c r="E22" i="1" s="1"/>
  <c r="F19" i="15"/>
  <c r="E20" i="1" s="1"/>
  <c r="F19" i="14"/>
  <c r="E19" i="1" s="1"/>
  <c r="F19" i="12"/>
  <c r="E17" i="1" s="1"/>
  <c r="F19" i="11"/>
  <c r="E16" i="1" s="1"/>
  <c r="F19" i="8"/>
  <c r="E13" i="1" s="1"/>
  <c r="F19" i="7"/>
  <c r="E12" i="1" s="1"/>
  <c r="F19" i="4"/>
  <c r="E9" i="1" s="1"/>
  <c r="F19" i="68"/>
  <c r="E73" i="1" s="1"/>
  <c r="F19" i="65"/>
  <c r="E70" i="1" s="1"/>
  <c r="F19" i="45"/>
  <c r="E50" i="1" s="1"/>
  <c r="F19" i="38"/>
  <c r="E43" i="1" s="1"/>
  <c r="F19" i="19"/>
  <c r="E24" i="1" s="1"/>
  <c r="F19" i="16"/>
  <c r="E21" i="1" s="1"/>
  <c r="F19" i="9"/>
  <c r="E14" i="1" s="1"/>
  <c r="F19" i="18"/>
  <c r="E23" i="1" s="1"/>
  <c r="G87" i="3"/>
  <c r="G97" i="3" s="1"/>
  <c r="F21" i="3" s="1"/>
  <c r="F19" i="3" s="1"/>
  <c r="E8" i="1" s="1"/>
</calcChain>
</file>

<file path=xl/sharedStrings.xml><?xml version="1.0" encoding="utf-8"?>
<sst xmlns="http://schemas.openxmlformats.org/spreadsheetml/2006/main" count="18225" uniqueCount="277">
  <si>
    <t>SKUPNA REKAPITULACIJA PO STANOVANJIH</t>
  </si>
  <si>
    <t>šifra</t>
  </si>
  <si>
    <t>najemnik</t>
  </si>
  <si>
    <t>kraj</t>
  </si>
  <si>
    <t>strošek obnove
 Brez DDV</t>
  </si>
  <si>
    <t>naslov</t>
  </si>
  <si>
    <t>elektronski naslov</t>
  </si>
  <si>
    <t>telefon</t>
  </si>
  <si>
    <t>Predmet ogleda:</t>
  </si>
  <si>
    <t>Komentar nadzora:</t>
  </si>
  <si>
    <t>VSEBINA:</t>
  </si>
  <si>
    <t xml:space="preserve">POPIS GRADBENIH, OBRTNIŠKIH in INŠTALACIJSKI DEL Z OCENO STROŠKOV </t>
  </si>
  <si>
    <t>REKAPITULACIJA SKUPAJ:</t>
  </si>
  <si>
    <t>A.</t>
  </si>
  <si>
    <t>GRADBENA DELA</t>
  </si>
  <si>
    <t>B.</t>
  </si>
  <si>
    <t>OBRTNIŠKA DELA</t>
  </si>
  <si>
    <t>C.</t>
  </si>
  <si>
    <t>INŠTALATERSKA DELA</t>
  </si>
  <si>
    <t>OPOMBE:</t>
  </si>
  <si>
    <t>*</t>
  </si>
  <si>
    <t>Fotografije in skice iz ogleda na voljo pri nadzorniku.</t>
  </si>
  <si>
    <t>Cene ne vsebujejo  DDV-ja.</t>
  </si>
  <si>
    <t>Leto 2021</t>
  </si>
  <si>
    <t>enota
Mere</t>
  </si>
  <si>
    <t>količina</t>
  </si>
  <si>
    <t>€/ 
Enoto mere</t>
  </si>
  <si>
    <t>skupaj</t>
  </si>
  <si>
    <t>I.</t>
  </si>
  <si>
    <t>PREDDELA IN RUŠITVENA DELA</t>
  </si>
  <si>
    <t>Izvedba zaščite vseh prostorov v katerih se bodo izvajala rušitvena dela.</t>
  </si>
  <si>
    <t>kpl</t>
  </si>
  <si>
    <t>a/</t>
  </si>
  <si>
    <t>b/</t>
  </si>
  <si>
    <t>demontaža tipskih kovinskih panelov ograje, začasna hramba na objektu</t>
  </si>
  <si>
    <t>kos</t>
  </si>
  <si>
    <t xml:space="preserve">Odstranjevanje zidnih oblog, komplet z veznim materialom oz. podkonstrukcijo, iznosom in odvozom. </t>
  </si>
  <si>
    <t>zidne obloge (mavčna, lesena, PVC, itd.)</t>
  </si>
  <si>
    <t>Balkon</t>
  </si>
  <si>
    <r>
      <rPr>
        <sz val="10"/>
        <rFont val="DejaVu Serif"/>
        <family val="1"/>
        <charset val="1"/>
      </rPr>
      <t>m</t>
    </r>
    <r>
      <rPr>
        <vertAlign val="superscript"/>
        <sz val="10"/>
        <rFont val="Arial"/>
        <family val="2"/>
        <charset val="238"/>
      </rPr>
      <t>2</t>
    </r>
  </si>
  <si>
    <t>m2</t>
  </si>
  <si>
    <t>Odstranjevanje talnih oblog, komplet z veznim materialom (strojno/ročno) z iznosom in odvozom:</t>
  </si>
  <si>
    <t>lamelnega parketa vključno z kotnimi letvami</t>
  </si>
  <si>
    <t>cena €/EM</t>
  </si>
  <si>
    <t>odstranjevanje samo parketnih letev, predpriprava za brušenje obstoječega parketa</t>
  </si>
  <si>
    <r>
      <rPr>
        <sz val="10"/>
        <rFont val="DejaVu Serif"/>
        <family val="1"/>
        <charset val="1"/>
      </rPr>
      <t>m</t>
    </r>
    <r>
      <rPr>
        <vertAlign val="superscript"/>
        <sz val="10"/>
        <rFont val="Arial"/>
        <family val="2"/>
        <charset val="238"/>
      </rPr>
      <t>1</t>
    </r>
  </si>
  <si>
    <t>200</t>
  </si>
  <si>
    <t>Strojno in ročno razbijanje utorov okoli preklad, razširitev odprtin za podboje, groba zidarska izravnava odprtin za podboje, spravilo odpadlih materialov na kamion ter odvoz na komunalno deponijo.</t>
  </si>
  <si>
    <t xml:space="preserve">na mestu toplotni most pri balkonskih vratih, mesta notranje vlage, zamakanja </t>
  </si>
  <si>
    <t>Pregled notranjih nosilnih sten v stanovanju na mestih vidnih razpok, razpoke pred sanacijo locirati in označiti na načrtu objekta stavbe</t>
  </si>
  <si>
    <t>30-35</t>
  </si>
  <si>
    <t>Pred pričetkom del izvesti meritve vlage v stanovanju, ločeno po prostorih, predati zapisnik meritev</t>
  </si>
  <si>
    <t>12</t>
  </si>
  <si>
    <t>27-30</t>
  </si>
  <si>
    <t>Nepredvidena dela %</t>
  </si>
  <si>
    <t>'%</t>
  </si>
  <si>
    <t>35</t>
  </si>
  <si>
    <r>
      <rPr>
        <sz val="10"/>
        <rFont val="DejaVu Serif"/>
        <family val="1"/>
        <charset val="1"/>
      </rPr>
      <t>m</t>
    </r>
    <r>
      <rPr>
        <vertAlign val="superscript"/>
        <sz val="10"/>
        <rFont val="Arial"/>
        <family val="2"/>
        <charset val="238"/>
      </rPr>
      <t>3</t>
    </r>
  </si>
  <si>
    <t>3,5</t>
  </si>
  <si>
    <t>SKUPAJ PREDDELA IN RUŠITVENA DELA</t>
  </si>
  <si>
    <t>II.</t>
  </si>
  <si>
    <t>ZIDARSKA IN BETONSKA DELA</t>
  </si>
  <si>
    <t xml:space="preserve">Zidarska sanacija špalet balkonska vrata in okna, s krpanjem ometa. </t>
  </si>
  <si>
    <t>46-65</t>
  </si>
  <si>
    <t xml:space="preserve">Zidarska obdelava - grobi in fini fasadni omet okenskih ter vratnih balkonskih špalet širine do 20 cm, po zamenjavi oken in vrat/oz. uravnavanjem/sanacija vlage, vključno z vso zaščito. </t>
  </si>
  <si>
    <t>Popravilo in krpanje sten notranje špalete balkonska vrata in okna, izdelava in popravilo špalet po sanaciji vlage zunaj-toplotni most.</t>
  </si>
  <si>
    <t>83,00</t>
  </si>
  <si>
    <t>Izdelava novega ometa na mestu odstranjene stenske keramike in na mestu odbitega preperelega ometa, grobi in fini omet iz PCM 1:2:6 s predhodnim grobim obrizgom.</t>
  </si>
  <si>
    <t>Izdelava grobega in finega ometa sten, skupaj z predhodnim cementnim obrizgom z PCM 1:2:6</t>
  </si>
  <si>
    <t>Dobava in vgradnja vogalnikov</t>
  </si>
  <si>
    <t>PVC vogalnikov pri keramičarskih delih</t>
  </si>
  <si>
    <t>PVC vogalnikov pri soboslikarskih delov</t>
  </si>
  <si>
    <t>10% RUŠITVENIH DEL</t>
  </si>
  <si>
    <t>c/</t>
  </si>
  <si>
    <t>Zidarsko popravilo stropov:</t>
  </si>
  <si>
    <t>material v prostoru sobe</t>
  </si>
  <si>
    <t>cena €/e.m.</t>
  </si>
  <si>
    <t>Dobava in vgradnja tesnilnih trakov. Zunaj na balkonu stik balkonska vrata/estrih/stena/špalete</t>
  </si>
  <si>
    <t>Čiščenje prostorov med deli in po končanih delih</t>
  </si>
  <si>
    <t>SKUPAJ ZIDARSKA IN BETONSKA DELA</t>
  </si>
  <si>
    <t>III.</t>
  </si>
  <si>
    <t>KANALIZACIJSKA DELA</t>
  </si>
  <si>
    <t>SKUPAJ KANALIZACIJSKA DELA</t>
  </si>
  <si>
    <t>IV.</t>
  </si>
  <si>
    <t>TLAKARSKA DELA</t>
  </si>
  <si>
    <t>Dobava in vgradnja reprofilacijske mase na vertikale površine, mesta poškodb pri odstranjevanju nizkostenskih obrob (iz keramike), material  izključno na polimer cementni osnovi, brez gipsa. Izdelava po tehničnih listih proizvajalca materiala. Upoštevati nanose tudi na parapetni zid balkona.</t>
  </si>
  <si>
    <t>Dobava in vgradnja zaključnih kotnih letev iz AL-u, z vsem pritrdilnim materialom.</t>
  </si>
  <si>
    <t>Dobava in vgradnja ALu vratnih pripir.</t>
  </si>
  <si>
    <t>SKUPAJ TLAKARSKA DELA</t>
  </si>
  <si>
    <t>V.</t>
  </si>
  <si>
    <t>SLIKOPLESKARSKA DELA</t>
  </si>
  <si>
    <t>Struganje sten in stropa balkona.</t>
  </si>
  <si>
    <t>ALU ojačitveni vogalniki-vgradnja in kitanje</t>
  </si>
  <si>
    <t>Dobava materiala, kitanje, brušenje in glajenje sten in stropov s toplotnoizolacijsko izravnalno maso prosti zidni plesni (kot npr. Weber Termoglet), površine ki niso obložene s Calsitherm ploščami.</t>
  </si>
  <si>
    <t>Dobava materiala ter slikanje sten in stropov s termoizolacijsko in antikondenzacijsko zidno barvo 2x (npr. Weber Termoščit ali enakovredno)</t>
  </si>
  <si>
    <t>SKUPAJ SLIKOPLESKARSKA DELA</t>
  </si>
  <si>
    <t>MIZARSKA DELA</t>
  </si>
  <si>
    <t>* glej zapiranje nadsvetlob vrat pod zidarskimi deli ali mavčnokartonskimi, demontaže pod rušitvenimi</t>
  </si>
  <si>
    <t>Mizarsko popravilo vhodnih in notranjih vrat:</t>
  </si>
  <si>
    <t>pregled, podmazovanje, nastavitev , novi panti,..notranja vrata prostor spalnice, kopalnica</t>
  </si>
  <si>
    <r>
      <rPr>
        <sz val="10"/>
        <rFont val="DejaVu Serif"/>
        <family val="1"/>
        <charset val="1"/>
      </rPr>
      <t xml:space="preserve">Dobava ter montaža </t>
    </r>
    <r>
      <rPr>
        <b/>
        <sz val="10"/>
        <rFont val="DejaVu Serif"/>
        <family val="1"/>
        <charset val="1"/>
      </rPr>
      <t>kljuk</t>
    </r>
    <r>
      <rPr>
        <sz val="10"/>
        <rFont val="DejaVu Serif"/>
        <family val="1"/>
        <charset val="1"/>
      </rPr>
      <t>.</t>
    </r>
  </si>
  <si>
    <t>kom</t>
  </si>
  <si>
    <r>
      <rPr>
        <sz val="10"/>
        <rFont val="DejaVu Serif"/>
        <family val="1"/>
        <charset val="1"/>
      </rPr>
      <t xml:space="preserve">Dobava in montaža </t>
    </r>
    <r>
      <rPr>
        <b/>
        <sz val="10"/>
        <rFont val="DejaVu Serif"/>
        <family val="1"/>
        <charset val="1"/>
      </rPr>
      <t>vratnih kril s kljuko</t>
    </r>
    <r>
      <rPr>
        <sz val="10"/>
        <rFont val="Arial"/>
        <family val="2"/>
        <charset val="238"/>
      </rPr>
      <t>, dim. 81×210 cm.</t>
    </r>
  </si>
  <si>
    <r>
      <rPr>
        <sz val="10"/>
        <rFont val="DejaVu Serif"/>
        <family val="1"/>
        <charset val="1"/>
      </rPr>
      <t>Dobava in montaža</t>
    </r>
    <r>
      <rPr>
        <b/>
        <sz val="10"/>
        <rFont val="Arial"/>
        <family val="2"/>
        <charset val="238"/>
      </rPr>
      <t xml:space="preserve"> </t>
    </r>
    <r>
      <rPr>
        <b/>
        <sz val="10"/>
        <rFont val="DejaVu Serif"/>
        <family val="1"/>
        <charset val="1"/>
      </rPr>
      <t>vratnega podboja</t>
    </r>
    <r>
      <rPr>
        <sz val="10"/>
        <rFont val="Arial"/>
        <family val="2"/>
        <charset val="238"/>
      </rPr>
      <t xml:space="preserve"> </t>
    </r>
    <r>
      <rPr>
        <sz val="10"/>
        <rFont val="DejaVu Serif"/>
        <family val="1"/>
        <charset val="1"/>
      </rPr>
      <t>globine 12,5 cm.</t>
    </r>
  </si>
  <si>
    <r>
      <rPr>
        <sz val="10"/>
        <rFont val="DejaVu Serif"/>
        <family val="1"/>
        <charset val="1"/>
      </rPr>
      <t xml:space="preserve">Dobava in montaža </t>
    </r>
    <r>
      <rPr>
        <b/>
        <sz val="10"/>
        <rFont val="DejaVu Serif"/>
        <family val="1"/>
        <charset val="1"/>
      </rPr>
      <t>ščitnikov, kljuke in navadne ključavnice</t>
    </r>
    <r>
      <rPr>
        <sz val="10"/>
        <rFont val="DejaVu Serif"/>
        <family val="1"/>
        <charset val="1"/>
      </rPr>
      <t>.</t>
    </r>
  </si>
  <si>
    <t>SKUPAJ MIZARSKA DELA</t>
  </si>
  <si>
    <t>13</t>
  </si>
  <si>
    <t xml:space="preserve"> Št.</t>
  </si>
  <si>
    <t>Id</t>
  </si>
  <si>
    <t>Najemnik</t>
  </si>
  <si>
    <t>Najemnik - email</t>
  </si>
  <si>
    <t>Najemnik
Telefonska številka</t>
  </si>
  <si>
    <t>Ulica</t>
  </si>
  <si>
    <t>Poštna 
Številka</t>
  </si>
  <si>
    <t>Pošta</t>
  </si>
  <si>
    <t>ZK - ID znak</t>
  </si>
  <si>
    <t>Številka 
Stanovanja</t>
  </si>
  <si>
    <t>Leto 
Gradnje</t>
  </si>
  <si>
    <t>Ugotovljene
Napake</t>
  </si>
  <si>
    <t>Komentar 
Nadzora</t>
  </si>
  <si>
    <t>Izjava</t>
  </si>
  <si>
    <t>datum
Ogleda</t>
  </si>
  <si>
    <t>FOND</t>
  </si>
  <si>
    <t>Upravnik - Id</t>
  </si>
  <si>
    <t>Upravnik - naziv</t>
  </si>
  <si>
    <t>Pooblaščenec</t>
  </si>
  <si>
    <t>Pooblaščenec
Email</t>
  </si>
  <si>
    <t>Pooblaščenec - telefon</t>
  </si>
  <si>
    <t>SAVSKA CESTA 18 A</t>
  </si>
  <si>
    <t>KRANJ</t>
  </si>
  <si>
    <t>SANACIJA BALKONA</t>
  </si>
  <si>
    <t>NN</t>
  </si>
  <si>
    <t>SN</t>
  </si>
  <si>
    <t>2X MENJAVA NOTRANJIH VRAT - UDRTINA OD VSELITVE, SANACIJA BALKONA</t>
  </si>
  <si>
    <t>POPRAVILO POČENEGA OMETA SOBA, SANACIJA BALKONA</t>
  </si>
  <si>
    <t>SAVSKA CESTA 18 B</t>
  </si>
  <si>
    <t>SANACIJA KOTA BALKONA</t>
  </si>
  <si>
    <t>SAVSKA CESTA 18 C</t>
  </si>
  <si>
    <t>1X MENJAVA NOTRANJIH VRAT - UDRTINA OD VSELITVE, SANACIJA BALKONA</t>
  </si>
  <si>
    <t>VILHARJEVA ULICA 48</t>
  </si>
  <si>
    <t>PIVKA</t>
  </si>
  <si>
    <t>VILHARJEVA ULICA 56</t>
  </si>
  <si>
    <t>VILHARJEVA ULICA 50</t>
  </si>
  <si>
    <t>MENJAVA ZAVES BALKON, SANACIJA BALKONA</t>
  </si>
  <si>
    <t>m1</t>
  </si>
  <si>
    <t>Na steni v sobi odpada omet/stena kopalnica</t>
  </si>
  <si>
    <t xml:space="preserve">Organizacija gradbidbišča, posrtavitev začasni fasadni oder oz. uporaba gr. mehanizacije vertikalni transport, namestiti lovilne fasadne odre. Izdelava po stranicah fasade/ločeno po etažah sanacije z ustrezno gr. mehanizacijo. </t>
  </si>
  <si>
    <t>Nepredvidena dela 10 %</t>
  </si>
  <si>
    <t>drugo blago: senčenje zavese, obleke, vzmetnice in drugega blaga, itd.</t>
  </si>
  <si>
    <t>Nepredvidena dela 10%</t>
  </si>
  <si>
    <t>Nepredvidena dela10 %</t>
  </si>
  <si>
    <t>POTOČNIK ALEKSANDER</t>
  </si>
  <si>
    <t>Id 5069</t>
  </si>
  <si>
    <t>aleksander.potocnik.R1@gmail.com</t>
  </si>
  <si>
    <t>CVIRN ŠPELA</t>
  </si>
  <si>
    <t>Id 5070</t>
  </si>
  <si>
    <t>cvirnspela@gmail.com</t>
  </si>
  <si>
    <t>041 808 315</t>
  </si>
  <si>
    <t>040 870 838</t>
  </si>
  <si>
    <t>KOBAL MAJA</t>
  </si>
  <si>
    <t>Id 5595</t>
  </si>
  <si>
    <t>majakobal00@gmail.com</t>
  </si>
  <si>
    <t>041 329 399</t>
  </si>
  <si>
    <t>KRISTAN KARMEN</t>
  </si>
  <si>
    <t>Id 5723</t>
  </si>
  <si>
    <t>kristankarmen@gmail.com</t>
  </si>
  <si>
    <t>Komentar upravnika: sanacija kota balkona. Je upoštevana pri vseh balkonih.</t>
  </si>
  <si>
    <t>Komentar upravnika: 1x menjava notranjij vrat, udrtina od vselitve. Upoštevano.</t>
  </si>
  <si>
    <t>ŠINK MATEJ</t>
  </si>
  <si>
    <t>041 538 440</t>
  </si>
  <si>
    <t>Odbijanje stenskega preperelega ometa špalete balkonska vrata na mestu vlage do zdrave podlage z iznosom in odvozom na trajno deponijo.</t>
  </si>
  <si>
    <t>Odbijanje stenskega preperelega ometa špalete balkonska okno na mestu vlage do zdrave podlage z iznosom in odvozom na trajno deponijo.</t>
  </si>
  <si>
    <t xml:space="preserve">Strojno izdelovanje horizontalnega zareza fasade na balkonu po laser liniji za odkapni nos, na mestu obstoječe obrobe iz stenske keramike, dela predpriprave za fasadno vgradnjo ojačanega pvc odkapnega nosu, bo delil stik fasade in nove stenske obrobe iz keramičnih ploščic. </t>
  </si>
  <si>
    <t xml:space="preserve">Strojna in ročna diamantna brušenja stropa balkona mesta s prekomerno vlago in plesnijo, vključno s postavitvijo premičnih odrov za delo </t>
  </si>
  <si>
    <r>
      <t>Odbijanje</t>
    </r>
    <r>
      <rPr>
        <b/>
        <sz val="10"/>
        <color rgb="FF000000"/>
        <rFont val="DejaVu Serif"/>
      </rPr>
      <t xml:space="preserve"> stenske </t>
    </r>
    <r>
      <rPr>
        <sz val="10"/>
        <color indexed="8"/>
        <rFont val="DejaVu Serif"/>
        <family val="1"/>
        <charset val="1"/>
      </rPr>
      <t xml:space="preserve">keramike na balkonu, komplet z veznim materialom: strojno in ročno rušenje  stenske keramike v ključno z odstranitvijo preparelega slabega ometa na mestu odbite keramike z iznosom in odvozom na trajno deponijo. Izkaz evidenčni list odpadkov. </t>
    </r>
  </si>
  <si>
    <r>
      <t>Rušenje</t>
    </r>
    <r>
      <rPr>
        <b/>
        <sz val="10"/>
        <rFont val="DejaVu Serif"/>
      </rPr>
      <t xml:space="preserve"> talne</t>
    </r>
    <r>
      <rPr>
        <sz val="10"/>
        <rFont val="DejaVu Serif"/>
        <family val="1"/>
        <charset val="1"/>
      </rPr>
      <t xml:space="preserve"> keramike/granitogress skupaj s podlago oz. veznim materialom rušenje talne keramike vključno z odstranitvijo keramike z iznosom oz. zunanjim transortom po vertikali  (čez balkone) in odvozom na trajno deponijo.</t>
    </r>
  </si>
  <si>
    <t xml:space="preserve">Strojno diamantno brušenje tlaka (estrih) po odstranitvi talne keramike, s sprotnim odsesovanjem </t>
  </si>
  <si>
    <t>Strojno in ročno brušenje vlage iz stranskih (čelnih) ploskev ab balkona, višine do 30cm. Upoštevati pripadajočo vertikalno gradbeno mehanizacijo/premična dvižna za dela na zunanjih površinah objekta.</t>
  </si>
  <si>
    <t>Iznos ruševin in odpadkov, transport po vertikali, do 30 km oddaljene lokacije, s predajo Evidenčni lst odpadkov na trajno deponijo gradbenih odpadkov</t>
  </si>
  <si>
    <t>ALU ojačitveni vogalniki-pri soboslikarskih/fasadnih delih-vgradnja in kitanje</t>
  </si>
  <si>
    <t>Strojno čiščenje s pritiskom in pregled talno-stenski sifon s priključkom na cev odtoka meteorne vode stransko iz balkona.</t>
  </si>
  <si>
    <t xml:space="preserve">V primeru, da čiščenje stenske cevi iz balkona ni možna, se upošteva dobavo in nabavo nove </t>
  </si>
  <si>
    <t>Izvedba zaščite vseh zunanjih prostorov (stransko balkon in spodnji balkoni) v katerih se bodo izvajala rušitvena dela.</t>
  </si>
  <si>
    <t xml:space="preserve">Dobava in izdelava novih in obstoječih odtokov s poliuretansko hladno hidroizolacijo z laminacijo,  v dveh slojih. Izdelava po tehničnih listih proizvajalca materiala. 1 - 3kos / 1 balkon </t>
  </si>
  <si>
    <t>Dobava in izvedba nanosa epoksidnega premaza posutega s suhim kremenovim peskom npr. Disboxid 462 EP ali podobno. Izdelava po tehničnih listih proizvajalca materiala.</t>
  </si>
  <si>
    <t xml:space="preserve">Dobava ter vgradnja specialnih robnih trakov pri spoju sten in tal.  </t>
  </si>
  <si>
    <t>Dobava in izdelava nanosa na vertikalo zunajo fasadno steno, (po odstranitvi stenske obrobe keramike) iz materiala v predhodnih opisih, epoksidnih premazov, polyuretanske membrane in polyuretanskega premaza. Višine 10 do 20cm.</t>
  </si>
  <si>
    <t>Brušenje razpok na stropu balkona, vgradnja PVC mrežice (s cementnim lepilom) na razpokanih površinah, 2x kitanje.</t>
  </si>
  <si>
    <t>Barvanje sten in stropov v stanovanju:</t>
  </si>
  <si>
    <t>Čiščenje površine betona stropa balkona s plesnijo do zdrave podlage, dezinfekcija okuženih površin z ustreznim premazom 2x</t>
  </si>
  <si>
    <t xml:space="preserve">Ščitenje površin </t>
  </si>
  <si>
    <t>Manjša slikopleskarska popravila izrazite vlage v stanovanju, predhodno čiščenje vlage, barvanje s poldisperzijsko belo barvo 2x, na mestih prehoda zunanje vlage iz fasade v stanovanje</t>
  </si>
  <si>
    <t xml:space="preserve">Oplesk kovinskih barvanih delov zunaj, konstrukcija ograje in paneli, z barvo za les s predhodno predpripravo: demontaža in ponovna montaža panelov, odstranitev in ponovna montaža okovja, brušenje, nanos izravnalne mase, 1 x osnovni premaz in 2x zaključni premaz - lakiranjem  </t>
  </si>
  <si>
    <t>Barvanje kovinskih ograj z akrilno barvo za zunanje kovinske površine (priprava podlage, 1x temelj, 1x lakiranje, prirediti na obstoječo)</t>
  </si>
  <si>
    <t>Barvanje različnih kovinskih elementov z akrilno barvo(priprava podlage, 1x temelj, 1x lakiranje, prirediti na obstoječo)</t>
  </si>
  <si>
    <t>Demontaža  in ponovna montaža vgradne lesene predelne omare na balkonu po naročilu</t>
  </si>
  <si>
    <t>Ročna odstranitev kovinsko-kleparskih izdelkov, talne kotne Alu letve skupaj z iztoki za meteorno vodo, zaščitnih nosilcev nastavkov za kovinsko ograjo na mestu sanacije balkona</t>
  </si>
  <si>
    <t>Ponovna vgradnja demontiranih kovinsko-kleparskih izdelkov balkonske ograje, talne kotne Alu letve skupaj z iztoki za meteorno vodo, zaščitnih nosilcev nastavkov za kovinsko ograjo na mestu sanacije balkona. Vse demontirane kovinske izdelke pred vgradnjo se strojno očisti in slikopleskarsko obdela z barvami za kovino. Upoštevati demontaže vseh panelov pripadajočega balkona in obojestransko 2xkos sosednjega balkona, cela višina balkona 2,60m.</t>
  </si>
  <si>
    <t>Ponovna montaža vseh demontiranih panelov ograje balkona, z vsemi pritrdilnimi elementi</t>
  </si>
  <si>
    <t>Demontažna opreme in drugega blaga iz stanovanja, komplet s pritrdilnim materialom z iznosom in odvozom na začasno deponijo.</t>
  </si>
  <si>
    <t>drobni elementi (karnis,držal, plafonjer, itd.), demontaža pohištvene opreme (elementi, omarice, garderobna omara, itd.). Demontaža kompletne zavese z spodnjim sistem pletenice.</t>
  </si>
  <si>
    <t>Oplesk fasade z delnim popravilom fasade, s predhodno pripravo podlage - okoli balkonskih vrat</t>
  </si>
  <si>
    <t xml:space="preserve">Čiščenje površine betona stropa balkona s plesnijo do zdrave podlage, dezinfekcija okuženih površin z ustreznim premazom 2x, barvanje stropa s barvami za beton, </t>
  </si>
  <si>
    <t>Emulzija, kitanje (celotne površine, ne luknjic) in glajenje stropov z izravnalno maso 2x, barvanje z visokoobstojno barvo za zunanje betonske površine, UV stabilna, vodoodbojna, zaščita betona, naprimer disperzijska barva JUB Takril Classic</t>
  </si>
  <si>
    <t>Ponovna montaža demontiranih zaves-senčil balkona vključno s spodnjim vodilom pletenico, vsem pritrdilnim materialom. Zavese v času sanacijskih del šiviljsko popraviti, pritrditi posamezne manjkajoče elemente kovinske ojačitve v blagu, za spodnje vodilo po pletenici, klasično ročno odpiranje-odstiranje, zgubanje. Kemično obnoviti postopek zaščite impregancije senčila-zaves (višina zaves z zgornjim in spodnjim vodilom 2,60m).</t>
  </si>
  <si>
    <t>Dobava in montaža ALU zaključnih profilov pri balkonskih vratih.</t>
  </si>
  <si>
    <t xml:space="preserve">Dobava in montaža gumijastih odbijačev za balkonska vrata </t>
  </si>
  <si>
    <t>Dobava materiala, finalni oplesk lica-stropov balkona, 2x premaz z ustrezno barvo za beton, barvo izbrati betonski odtenek, višina do 30cm.</t>
  </si>
  <si>
    <t>Dobava ter montaža kljuk.</t>
  </si>
  <si>
    <t>Dobava in montaža ščitnikov, kljuke in navadne ključavnice.</t>
  </si>
  <si>
    <t>Dobava in montaža gumijastih odbijačev za balkonska vrata.</t>
  </si>
  <si>
    <t>opomba upravnika</t>
  </si>
  <si>
    <t>Strojno in ročno rušenje strojnega ometa na steni v sobi/stena kopalnica, s sprotnim odsesovanjem, iznos na deponijo</t>
  </si>
  <si>
    <t>soba na mestu stena/odpada omet</t>
  </si>
  <si>
    <r>
      <t xml:space="preserve">Dobava in zidarska obdelava - grobi in fini fasadni omet </t>
    </r>
    <r>
      <rPr>
        <b/>
        <sz val="10"/>
        <rFont val="DejaVu Serif"/>
      </rPr>
      <t>vogala,</t>
    </r>
    <r>
      <rPr>
        <sz val="10"/>
        <rFont val="DejaVu Serif"/>
        <family val="1"/>
        <charset val="1"/>
      </rPr>
      <t xml:space="preserve"> obdelati sanacijo vlage, vključno z vso zaščito. </t>
    </r>
  </si>
  <si>
    <t>MENJAVA ZAVESE NA BALKONU</t>
  </si>
  <si>
    <t>Dobava in vgradnja materiala zidarsko popravilo stene obojestransko po menjavi notranjiih vrat</t>
  </si>
  <si>
    <r>
      <t xml:space="preserve">Dobava in montaža notranjih vrat, lesenih </t>
    </r>
    <r>
      <rPr>
        <b/>
        <sz val="10"/>
        <rFont val="DejaVu Serif"/>
        <family val="1"/>
        <charset val="1"/>
      </rPr>
      <t>vratnih kril s kljuko</t>
    </r>
    <r>
      <rPr>
        <sz val="10"/>
        <rFont val="Arial"/>
        <family val="2"/>
        <charset val="238"/>
      </rPr>
      <t xml:space="preserve">, pripadajočim okovjem, panti, dim. 81×210 cm, površina v CPL dekorju, barva bela ali hrast natur, prirediti kot obstoječa. Ves pritrdilni in tesnilni material. </t>
    </r>
  </si>
  <si>
    <r>
      <t>Dobava in montaža</t>
    </r>
    <r>
      <rPr>
        <b/>
        <sz val="10"/>
        <rFont val="Arial"/>
        <family val="2"/>
        <charset val="238"/>
      </rPr>
      <t xml:space="preserve"> lesenega </t>
    </r>
    <r>
      <rPr>
        <b/>
        <sz val="10"/>
        <rFont val="DejaVu Serif"/>
        <family val="1"/>
        <charset val="1"/>
      </rPr>
      <t>vratnega podboja</t>
    </r>
    <r>
      <rPr>
        <sz val="10"/>
        <rFont val="Arial"/>
        <family val="2"/>
        <charset val="238"/>
      </rPr>
      <t xml:space="preserve"> </t>
    </r>
    <r>
      <rPr>
        <sz val="10"/>
        <rFont val="DejaVu Serif"/>
        <family val="1"/>
        <charset val="1"/>
      </rPr>
      <t>globine 12,5 - 25 cm.  Ves pritrdilni in tesnilni material, po montaži zatesniti vratni okvir in steno v akrilnem kitu bele barve.</t>
    </r>
  </si>
  <si>
    <t>Demontaža notranjih vrat leseno krilo in okvir vrat, iznos, odvoz na trajno deponijo.</t>
  </si>
  <si>
    <t>Dobava in vgradnja/popravilo lamelnega parketa dim. do 16 x 16cm, s predpripravo tal za tlakarska dela, brušenje, sesanje, premaz, polaganje, grobi in fino brušenje,lepilo, min. 2x lakiranje, vzorec parketa in lak kot obstoječi, garancija 5 let.</t>
  </si>
  <si>
    <t xml:space="preserve">Manjša slikopleskarska popravila po montaži novega okvirja lesenih vrat, barvanje s poldisperzijsko belo barvo 2x, barva bela oz. prirediti obstoječi barvi </t>
  </si>
  <si>
    <t>Dobava in montaža novih zunanjih zaves-senčil balkona vključno s spodnjim vodilom inox pletenica, vsem pritrdilnim materialom, zgoraj klasično kovinsko okroglo vodilo inox cev. Zavese šiviljsko pritrditi posamezne elemente kovinske ojačitve v blagu (za spodnje in zgornje vodilo) po vzoru obstoječih, klasično ročno odpiranje-odstiranje, zgubanje. Kemični postopek zaščite impregancije senčila-zaves (višina zaves z zgornjim in spodnjim vodilom 2,60m).</t>
  </si>
  <si>
    <t xml:space="preserve">PRAZNO </t>
  </si>
  <si>
    <t>id 5068</t>
  </si>
  <si>
    <t>KETTEJEVA UL. 26</t>
  </si>
  <si>
    <t>UREDITEV ZRAČNIKOV V KOPALNICI IN WC-JU (TEŽAVE S KONDENZOM), POLOMLJEN ZUNANJI ZRAČNIK NAPE, ZAMENJAVA NASTOPNIH PLOŠČ NA ZUNANJIH STOPNICAH, ZAMENJAVA DOMOFONA, POPRAVILO HIŠNEGA ZVONCA, PREGLED VHODNIH VRAT, ZAMENJAVA VRAT WC-JA, SANACIJA FASADE</t>
  </si>
  <si>
    <t>KETTEJEVA UL. 22</t>
  </si>
  <si>
    <t>ZAMENJAVA NASTOPNIH PLOŠČ NA ZUNANJIH STOPNICAH, GEOMETER ZA PREGLED POSTAVITVE MEJNEGA ZIDU ZA HIŠO (MEJA NA KET.24/SSRS), ZAMENJAVA DOMOFONA, UREDITEV ZRAČNIKOV V KOPALNICI IN WC-JU (TEŽAVE S KONDENZOM)</t>
  </si>
  <si>
    <t>UREDITEV ZRAČNIKOV V KOPALNICI IN WC-JU (TEŽAVE S KONDENZOM)</t>
  </si>
  <si>
    <t>KETTEJEVA UL. 16</t>
  </si>
  <si>
    <t>UREDITEV ZRAČNIKOV V KOPALNICI IN WC-JU (TEŽAVE S KONDENZOM), ZAMENJAVA NASTOPNIH PLOŠČ NA ZUNANJIH STOPNICAH</t>
  </si>
  <si>
    <t>KETTEJEVA UL. 14</t>
  </si>
  <si>
    <t>UREDITEV ZRAČNIKOV V KOPALNICI IN WC-JU (TEŽAVE S KONDENZOM), ZAMENJAVA DOMOFONA, ZAMENJAVA NASTOPNIH PLOŠČ NA ZUNANJIH STOPNICAH, SANACIJA FASADE</t>
  </si>
  <si>
    <t>KETTEJEVA UL. 12</t>
  </si>
  <si>
    <t>KETTEJEVA UL. 8</t>
  </si>
  <si>
    <t>KETTEJEVA UL. 6</t>
  </si>
  <si>
    <t>KETTEJEVA UL. 28</t>
  </si>
  <si>
    <t>UREDITEV ZRAČNIKOV V KOPALNICI IN WC-JU (TEŽAVE S KONDENZOM), ZAMENJAVA NASTOPNIH PLOŠČ NA ZUNANJIH STOPNICAH, SANACIJA FASADE, ZAMENJAVA DOMOFONA</t>
  </si>
  <si>
    <t>UREDITEV ZRAČNIKOV V KOPALNICI IN WC-JU (TEŽAVE S KONDENZOM), ZAMENJAVA DOMOFONA, SANACIJA OPLESKOV ZARADI RAZPOK IN ZAMAKANJA, NAPAKE NA ROLETAH, NAVIJALCI POTREBNI ZAMENJAVE</t>
  </si>
  <si>
    <t>SANACIJA FASADE-COKLA, ZAMENJAVA DOMOFONA, SANACIJA STROPA, UREDITEV ZRAČNIKOV V KOPALNICI IN WC-JU (TEŽAVE S KONDENZOM), ZAMENJAVA NASTOPNIH PLOŠČ NA ZUNANJIH STOPNICAH</t>
  </si>
  <si>
    <t>UREDITEV ZRAČNIKOV V KOPALNICI IN WC-JU (TEŽAVE S KONDENZOM), ZAMENJAVA NASTOPNIH PLOŠČ NA ZUNANJIH STOPNICAH, SANACIJA FASADE</t>
  </si>
  <si>
    <t>2100-2212-112</t>
  </si>
  <si>
    <t>2100-2212-107</t>
  </si>
  <si>
    <t>2501-939-1</t>
  </si>
  <si>
    <t>2501-937-1</t>
  </si>
  <si>
    <t>VILHARJEVA ULICA 40</t>
  </si>
  <si>
    <t>2501-946-1</t>
  </si>
  <si>
    <t>2501-934-1</t>
  </si>
  <si>
    <t>2501-933-1</t>
  </si>
  <si>
    <t>VILHARJEVA ULICA 42</t>
  </si>
  <si>
    <t>2501-947-1</t>
  </si>
  <si>
    <t>2501-932-1</t>
  </si>
  <si>
    <t>2501-930-1</t>
  </si>
  <si>
    <t>2501-929-1</t>
  </si>
  <si>
    <t>2100-2212-104</t>
  </si>
  <si>
    <t>2501-940-1</t>
  </si>
  <si>
    <t>VILHARJEVA ULICA 44</t>
  </si>
  <si>
    <t>2501-948-1</t>
  </si>
  <si>
    <t>VILHARJEVA ULICA 30</t>
  </si>
  <si>
    <t>2501-951-1</t>
  </si>
  <si>
    <t>VILHARJEVA ULICA 32</t>
  </si>
  <si>
    <t>2501-942-1</t>
  </si>
  <si>
    <t>KETTEJEVA UL. 10</t>
  </si>
  <si>
    <t>2501-931-1</t>
  </si>
  <si>
    <t>KETTEJEVA UL. 30</t>
  </si>
  <si>
    <t>2501-941-1</t>
  </si>
  <si>
    <t>KETTEJEVA UL. 18</t>
  </si>
  <si>
    <t>2501-935-1</t>
  </si>
  <si>
    <t>2100-2212-38</t>
  </si>
  <si>
    <t>ZAMENJAVA RADIATORJA 40X 60 CM ZARADI PUŠČANJA (KOROZIJA) V KOPALNICI</t>
  </si>
  <si>
    <t>MONTAŽA VARNOSTNEGA VENTILA TER EKSPANZIJSKE POSODE PRI PLINSKI PODPOSTAJI</t>
  </si>
  <si>
    <t>PRAZNO</t>
  </si>
  <si>
    <t>2100-2212-113</t>
  </si>
  <si>
    <t>Dobava in vgradnja naklonske malte polimer - cementne povprečne debeline 20mm, izključno na polimer cementni osnovi (brez gipsa) s predhodnim disperzijskim predpremazom in čiščenjem površine. Izdelava po tehničnih listih proizvajalca materiala.</t>
  </si>
  <si>
    <t>Dobava in izvedelava pigmentiranega UV odpornega poliuretana v standardni barvni niansi, hrapave površine v skladu protizdrsnosti po DIN R12 oz. SIST. Kvaliteto materialov po predhodno potrjenem  tehnološkem elaboartu in potrjenem vzorcu izdelave, ki ne sme biti mannjši od 1m2. Pred pričetkom del potrdita naročnik in etažni lastniki stanovanj barve finalnih slojev, ki so predmet sanacije balkonov. Izdelava po tehničnih listih proizvajalca materiala.</t>
  </si>
  <si>
    <t>CONA KRANJ</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</si>
</sst>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 #,##0.00&quot;       &quot;;\-* #,##0.00&quot;       &quot;;* \-#&quot;       &quot;;@\ "/>
    <numFmt numFmtId="165" formatCode="* #,##0.00&quot;    &quot;;\-* #,##0.00&quot;    &quot;;* \-#&quot;    &quot;;@\ "/>
    <numFmt numFmtId="166" formatCode="#,##0.00\ [$€-424];[Red]\-#,##0.00\ [$€-424]"/>
    <numFmt numFmtId="167" formatCode="mmm/yyyy"/>
    <numFmt numFmtId="168" formatCode="d/\ mmmm\ yyyy"/>
  </numFmts>
  <fonts count="72">
    <font>
      <sz val="11"/>
      <color indexed="8"/>
      <name val="Calibri"/>
      <family val="2"/>
    </font>
    <font>
      <sz val="11"/>
      <color theme="1"/>
      <name val="Calibri"/>
      <family val="2"/>
      <charset val="238"/>
      <scheme val="minor"/>
    </font>
    <font>
      <u/>
      <sz val="11"/>
      <color indexed="12"/>
      <name val="Arial CE"/>
    </font>
    <font>
      <sz val="10"/>
      <name val="Arial CE"/>
    </font>
    <font>
      <sz val="10"/>
      <name val="Arial"/>
      <family val="2"/>
    </font>
    <font>
      <sz val="10"/>
      <name val="Arial CE"/>
      <family val="2"/>
    </font>
    <font>
      <sz val="8"/>
      <name val="Arial CE"/>
    </font>
    <font>
      <sz val="10"/>
      <name val="MS Sans Serif"/>
      <family val="2"/>
    </font>
    <font>
      <sz val="11"/>
      <color indexed="8"/>
      <name val="Times New Roman"/>
      <family val="1"/>
    </font>
    <font>
      <sz val="13"/>
      <color indexed="8"/>
      <name val="Times New Roman"/>
      <family val="1"/>
    </font>
    <font>
      <sz val="12"/>
      <color indexed="23"/>
      <name val="Times New Roman"/>
      <family val="1"/>
    </font>
    <font>
      <b/>
      <sz val="11"/>
      <color indexed="8"/>
      <name val="Times New Roman"/>
      <family val="1"/>
    </font>
    <font>
      <sz val="10"/>
      <name val="Times New Roman"/>
      <family val="1"/>
    </font>
    <font>
      <sz val="11"/>
      <name val="Times New Roman"/>
      <family val="1"/>
    </font>
    <font>
      <sz val="10"/>
      <color indexed="8"/>
      <name val="DejaVu Serif"/>
      <family val="1"/>
    </font>
    <font>
      <b/>
      <sz val="10"/>
      <name val="DejaVu Serif"/>
      <family val="1"/>
    </font>
    <font>
      <sz val="8"/>
      <color indexed="8"/>
      <name val="DejaVu Serif"/>
      <family val="1"/>
    </font>
    <font>
      <sz val="10"/>
      <name val="DejaVu Serif"/>
      <family val="1"/>
    </font>
    <font>
      <sz val="11"/>
      <color indexed="8"/>
      <name val="DejaVu Serif"/>
      <family val="1"/>
    </font>
    <font>
      <sz val="10"/>
      <color indexed="9"/>
      <name val="DejaVu Serif"/>
      <family val="1"/>
    </font>
    <font>
      <sz val="8"/>
      <name val="DejaVu Serif"/>
      <family val="1"/>
    </font>
    <font>
      <b/>
      <sz val="10"/>
      <color indexed="9"/>
      <name val="DejaVu Serif"/>
      <family val="1"/>
    </font>
    <font>
      <b/>
      <sz val="14"/>
      <name val="DejaVu Serif"/>
      <family val="1"/>
    </font>
    <font>
      <sz val="14"/>
      <color indexed="9"/>
      <name val="DejaVu Serif"/>
      <family val="1"/>
    </font>
    <font>
      <b/>
      <i/>
      <sz val="10"/>
      <name val="DejaVu Serif"/>
      <family val="1"/>
    </font>
    <font>
      <b/>
      <sz val="10"/>
      <color indexed="8"/>
      <name val="DejaVu Serif"/>
      <family val="1"/>
    </font>
    <font>
      <sz val="9"/>
      <color indexed="8"/>
      <name val="DejaVu Serif"/>
      <family val="1"/>
    </font>
    <font>
      <sz val="10"/>
      <color indexed="18"/>
      <name val="DejaVu Serif"/>
      <family val="1"/>
    </font>
    <font>
      <b/>
      <sz val="12"/>
      <name val="DejaVu Serif"/>
      <family val="1"/>
    </font>
    <font>
      <b/>
      <sz val="10"/>
      <name val="DejaVu Serif"/>
      <family val="1"/>
      <charset val="1"/>
    </font>
    <font>
      <sz val="10"/>
      <color indexed="8"/>
      <name val="DejaVu Serif"/>
      <family val="1"/>
      <charset val="1"/>
    </font>
    <font>
      <sz val="10"/>
      <name val="DejaVu Serif"/>
      <family val="1"/>
      <charset val="1"/>
    </font>
    <font>
      <sz val="8"/>
      <name val="Times New Roman"/>
      <family val="1"/>
    </font>
    <font>
      <sz val="8"/>
      <color indexed="18"/>
      <name val="Times New Roman"/>
      <family val="1"/>
    </font>
    <font>
      <sz val="8"/>
      <color indexed="8"/>
      <name val="Times New Roman"/>
      <family val="1"/>
    </font>
    <font>
      <vertAlign val="superscript"/>
      <sz val="10"/>
      <name val="Arial"/>
      <family val="2"/>
      <charset val="238"/>
    </font>
    <font>
      <sz val="10"/>
      <color indexed="30"/>
      <name val="DejaVu Serif"/>
      <family val="1"/>
      <charset val="1"/>
    </font>
    <font>
      <b/>
      <sz val="10"/>
      <color indexed="10"/>
      <name val="DejaVu Serif"/>
      <family val="1"/>
      <charset val="1"/>
    </font>
    <font>
      <sz val="10"/>
      <color indexed="10"/>
      <name val="DejaVu Serif"/>
      <family val="1"/>
      <charset val="1"/>
    </font>
    <font>
      <i/>
      <sz val="10"/>
      <color indexed="23"/>
      <name val="DejaVu Serif"/>
      <family val="1"/>
      <charset val="1"/>
    </font>
    <font>
      <b/>
      <sz val="10"/>
      <color indexed="18"/>
      <name val="DejaVu Serif"/>
      <family val="1"/>
    </font>
    <font>
      <sz val="10"/>
      <color indexed="18"/>
      <name val="DejaVu Serif"/>
      <family val="1"/>
      <charset val="1"/>
    </font>
    <font>
      <b/>
      <sz val="10"/>
      <color indexed="8"/>
      <name val="DejaVu Serif"/>
      <family val="1"/>
      <charset val="1"/>
    </font>
    <font>
      <b/>
      <i/>
      <sz val="10"/>
      <color indexed="23"/>
      <name val="DejaVu Serif"/>
      <family val="1"/>
      <charset val="1"/>
    </font>
    <font>
      <b/>
      <sz val="10"/>
      <name val="Arial"/>
      <family val="2"/>
      <charset val="238"/>
    </font>
    <font>
      <b/>
      <i/>
      <sz val="8"/>
      <color indexed="23"/>
      <name val="Arial"/>
      <family val="2"/>
      <charset val="238"/>
    </font>
    <font>
      <sz val="10"/>
      <name val="Arial"/>
      <family val="2"/>
      <charset val="238"/>
    </font>
    <font>
      <b/>
      <sz val="10"/>
      <color indexed="18"/>
      <name val="DejaVu Serif"/>
      <family val="1"/>
      <charset val="1"/>
    </font>
    <font>
      <i/>
      <sz val="10"/>
      <name val="DejaVu Serif"/>
      <family val="1"/>
      <charset val="1"/>
    </font>
    <font>
      <sz val="10"/>
      <color indexed="23"/>
      <name val="DejaVu Serif"/>
      <family val="1"/>
    </font>
    <font>
      <b/>
      <sz val="12"/>
      <name val="DejaVu Serif"/>
      <family val="1"/>
      <charset val="1"/>
    </font>
    <font>
      <i/>
      <sz val="8"/>
      <color indexed="23"/>
      <name val="Arial"/>
      <family val="2"/>
      <charset val="238"/>
    </font>
    <font>
      <sz val="10"/>
      <color indexed="63"/>
      <name val="DejaVu Serif"/>
      <family val="1"/>
      <charset val="1"/>
    </font>
    <font>
      <i/>
      <sz val="6"/>
      <name val="DejaVu Serif"/>
      <family val="1"/>
      <charset val="1"/>
    </font>
    <font>
      <b/>
      <sz val="11"/>
      <color indexed="13"/>
      <name val="Calibri"/>
      <family val="2"/>
    </font>
    <font>
      <b/>
      <sz val="8"/>
      <color indexed="13"/>
      <name val="Calibri"/>
      <family val="2"/>
    </font>
    <font>
      <b/>
      <sz val="10"/>
      <color indexed="13"/>
      <name val="Calibri"/>
      <family val="2"/>
    </font>
    <font>
      <b/>
      <sz val="6"/>
      <color indexed="13"/>
      <name val="Calibri"/>
      <family val="2"/>
    </font>
    <font>
      <sz val="10"/>
      <color indexed="8"/>
      <name val="Calibri"/>
      <family val="2"/>
    </font>
    <font>
      <u/>
      <sz val="11"/>
      <color indexed="38"/>
      <name val="Calibri"/>
      <family val="2"/>
      <charset val="238"/>
    </font>
    <font>
      <sz val="11"/>
      <color indexed="8"/>
      <name val="Calibri"/>
      <family val="2"/>
    </font>
    <font>
      <sz val="10"/>
      <color theme="1"/>
      <name val="DejaVu Serif"/>
      <family val="1"/>
      <charset val="1"/>
    </font>
    <font>
      <b/>
      <sz val="10"/>
      <name val="DejaVu Serif"/>
    </font>
    <font>
      <b/>
      <sz val="10"/>
      <color rgb="FF000000"/>
      <name val="DejaVu Serif"/>
    </font>
    <font>
      <sz val="10"/>
      <name val="DejaVu Serif"/>
    </font>
    <font>
      <sz val="10"/>
      <color theme="1"/>
      <name val="DejaVu Serif"/>
    </font>
    <font>
      <sz val="10"/>
      <color indexed="8"/>
      <name val="DejaVu Serif"/>
    </font>
    <font>
      <sz val="10"/>
      <color rgb="FFFF0000"/>
      <name val="DejaVu Serif"/>
      <family val="1"/>
      <charset val="1"/>
    </font>
    <font>
      <sz val="10"/>
      <color rgb="FF000000"/>
      <name val="DejaVu Serif"/>
      <family val="1"/>
      <charset val="1"/>
    </font>
    <font>
      <sz val="10"/>
      <color rgb="FFFF0000"/>
      <name val="DejaVu Serif"/>
      <family val="1"/>
    </font>
    <font>
      <b/>
      <sz val="10"/>
      <color rgb="FFFFFFFF"/>
      <name val="DejaVu Serif"/>
    </font>
    <font>
      <sz val="8"/>
      <name val="Calibri"/>
      <family val="2"/>
    </font>
  </fonts>
  <fills count="14">
    <fill>
      <patternFill patternType="none"/>
    </fill>
    <fill>
      <patternFill patternType="gray125"/>
    </fill>
    <fill>
      <patternFill patternType="solid">
        <fgColor indexed="21"/>
        <bgColor indexed="57"/>
      </patternFill>
    </fill>
    <fill>
      <patternFill patternType="solid">
        <fgColor indexed="57"/>
        <bgColor indexed="21"/>
      </patternFill>
    </fill>
    <fill>
      <patternFill patternType="solid">
        <fgColor indexed="42"/>
        <bgColor indexed="27"/>
      </patternFill>
    </fill>
    <fill>
      <patternFill patternType="solid">
        <fgColor indexed="22"/>
        <bgColor indexed="44"/>
      </patternFill>
    </fill>
    <fill>
      <patternFill patternType="solid">
        <fgColor indexed="8"/>
        <bgColor indexed="58"/>
      </patternFill>
    </fill>
    <fill>
      <patternFill patternType="solid">
        <fgColor indexed="44"/>
        <bgColor indexed="22"/>
      </patternFill>
    </fill>
    <fill>
      <patternFill patternType="solid">
        <fgColor theme="7" tint="-0.249977111117893"/>
        <bgColor indexed="64"/>
      </patternFill>
    </fill>
    <fill>
      <patternFill patternType="solid">
        <fgColor rgb="FFFFC000"/>
        <bgColor indexed="64"/>
      </patternFill>
    </fill>
    <fill>
      <patternFill patternType="solid">
        <fgColor theme="5" tint="0.7999816888943144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8" tint="0.59999389629810485"/>
        <bgColor indexed="64"/>
      </patternFill>
    </fill>
  </fills>
  <borders count="21">
    <border>
      <left/>
      <right/>
      <top/>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bottom/>
      <diagonal/>
    </border>
    <border>
      <left/>
      <right/>
      <top style="thin">
        <color indexed="59"/>
      </top>
      <bottom style="double">
        <color indexed="59"/>
      </bottom>
      <diagonal/>
    </border>
    <border>
      <left/>
      <right/>
      <top style="thin">
        <color indexed="31"/>
      </top>
      <bottom style="double">
        <color indexed="31"/>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style="hair">
        <color indexed="8"/>
      </right>
      <top/>
      <bottom/>
      <diagonal/>
    </border>
    <border>
      <left/>
      <right/>
      <top/>
      <bottom style="double">
        <color indexed="59"/>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0">
    <xf numFmtId="0" fontId="0" fillId="0" borderId="0"/>
    <xf numFmtId="164" fontId="60" fillId="0" borderId="0" applyFill="0" applyBorder="0" applyAlignment="0" applyProtection="0"/>
    <xf numFmtId="0" fontId="2" fillId="0" borderId="0" applyNumberFormat="0" applyFill="0" applyBorder="0" applyAlignment="0" applyProtection="0"/>
    <xf numFmtId="0" fontId="59" fillId="0" borderId="0" applyNumberFormat="0" applyFill="0" applyBorder="0" applyAlignment="0" applyProtection="0"/>
    <xf numFmtId="0" fontId="3"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5" fillId="0" borderId="0"/>
    <xf numFmtId="0" fontId="6" fillId="0" borderId="0"/>
    <xf numFmtId="0" fontId="4" fillId="0" borderId="0"/>
    <xf numFmtId="0" fontId="4" fillId="0" borderId="0"/>
    <xf numFmtId="0" fontId="7" fillId="0" borderId="0"/>
    <xf numFmtId="0" fontId="4" fillId="0" borderId="0"/>
    <xf numFmtId="0" fontId="4" fillId="0" borderId="0">
      <alignment vertical="center"/>
    </xf>
    <xf numFmtId="0" fontId="3" fillId="0" borderId="0"/>
    <xf numFmtId="0" fontId="4" fillId="0" borderId="0"/>
    <xf numFmtId="164" fontId="60" fillId="0" borderId="0" applyFill="0" applyBorder="0" applyAlignment="0" applyProtection="0"/>
    <xf numFmtId="165" fontId="60" fillId="0" borderId="0" applyFill="0" applyBorder="0" applyAlignment="0" applyProtection="0"/>
    <xf numFmtId="164" fontId="60" fillId="0" borderId="0" applyFill="0" applyBorder="0" applyAlignment="0" applyProtection="0"/>
    <xf numFmtId="164" fontId="60" fillId="0" borderId="0" applyFill="0" applyBorder="0" applyAlignment="0" applyProtection="0"/>
    <xf numFmtId="164" fontId="60" fillId="0" borderId="0" applyFill="0" applyBorder="0" applyAlignment="0" applyProtection="0"/>
    <xf numFmtId="164" fontId="60" fillId="0" borderId="0" applyFill="0" applyBorder="0" applyAlignment="0" applyProtection="0"/>
    <xf numFmtId="0" fontId="1" fillId="0" borderId="0"/>
    <xf numFmtId="0" fontId="60" fillId="0" borderId="0"/>
  </cellStyleXfs>
  <cellXfs count="767">
    <xf numFmtId="0" fontId="0" fillId="0" borderId="0" xfId="0"/>
    <xf numFmtId="0" fontId="8" fillId="0" borderId="0" xfId="0" applyFont="1" applyFill="1"/>
    <xf numFmtId="0" fontId="8" fillId="0" borderId="0" xfId="0" applyFont="1"/>
    <xf numFmtId="0" fontId="9" fillId="0" borderId="0" xfId="0" applyFont="1"/>
    <xf numFmtId="0" fontId="11" fillId="0" borderId="1" xfId="0" applyFont="1" applyFill="1" applyBorder="1"/>
    <xf numFmtId="0" fontId="11" fillId="0" borderId="2" xfId="0" applyFont="1" applyBorder="1" applyAlignment="1">
      <alignment horizontal="center"/>
    </xf>
    <xf numFmtId="0" fontId="11" fillId="0" borderId="3" xfId="0" applyFont="1" applyBorder="1" applyAlignment="1">
      <alignment horizontal="center" wrapText="1"/>
    </xf>
    <xf numFmtId="0" fontId="8" fillId="0" borderId="1" xfId="0" applyFont="1" applyFill="1" applyBorder="1"/>
    <xf numFmtId="0" fontId="12" fillId="0" borderId="2" xfId="0" applyNumberFormat="1" applyFont="1" applyFill="1" applyBorder="1" applyAlignment="1">
      <alignment horizontal="center" wrapText="1"/>
    </xf>
    <xf numFmtId="166" fontId="8" fillId="0" borderId="3" xfId="0" applyNumberFormat="1" applyFont="1" applyBorder="1"/>
    <xf numFmtId="0" fontId="13" fillId="0" borderId="1" xfId="0" applyFont="1" applyFill="1" applyBorder="1"/>
    <xf numFmtId="166" fontId="8" fillId="0" borderId="0" xfId="0" applyNumberFormat="1" applyFont="1"/>
    <xf numFmtId="0" fontId="14" fillId="0" borderId="0" xfId="0" applyFont="1" applyAlignment="1">
      <alignment horizontal="center"/>
    </xf>
    <xf numFmtId="0" fontId="15" fillId="0" borderId="0" xfId="0" applyFont="1" applyAlignment="1">
      <alignment horizontal="right" vertical="center"/>
    </xf>
    <xf numFmtId="0" fontId="14" fillId="0" borderId="0" xfId="0" applyFont="1" applyAlignment="1">
      <alignment vertical="top"/>
    </xf>
    <xf numFmtId="0" fontId="16" fillId="0" borderId="0" xfId="0" applyFont="1" applyAlignment="1">
      <alignment horizontal="center"/>
    </xf>
    <xf numFmtId="0" fontId="16" fillId="0" borderId="0" xfId="0" applyFont="1" applyAlignment="1">
      <alignment horizontal="right"/>
    </xf>
    <xf numFmtId="0" fontId="14" fillId="0" borderId="0" xfId="0" applyFont="1" applyBorder="1" applyAlignment="1">
      <alignment horizontal="center" vertical="center"/>
    </xf>
    <xf numFmtId="166" fontId="17" fillId="0" borderId="0" xfId="0" applyNumberFormat="1" applyFont="1" applyBorder="1" applyAlignment="1">
      <alignment horizontal="right"/>
    </xf>
    <xf numFmtId="0" fontId="18" fillId="0" borderId="0" xfId="0" applyFont="1"/>
    <xf numFmtId="0" fontId="15" fillId="0" borderId="0" xfId="14" applyFont="1" applyFill="1" applyBorder="1" applyAlignment="1">
      <alignment horizontal="right" vertical="center"/>
    </xf>
    <xf numFmtId="0" fontId="15" fillId="0" borderId="0" xfId="14" applyFont="1" applyFill="1" applyBorder="1" applyAlignment="1">
      <alignment vertical="top" wrapText="1"/>
    </xf>
    <xf numFmtId="0" fontId="16" fillId="0" borderId="0" xfId="14" applyFont="1" applyFill="1" applyBorder="1" applyAlignment="1">
      <alignment horizontal="center"/>
    </xf>
    <xf numFmtId="4" fontId="14" fillId="0" borderId="0" xfId="14" applyNumberFormat="1" applyFont="1" applyFill="1" applyBorder="1" applyAlignment="1">
      <alignment horizontal="center"/>
    </xf>
    <xf numFmtId="4" fontId="17" fillId="0" borderId="0" xfId="14" applyNumberFormat="1" applyFont="1" applyFill="1" applyBorder="1" applyAlignment="1">
      <alignment horizontal="left" vertical="center"/>
    </xf>
    <xf numFmtId="0" fontId="17" fillId="0" borderId="0" xfId="14" applyFont="1" applyAlignment="1">
      <alignment horizontal="center"/>
    </xf>
    <xf numFmtId="0" fontId="17" fillId="0" borderId="0" xfId="14" applyFont="1" applyFill="1" applyAlignment="1">
      <alignment horizontal="center"/>
    </xf>
    <xf numFmtId="0" fontId="19" fillId="0" borderId="0" xfId="0" applyFont="1" applyFill="1" applyAlignment="1">
      <alignment horizontal="center"/>
    </xf>
    <xf numFmtId="0" fontId="20" fillId="0" borderId="0" xfId="0" applyFont="1" applyAlignment="1">
      <alignment horizontal="center" wrapText="1"/>
    </xf>
    <xf numFmtId="0" fontId="21" fillId="2" borderId="0" xfId="0" applyNumberFormat="1" applyFont="1" applyFill="1" applyAlignment="1">
      <alignment horizontal="center" wrapText="1"/>
    </xf>
    <xf numFmtId="0" fontId="22" fillId="3" borderId="0" xfId="14" applyFont="1" applyFill="1" applyBorder="1" applyAlignment="1">
      <alignment horizontal="center" vertical="top" wrapText="1"/>
    </xf>
    <xf numFmtId="166" fontId="22" fillId="3" borderId="0" xfId="14" applyNumberFormat="1" applyFont="1" applyFill="1" applyBorder="1" applyAlignment="1">
      <alignment horizontal="center" vertical="top" wrapText="1"/>
    </xf>
    <xf numFmtId="0" fontId="19" fillId="2" borderId="0" xfId="0" applyNumberFormat="1" applyFont="1" applyFill="1" applyAlignment="1">
      <alignment horizontal="center" wrapText="1"/>
    </xf>
    <xf numFmtId="0" fontId="23" fillId="2" borderId="0" xfId="14" applyFont="1" applyFill="1" applyBorder="1" applyAlignment="1">
      <alignment horizontal="center" vertical="top" wrapText="1"/>
    </xf>
    <xf numFmtId="0" fontId="19" fillId="2" borderId="0" xfId="0" applyNumberFormat="1" applyFont="1" applyFill="1" applyAlignment="1">
      <alignment horizontal="center" vertical="center" wrapText="1"/>
    </xf>
    <xf numFmtId="0" fontId="21" fillId="0" borderId="0" xfId="0" applyFont="1" applyFill="1" applyAlignment="1">
      <alignment horizontal="center" wrapText="1"/>
    </xf>
    <xf numFmtId="0" fontId="23" fillId="0" borderId="0" xfId="14" applyFont="1" applyFill="1" applyBorder="1" applyAlignment="1">
      <alignment horizontal="center" vertical="top" wrapText="1"/>
    </xf>
    <xf numFmtId="0" fontId="19" fillId="0" borderId="0" xfId="0" applyFont="1" applyFill="1" applyAlignment="1">
      <alignment horizontal="center" wrapText="1"/>
    </xf>
    <xf numFmtId="0" fontId="19" fillId="0" borderId="0" xfId="0" applyFont="1" applyFill="1" applyAlignment="1">
      <alignment horizontal="center" vertical="center" wrapText="1"/>
    </xf>
    <xf numFmtId="0" fontId="20" fillId="0" borderId="0" xfId="0" applyFont="1" applyFill="1" applyAlignment="1">
      <alignment horizontal="left" wrapText="1"/>
    </xf>
    <xf numFmtId="0" fontId="17" fillId="0" borderId="0" xfId="0" applyNumberFormat="1" applyFont="1" applyFill="1" applyAlignment="1">
      <alignment horizontal="left" vertical="center" wrapText="1"/>
    </xf>
    <xf numFmtId="0" fontId="17" fillId="0" borderId="0" xfId="14" applyFont="1" applyFill="1" applyBorder="1" applyAlignment="1">
      <alignment wrapText="1"/>
    </xf>
    <xf numFmtId="0" fontId="24" fillId="4" borderId="0" xfId="14" applyFont="1" applyFill="1" applyBorder="1" applyAlignment="1">
      <alignment horizontal="center" vertical="top" wrapText="1"/>
    </xf>
    <xf numFmtId="166" fontId="24" fillId="4" borderId="0" xfId="14" applyNumberFormat="1" applyFont="1" applyFill="1" applyBorder="1" applyAlignment="1">
      <alignment horizontal="center" vertical="top" wrapText="1"/>
    </xf>
    <xf numFmtId="0" fontId="21" fillId="0" borderId="0" xfId="0" applyFont="1" applyFill="1" applyAlignment="1">
      <alignment horizontal="center" vertical="center" wrapText="1"/>
    </xf>
    <xf numFmtId="0" fontId="14" fillId="0" borderId="0" xfId="14" applyFont="1" applyFill="1" applyBorder="1" applyAlignment="1">
      <alignment horizontal="center" vertical="top" wrapText="1"/>
    </xf>
    <xf numFmtId="0" fontId="20" fillId="0" borderId="0" xfId="14" applyFont="1" applyFill="1" applyBorder="1" applyAlignment="1">
      <alignment vertical="top" wrapText="1"/>
    </xf>
    <xf numFmtId="0" fontId="17" fillId="0" borderId="0" xfId="14" applyFont="1" applyFill="1" applyBorder="1" applyAlignment="1">
      <alignment horizontal="left" vertical="top" wrapText="1"/>
    </xf>
    <xf numFmtId="0" fontId="14" fillId="0" borderId="0" xfId="14" applyFont="1" applyFill="1" applyBorder="1" applyAlignment="1">
      <alignment horizontal="left" vertical="top" wrapText="1"/>
    </xf>
    <xf numFmtId="166" fontId="17" fillId="0" borderId="0" xfId="14" applyNumberFormat="1" applyFont="1" applyFill="1" applyBorder="1" applyAlignment="1">
      <alignment horizontal="left" vertical="top" wrapText="1"/>
    </xf>
    <xf numFmtId="0" fontId="15" fillId="0" borderId="1" xfId="14" applyFont="1" applyFill="1" applyBorder="1" applyAlignment="1">
      <alignment vertical="center" wrapText="1"/>
    </xf>
    <xf numFmtId="0" fontId="14" fillId="0" borderId="2" xfId="14" applyFont="1" applyFill="1" applyBorder="1" applyAlignment="1">
      <alignment horizontal="left" vertical="center" wrapText="1"/>
    </xf>
    <xf numFmtId="0" fontId="17" fillId="0" borderId="0" xfId="14" applyFont="1" applyFill="1" applyBorder="1" applyAlignment="1">
      <alignment horizontal="right" vertical="center"/>
    </xf>
    <xf numFmtId="0" fontId="17" fillId="0" borderId="0" xfId="14" applyFont="1" applyFill="1" applyBorder="1" applyAlignment="1">
      <alignment vertical="center" wrapText="1"/>
    </xf>
    <xf numFmtId="0" fontId="14" fillId="0" borderId="0" xfId="14" applyFont="1" applyFill="1" applyBorder="1" applyAlignment="1">
      <alignment horizontal="left" vertical="center" wrapText="1"/>
    </xf>
    <xf numFmtId="0" fontId="17" fillId="0" borderId="0" xfId="14" applyFont="1" applyFill="1" applyBorder="1" applyAlignment="1">
      <alignment vertical="top" wrapText="1"/>
    </xf>
    <xf numFmtId="0" fontId="20" fillId="0" borderId="0" xfId="14" applyFont="1" applyFill="1" applyBorder="1" applyAlignment="1">
      <alignment horizontal="right" vertical="center"/>
    </xf>
    <xf numFmtId="0" fontId="16" fillId="0" borderId="0" xfId="0" applyFont="1" applyBorder="1" applyAlignment="1">
      <alignment horizontal="left" vertical="center" wrapText="1"/>
    </xf>
    <xf numFmtId="166" fontId="16" fillId="0" borderId="0" xfId="0" applyNumberFormat="1" applyFont="1" applyBorder="1" applyAlignment="1">
      <alignment horizontal="left" vertical="center" wrapText="1"/>
    </xf>
    <xf numFmtId="0" fontId="16" fillId="0" borderId="0" xfId="14" applyFont="1" applyFill="1" applyBorder="1" applyAlignment="1">
      <alignment horizontal="left" vertical="center" wrapText="1"/>
    </xf>
    <xf numFmtId="0" fontId="20" fillId="0" borderId="0" xfId="14" applyFont="1" applyFill="1" applyBorder="1" applyAlignment="1">
      <alignment horizontal="left" vertical="center" wrapText="1"/>
    </xf>
    <xf numFmtId="166" fontId="20" fillId="0" borderId="0" xfId="14" applyNumberFormat="1" applyFont="1" applyFill="1" applyBorder="1" applyAlignment="1">
      <alignment horizontal="left" vertical="center" wrapText="1"/>
    </xf>
    <xf numFmtId="0" fontId="20" fillId="0" borderId="0" xfId="14" applyFont="1" applyFill="1" applyBorder="1" applyAlignment="1">
      <alignment horizontal="left" vertical="top" wrapText="1"/>
    </xf>
    <xf numFmtId="166" fontId="20" fillId="0" borderId="0" xfId="14" applyNumberFormat="1" applyFont="1" applyFill="1" applyBorder="1" applyAlignment="1">
      <alignment horizontal="left" vertical="top" wrapText="1"/>
    </xf>
    <xf numFmtId="168" fontId="17" fillId="0" borderId="0" xfId="0" applyNumberFormat="1" applyFont="1" applyFill="1" applyAlignment="1">
      <alignment horizontal="left" vertical="center" wrapText="1"/>
    </xf>
    <xf numFmtId="0" fontId="14" fillId="0" borderId="0" xfId="0" applyFont="1" applyAlignment="1">
      <alignment horizontal="center" vertical="center"/>
    </xf>
    <xf numFmtId="0" fontId="15" fillId="0" borderId="0" xfId="14" applyFont="1" applyAlignment="1">
      <alignment horizontal="right" vertical="center"/>
    </xf>
    <xf numFmtId="0" fontId="16" fillId="0" borderId="0" xfId="15" applyFont="1" applyBorder="1" applyAlignment="1" applyProtection="1">
      <alignment horizontal="center" vertical="top"/>
    </xf>
    <xf numFmtId="0" fontId="16" fillId="0" borderId="0" xfId="15" applyFont="1" applyBorder="1" applyAlignment="1" applyProtection="1">
      <alignment horizontal="center" vertical="center" wrapText="1"/>
    </xf>
    <xf numFmtId="0" fontId="26" fillId="0" borderId="0" xfId="15" applyFont="1" applyBorder="1" applyAlignment="1" applyProtection="1">
      <alignment horizontal="center" vertical="center"/>
    </xf>
    <xf numFmtId="0" fontId="26" fillId="0" borderId="0" xfId="15" applyFont="1" applyBorder="1" applyAlignment="1" applyProtection="1">
      <alignment horizontal="center" vertical="center" wrapText="1"/>
    </xf>
    <xf numFmtId="4" fontId="27" fillId="0" borderId="0" xfId="14" applyNumberFormat="1" applyFont="1" applyFill="1" applyBorder="1" applyAlignment="1" applyProtection="1">
      <alignment horizontal="center" vertical="center"/>
      <protection locked="0"/>
    </xf>
    <xf numFmtId="166" fontId="17" fillId="0" borderId="0" xfId="14" applyNumberFormat="1" applyFont="1" applyFill="1" applyBorder="1" applyAlignment="1">
      <alignment horizontal="right"/>
    </xf>
    <xf numFmtId="0" fontId="28" fillId="0" borderId="0" xfId="14" applyFont="1" applyFill="1" applyBorder="1" applyAlignment="1">
      <alignment horizontal="right"/>
    </xf>
    <xf numFmtId="0" fontId="18" fillId="0" borderId="0" xfId="0" applyFont="1" applyAlignment="1"/>
    <xf numFmtId="0" fontId="17" fillId="0" borderId="0" xfId="0" applyFont="1" applyFill="1" applyBorder="1" applyAlignment="1">
      <alignment horizontal="center"/>
    </xf>
    <xf numFmtId="0" fontId="4" fillId="0" borderId="0" xfId="14" applyFont="1" applyFill="1" applyBorder="1" applyAlignment="1">
      <alignment wrapText="1"/>
    </xf>
    <xf numFmtId="4" fontId="16" fillId="0" borderId="0" xfId="14" applyNumberFormat="1" applyFont="1" applyFill="1" applyBorder="1" applyAlignment="1">
      <alignment horizontal="right"/>
    </xf>
    <xf numFmtId="4" fontId="27" fillId="0" borderId="0" xfId="14" applyNumberFormat="1" applyFont="1" applyFill="1" applyBorder="1" applyAlignment="1" applyProtection="1">
      <alignment horizontal="center"/>
      <protection locked="0"/>
    </xf>
    <xf numFmtId="1" fontId="15" fillId="0" borderId="0" xfId="14" applyNumberFormat="1" applyFont="1" applyFill="1" applyBorder="1" applyAlignment="1">
      <alignment horizontal="right" vertical="center"/>
    </xf>
    <xf numFmtId="1" fontId="15" fillId="0" borderId="0" xfId="14" applyNumberFormat="1" applyFont="1" applyFill="1" applyBorder="1" applyAlignment="1"/>
    <xf numFmtId="1" fontId="16" fillId="0" borderId="0" xfId="14" applyNumberFormat="1" applyFont="1" applyFill="1" applyBorder="1" applyAlignment="1">
      <alignment horizontal="center"/>
    </xf>
    <xf numFmtId="1" fontId="14" fillId="0" borderId="0" xfId="14" applyNumberFormat="1" applyFont="1" applyFill="1" applyBorder="1" applyAlignment="1">
      <alignment horizontal="center"/>
    </xf>
    <xf numFmtId="1" fontId="16" fillId="0" borderId="0" xfId="14" applyNumberFormat="1" applyFont="1" applyFill="1" applyBorder="1" applyAlignment="1">
      <alignment horizontal="right"/>
    </xf>
    <xf numFmtId="0" fontId="29" fillId="0" borderId="0" xfId="14" applyFont="1" applyFill="1" applyBorder="1" applyAlignment="1">
      <alignment horizontal="right" vertical="center"/>
    </xf>
    <xf numFmtId="0" fontId="30" fillId="0" borderId="0" xfId="0" applyFont="1" applyAlignment="1">
      <alignment wrapText="1"/>
    </xf>
    <xf numFmtId="0" fontId="31" fillId="0" borderId="0" xfId="14" applyFont="1" applyFill="1" applyBorder="1" applyAlignment="1">
      <alignment horizontal="center"/>
    </xf>
    <xf numFmtId="4" fontId="30" fillId="0" borderId="0" xfId="14" applyNumberFormat="1" applyFont="1" applyFill="1" applyBorder="1" applyAlignment="1">
      <alignment horizontal="center"/>
    </xf>
    <xf numFmtId="166" fontId="30" fillId="0" borderId="4" xfId="14" applyNumberFormat="1" applyFont="1" applyFill="1" applyBorder="1" applyAlignment="1">
      <alignment horizontal="right"/>
    </xf>
    <xf numFmtId="166" fontId="30" fillId="0" borderId="0" xfId="14" applyNumberFormat="1" applyFont="1" applyFill="1" applyBorder="1" applyAlignment="1">
      <alignment horizontal="right"/>
    </xf>
    <xf numFmtId="0" fontId="32" fillId="0" borderId="0" xfId="0" applyFont="1" applyFill="1" applyBorder="1" applyAlignment="1">
      <alignment horizontal="center"/>
    </xf>
    <xf numFmtId="0" fontId="31" fillId="0" borderId="0" xfId="14" applyFont="1" applyFill="1" applyBorder="1" applyAlignment="1">
      <alignment wrapText="1"/>
    </xf>
    <xf numFmtId="4" fontId="31" fillId="0" borderId="0" xfId="14" applyNumberFormat="1" applyFont="1" applyFill="1" applyBorder="1" applyAlignment="1">
      <alignment horizontal="center"/>
    </xf>
    <xf numFmtId="4" fontId="33" fillId="0" borderId="0" xfId="14" applyNumberFormat="1" applyFont="1" applyFill="1" applyBorder="1" applyAlignment="1" applyProtection="1">
      <alignment horizontal="center"/>
      <protection locked="0"/>
    </xf>
    <xf numFmtId="166" fontId="32" fillId="0" borderId="0" xfId="14" applyNumberFormat="1" applyFont="1" applyFill="1" applyBorder="1" applyAlignment="1">
      <alignment horizontal="right"/>
    </xf>
    <xf numFmtId="0" fontId="32" fillId="0" borderId="0" xfId="14" applyFont="1" applyAlignment="1">
      <alignment horizontal="center"/>
    </xf>
    <xf numFmtId="0" fontId="34" fillId="0" borderId="0" xfId="0" applyFont="1" applyAlignment="1">
      <alignment horizontal="center"/>
    </xf>
    <xf numFmtId="0" fontId="32" fillId="0" borderId="0" xfId="14" applyFont="1" applyFill="1" applyAlignment="1">
      <alignment horizontal="center"/>
    </xf>
    <xf numFmtId="0" fontId="34" fillId="0" borderId="0" xfId="0" applyFont="1" applyAlignment="1"/>
    <xf numFmtId="4" fontId="31" fillId="0" borderId="0" xfId="14" applyNumberFormat="1" applyFont="1" applyFill="1" applyBorder="1" applyAlignment="1" applyProtection="1">
      <alignment horizontal="center"/>
      <protection locked="0"/>
    </xf>
    <xf numFmtId="4" fontId="30" fillId="0" borderId="0" xfId="14" applyNumberFormat="1" applyFont="1" applyFill="1" applyBorder="1" applyAlignment="1" applyProtection="1">
      <alignment horizontal="center"/>
      <protection locked="0"/>
    </xf>
    <xf numFmtId="0" fontId="31" fillId="0" borderId="0" xfId="0" applyFont="1" applyFill="1" applyBorder="1" applyAlignment="1">
      <alignment horizontal="center"/>
    </xf>
    <xf numFmtId="0" fontId="31" fillId="0" borderId="0" xfId="14" applyFont="1" applyFill="1" applyBorder="1" applyAlignment="1">
      <alignment horizontal="right" vertical="center"/>
    </xf>
    <xf numFmtId="0" fontId="31" fillId="0" borderId="0" xfId="14" applyFont="1" applyFill="1" applyBorder="1" applyAlignment="1">
      <alignment horizontal="left" wrapText="1" indent="1"/>
    </xf>
    <xf numFmtId="0" fontId="30" fillId="0" borderId="0" xfId="0" applyFont="1" applyAlignment="1">
      <alignment horizontal="center"/>
    </xf>
    <xf numFmtId="0" fontId="15" fillId="0" borderId="0" xfId="14" applyFont="1" applyFill="1" applyBorder="1" applyAlignment="1">
      <alignment wrapText="1"/>
    </xf>
    <xf numFmtId="166" fontId="15" fillId="0" borderId="0" xfId="14" applyNumberFormat="1" applyFont="1" applyFill="1" applyBorder="1" applyAlignment="1">
      <alignment horizontal="right"/>
    </xf>
    <xf numFmtId="2" fontId="30" fillId="0" borderId="0" xfId="14" applyNumberFormat="1" applyFont="1" applyFill="1" applyBorder="1" applyAlignment="1">
      <alignment horizontal="center"/>
    </xf>
    <xf numFmtId="0" fontId="29" fillId="0" borderId="0" xfId="0" applyFont="1" applyFill="1" applyAlignment="1">
      <alignment horizontal="right" vertical="center"/>
    </xf>
    <xf numFmtId="0" fontId="30" fillId="0" borderId="0" xfId="14" applyFont="1" applyFill="1" applyBorder="1" applyAlignment="1">
      <alignment wrapText="1"/>
    </xf>
    <xf numFmtId="0" fontId="30" fillId="0" borderId="0" xfId="0" applyFont="1" applyFill="1" applyBorder="1" applyAlignment="1">
      <alignment horizontal="center"/>
    </xf>
    <xf numFmtId="0" fontId="30" fillId="0" borderId="0" xfId="0" applyFont="1" applyFill="1" applyAlignment="1"/>
    <xf numFmtId="2" fontId="31" fillId="0" borderId="0" xfId="14" applyNumberFormat="1" applyFont="1" applyFill="1" applyBorder="1" applyAlignment="1">
      <alignment horizontal="center"/>
    </xf>
    <xf numFmtId="0" fontId="17" fillId="5" borderId="0" xfId="15" applyFont="1" applyFill="1" applyBorder="1" applyAlignment="1" applyProtection="1">
      <alignment horizontal="center" wrapText="1"/>
    </xf>
    <xf numFmtId="166" fontId="17" fillId="5" borderId="0" xfId="15" applyNumberFormat="1" applyFont="1" applyFill="1" applyBorder="1" applyAlignment="1" applyProtection="1">
      <alignment horizontal="center" wrapText="1"/>
    </xf>
    <xf numFmtId="0" fontId="31" fillId="0" borderId="0" xfId="0" applyFont="1" applyAlignment="1">
      <alignment horizontal="center"/>
    </xf>
    <xf numFmtId="0" fontId="30" fillId="0" borderId="0" xfId="14" applyFont="1" applyFill="1" applyBorder="1" applyAlignment="1">
      <alignment horizontal="left" wrapText="1" indent="1"/>
    </xf>
    <xf numFmtId="2" fontId="36" fillId="0" borderId="0" xfId="14" applyNumberFormat="1" applyFont="1" applyFill="1" applyBorder="1" applyAlignment="1">
      <alignment horizontal="center"/>
    </xf>
    <xf numFmtId="0" fontId="17" fillId="0" borderId="0" xfId="15" applyFont="1" applyBorder="1" applyAlignment="1" applyProtection="1">
      <alignment horizontal="center"/>
    </xf>
    <xf numFmtId="166" fontId="17" fillId="0" borderId="0" xfId="15" applyNumberFormat="1" applyFont="1" applyBorder="1" applyAlignment="1" applyProtection="1">
      <alignment horizontal="right"/>
    </xf>
    <xf numFmtId="0" fontId="30" fillId="0" borderId="0" xfId="0" applyFont="1" applyFill="1" applyAlignment="1">
      <alignment horizontal="right" vertical="center"/>
    </xf>
    <xf numFmtId="0" fontId="30" fillId="0" borderId="0" xfId="0" applyFont="1" applyFill="1" applyAlignment="1">
      <alignment wrapText="1"/>
    </xf>
    <xf numFmtId="2" fontId="30" fillId="0" borderId="0" xfId="0" applyNumberFormat="1" applyFont="1" applyFill="1" applyBorder="1" applyAlignment="1">
      <alignment horizontal="center"/>
    </xf>
    <xf numFmtId="1" fontId="15" fillId="0" borderId="0" xfId="14" applyNumberFormat="1" applyFont="1" applyFill="1" applyBorder="1" applyAlignment="1">
      <alignment horizontal="center"/>
    </xf>
    <xf numFmtId="0" fontId="17" fillId="0" borderId="0" xfId="14" applyFont="1" applyFill="1" applyBorder="1" applyAlignment="1">
      <alignment horizontal="center"/>
    </xf>
    <xf numFmtId="0" fontId="37" fillId="0" borderId="0" xfId="0" applyFont="1" applyFill="1" applyAlignment="1">
      <alignment horizontal="right" vertical="center"/>
    </xf>
    <xf numFmtId="0" fontId="38" fillId="0" borderId="0" xfId="0" applyFont="1" applyFill="1" applyAlignment="1">
      <alignment wrapText="1"/>
    </xf>
    <xf numFmtId="0" fontId="39" fillId="0" borderId="0" xfId="0" applyFont="1" applyFill="1" applyAlignment="1">
      <alignment horizontal="center"/>
    </xf>
    <xf numFmtId="4" fontId="40" fillId="0" borderId="0" xfId="14" applyNumberFormat="1" applyFont="1" applyFill="1" applyBorder="1" applyAlignment="1" applyProtection="1">
      <alignment horizontal="center"/>
      <protection locked="0"/>
    </xf>
    <xf numFmtId="166" fontId="17" fillId="0" borderId="0" xfId="0" applyNumberFormat="1" applyFont="1" applyFill="1" applyBorder="1" applyAlignment="1">
      <alignment horizontal="right"/>
    </xf>
    <xf numFmtId="4" fontId="15" fillId="0" borderId="0" xfId="14" applyNumberFormat="1" applyFont="1" applyFill="1" applyBorder="1" applyAlignment="1">
      <alignment horizontal="center"/>
    </xf>
    <xf numFmtId="4" fontId="17" fillId="0" borderId="0" xfId="14" applyNumberFormat="1" applyFont="1" applyFill="1" applyBorder="1" applyAlignment="1">
      <alignment horizontal="center"/>
    </xf>
    <xf numFmtId="4" fontId="17" fillId="0" borderId="0" xfId="14" applyNumberFormat="1" applyFont="1" applyFill="1" applyBorder="1" applyAlignment="1" applyProtection="1">
      <alignment horizontal="center"/>
      <protection locked="0"/>
    </xf>
    <xf numFmtId="1" fontId="29" fillId="0" borderId="0" xfId="14" applyNumberFormat="1" applyFont="1" applyFill="1" applyAlignment="1">
      <alignment horizontal="right" vertical="center"/>
    </xf>
    <xf numFmtId="0" fontId="31" fillId="0" borderId="0" xfId="14" applyFont="1" applyFill="1" applyAlignment="1">
      <alignment wrapText="1"/>
    </xf>
    <xf numFmtId="4" fontId="41" fillId="0" borderId="0" xfId="14" applyNumberFormat="1" applyFont="1" applyFill="1" applyBorder="1" applyAlignment="1" applyProtection="1">
      <alignment horizontal="center"/>
      <protection locked="0"/>
    </xf>
    <xf numFmtId="0" fontId="31" fillId="0" borderId="0" xfId="14" applyFont="1" applyFill="1" applyAlignment="1">
      <alignment horizontal="left" wrapText="1" indent="1"/>
    </xf>
    <xf numFmtId="0" fontId="31" fillId="0" borderId="0" xfId="14" applyFont="1" applyFill="1" applyBorder="1" applyAlignment="1">
      <alignment horizontal="center" wrapText="1"/>
    </xf>
    <xf numFmtId="2" fontId="31" fillId="0" borderId="0" xfId="14" applyNumberFormat="1" applyFont="1" applyFill="1" applyBorder="1" applyAlignment="1">
      <alignment horizontal="center" wrapText="1"/>
    </xf>
    <xf numFmtId="0" fontId="39" fillId="0" borderId="0" xfId="14" applyFont="1" applyFill="1" applyBorder="1" applyAlignment="1">
      <alignment horizontal="center"/>
    </xf>
    <xf numFmtId="4" fontId="36" fillId="0" borderId="0" xfId="14" applyNumberFormat="1" applyFont="1" applyFill="1" applyBorder="1" applyAlignment="1" applyProtection="1">
      <alignment horizontal="center"/>
      <protection locked="0"/>
    </xf>
    <xf numFmtId="0" fontId="42" fillId="0" borderId="0" xfId="14" applyFont="1" applyFill="1" applyBorder="1" applyAlignment="1">
      <alignment horizontal="right" vertical="center"/>
    </xf>
    <xf numFmtId="0" fontId="29" fillId="0" borderId="0" xfId="14" applyFont="1" applyFill="1" applyBorder="1" applyAlignment="1">
      <alignment wrapText="1"/>
    </xf>
    <xf numFmtId="0" fontId="43" fillId="0" borderId="0" xfId="14" applyFont="1" applyFill="1" applyBorder="1" applyAlignment="1">
      <alignment horizontal="center"/>
    </xf>
    <xf numFmtId="4" fontId="29" fillId="0" borderId="0" xfId="14" applyNumberFormat="1" applyFont="1" applyFill="1" applyBorder="1" applyAlignment="1">
      <alignment horizontal="center"/>
    </xf>
    <xf numFmtId="0" fontId="30" fillId="0" borderId="0" xfId="0" applyFont="1" applyAlignment="1">
      <alignment horizontal="right"/>
    </xf>
    <xf numFmtId="0" fontId="29" fillId="0" borderId="5" xfId="14" applyFont="1" applyFill="1" applyBorder="1" applyAlignment="1">
      <alignment wrapText="1"/>
    </xf>
    <xf numFmtId="0" fontId="43" fillId="0" borderId="5" xfId="14" applyFont="1" applyFill="1" applyBorder="1" applyAlignment="1">
      <alignment horizontal="center"/>
    </xf>
    <xf numFmtId="4" fontId="29" fillId="0" borderId="5" xfId="14" applyNumberFormat="1" applyFont="1" applyFill="1" applyBorder="1" applyAlignment="1">
      <alignment horizontal="center"/>
    </xf>
    <xf numFmtId="166" fontId="29" fillId="0" borderId="5" xfId="14" applyNumberFormat="1" applyFont="1" applyFill="1" applyBorder="1" applyAlignment="1">
      <alignment horizontal="center"/>
    </xf>
    <xf numFmtId="0" fontId="44" fillId="0" borderId="0" xfId="14" applyFont="1" applyFill="1" applyBorder="1" applyAlignment="1">
      <alignment horizontal="right" vertical="center"/>
    </xf>
    <xf numFmtId="0" fontId="44" fillId="0" borderId="0" xfId="14" applyFont="1" applyFill="1" applyBorder="1" applyAlignment="1">
      <alignment wrapText="1"/>
    </xf>
    <xf numFmtId="0" fontId="45" fillId="0" borderId="0" xfId="14" applyFont="1" applyFill="1" applyBorder="1" applyAlignment="1">
      <alignment horizontal="center"/>
    </xf>
    <xf numFmtId="4" fontId="44" fillId="0" borderId="0" xfId="14" applyNumberFormat="1" applyFont="1" applyFill="1" applyBorder="1" applyAlignment="1">
      <alignment horizontal="center"/>
    </xf>
    <xf numFmtId="0" fontId="14" fillId="0" borderId="0" xfId="0" applyFont="1" applyFill="1" applyBorder="1" applyAlignment="1">
      <alignment horizontal="center"/>
    </xf>
    <xf numFmtId="0" fontId="46" fillId="0" borderId="0" xfId="0" applyFont="1" applyFill="1" applyBorder="1" applyAlignment="1">
      <alignment horizontal="right" vertical="center"/>
    </xf>
    <xf numFmtId="0" fontId="46" fillId="0" borderId="0" xfId="0" applyFont="1" applyFill="1" applyBorder="1" applyAlignment="1">
      <alignment horizontal="center"/>
    </xf>
    <xf numFmtId="0" fontId="16" fillId="0" borderId="0" xfId="15" applyFont="1" applyBorder="1" applyAlignment="1" applyProtection="1">
      <alignment horizontal="center" wrapText="1"/>
    </xf>
    <xf numFmtId="0" fontId="26" fillId="0" borderId="0" xfId="15" applyFont="1" applyBorder="1" applyAlignment="1" applyProtection="1">
      <alignment horizontal="center"/>
    </xf>
    <xf numFmtId="0" fontId="26" fillId="0" borderId="0" xfId="15" applyFont="1" applyBorder="1" applyAlignment="1" applyProtection="1">
      <alignment horizontal="center" wrapText="1"/>
    </xf>
    <xf numFmtId="1" fontId="29" fillId="0" borderId="0" xfId="14" applyNumberFormat="1" applyFont="1" applyFill="1" applyBorder="1" applyAlignment="1">
      <alignment horizontal="right" vertical="center"/>
    </xf>
    <xf numFmtId="1" fontId="29" fillId="0" borderId="0" xfId="14" applyNumberFormat="1" applyFont="1" applyFill="1" applyBorder="1" applyAlignment="1"/>
    <xf numFmtId="1" fontId="43" fillId="0" borderId="0" xfId="14" applyNumberFormat="1" applyFont="1" applyFill="1" applyBorder="1" applyAlignment="1">
      <alignment horizontal="center"/>
    </xf>
    <xf numFmtId="1" fontId="29" fillId="0" borderId="0" xfId="14" applyNumberFormat="1" applyFont="1" applyFill="1" applyBorder="1" applyAlignment="1">
      <alignment horizontal="center"/>
    </xf>
    <xf numFmtId="0" fontId="29" fillId="0" borderId="0" xfId="0" applyFont="1" applyFill="1" applyBorder="1" applyAlignment="1">
      <alignment horizontal="right" vertical="center"/>
    </xf>
    <xf numFmtId="0" fontId="31" fillId="0" borderId="0" xfId="0" applyFont="1" applyFill="1" applyBorder="1" applyAlignment="1">
      <alignment wrapText="1"/>
    </xf>
    <xf numFmtId="0" fontId="31" fillId="0" borderId="0" xfId="0" applyFont="1" applyFill="1" applyBorder="1" applyAlignment="1">
      <alignment horizontal="right" vertical="center"/>
    </xf>
    <xf numFmtId="4" fontId="29" fillId="0" borderId="0" xfId="14" applyNumberFormat="1" applyFont="1" applyFill="1" applyBorder="1" applyAlignment="1" applyProtection="1">
      <alignment horizontal="center"/>
      <protection locked="0"/>
    </xf>
    <xf numFmtId="4" fontId="47" fillId="0" borderId="0" xfId="14" applyNumberFormat="1" applyFont="1" applyFill="1" applyBorder="1" applyAlignment="1" applyProtection="1">
      <alignment horizontal="center"/>
      <protection locked="0"/>
    </xf>
    <xf numFmtId="1" fontId="31" fillId="0" borderId="0" xfId="14" applyNumberFormat="1" applyFont="1" applyFill="1" applyBorder="1" applyAlignment="1">
      <alignment horizontal="right" vertical="center"/>
    </xf>
    <xf numFmtId="166" fontId="20" fillId="0" borderId="0" xfId="14" applyNumberFormat="1" applyFont="1" applyFill="1" applyBorder="1" applyAlignment="1">
      <alignment horizontal="right"/>
    </xf>
    <xf numFmtId="4" fontId="40" fillId="0" borderId="6" xfId="14" applyNumberFormat="1" applyFont="1" applyFill="1" applyBorder="1" applyAlignment="1" applyProtection="1">
      <alignment horizontal="center"/>
      <protection locked="0"/>
    </xf>
    <xf numFmtId="166" fontId="15" fillId="0" borderId="6" xfId="14" applyNumberFormat="1" applyFont="1" applyFill="1" applyBorder="1" applyAlignment="1">
      <alignment horizontal="right"/>
    </xf>
    <xf numFmtId="0" fontId="30" fillId="0" borderId="0" xfId="0" applyFont="1" applyFill="1" applyAlignment="1">
      <alignment horizontal="center"/>
    </xf>
    <xf numFmtId="0" fontId="17" fillId="0" borderId="0" xfId="15" applyFont="1" applyFill="1" applyBorder="1" applyAlignment="1" applyProtection="1">
      <alignment horizontal="center"/>
    </xf>
    <xf numFmtId="166" fontId="17" fillId="0" borderId="0" xfId="15" applyNumberFormat="1" applyFont="1" applyFill="1" applyBorder="1" applyAlignment="1" applyProtection="1">
      <alignment horizontal="right"/>
    </xf>
    <xf numFmtId="0" fontId="48" fillId="0" borderId="0" xfId="14" applyFont="1" applyFill="1" applyBorder="1" applyAlignment="1">
      <alignment wrapText="1"/>
    </xf>
    <xf numFmtId="2" fontId="30" fillId="0" borderId="0" xfId="0" applyNumberFormat="1" applyFont="1" applyFill="1" applyBorder="1" applyAlignment="1"/>
    <xf numFmtId="0" fontId="0" fillId="0" borderId="0" xfId="0" applyAlignment="1"/>
    <xf numFmtId="166" fontId="17" fillId="0" borderId="0" xfId="0" applyNumberFormat="1" applyFont="1" applyFill="1" applyBorder="1" applyAlignment="1">
      <alignment horizontal="center"/>
    </xf>
    <xf numFmtId="4" fontId="44" fillId="0" borderId="5" xfId="14" applyNumberFormat="1" applyFont="1" applyFill="1" applyBorder="1" applyAlignment="1">
      <alignment horizontal="center"/>
    </xf>
    <xf numFmtId="4" fontId="49" fillId="0" borderId="0" xfId="14" applyNumberFormat="1" applyFont="1" applyFill="1" applyBorder="1" applyAlignment="1" applyProtection="1">
      <alignment horizontal="center"/>
      <protection locked="0"/>
    </xf>
    <xf numFmtId="4" fontId="31" fillId="0" borderId="0" xfId="14" applyNumberFormat="1" applyFont="1" applyFill="1" applyBorder="1" applyAlignment="1">
      <alignment horizontal="left"/>
    </xf>
    <xf numFmtId="0" fontId="45" fillId="0" borderId="5" xfId="14" applyFont="1" applyFill="1" applyBorder="1" applyAlignment="1">
      <alignment horizontal="center"/>
    </xf>
    <xf numFmtId="1" fontId="44" fillId="0" borderId="0" xfId="14" applyNumberFormat="1" applyFont="1" applyFill="1" applyBorder="1" applyAlignment="1">
      <alignment horizontal="right" vertical="center"/>
    </xf>
    <xf numFmtId="4" fontId="46" fillId="0" borderId="0" xfId="14" applyNumberFormat="1" applyFont="1" applyFill="1" applyBorder="1" applyAlignment="1">
      <alignment horizontal="center"/>
    </xf>
    <xf numFmtId="4" fontId="31" fillId="0" borderId="0" xfId="22" applyNumberFormat="1" applyFont="1" applyFill="1" applyBorder="1" applyAlignment="1" applyProtection="1">
      <alignment horizontal="center"/>
    </xf>
    <xf numFmtId="4" fontId="31" fillId="0" borderId="0" xfId="0" applyNumberFormat="1" applyFont="1" applyFill="1" applyBorder="1" applyAlignment="1">
      <alignment horizontal="center"/>
    </xf>
    <xf numFmtId="0" fontId="39" fillId="0" borderId="0" xfId="0" applyFont="1" applyFill="1" applyBorder="1" applyAlignment="1">
      <alignment horizontal="center"/>
    </xf>
    <xf numFmtId="0" fontId="30" fillId="0" borderId="0" xfId="0" applyFont="1" applyFill="1" applyBorder="1" applyAlignment="1">
      <alignment horizontal="left" wrapText="1" indent="3"/>
    </xf>
    <xf numFmtId="4" fontId="30" fillId="0" borderId="0" xfId="0" applyNumberFormat="1" applyFont="1" applyFill="1" applyBorder="1" applyAlignment="1">
      <alignment horizontal="center"/>
    </xf>
    <xf numFmtId="0" fontId="31" fillId="0" borderId="0" xfId="0" applyFont="1" applyFill="1" applyBorder="1" applyAlignment="1">
      <alignment horizontal="left" wrapText="1" indent="3"/>
    </xf>
    <xf numFmtId="4" fontId="36" fillId="0" borderId="0" xfId="0" applyNumberFormat="1" applyFont="1" applyFill="1" applyBorder="1" applyAlignment="1">
      <alignment horizontal="center"/>
    </xf>
    <xf numFmtId="166" fontId="17" fillId="0" borderId="0" xfId="14" applyNumberFormat="1" applyFont="1" applyFill="1" applyBorder="1" applyAlignment="1">
      <alignment horizontal="center"/>
    </xf>
    <xf numFmtId="0" fontId="14" fillId="0" borderId="0" xfId="0" applyFont="1" applyBorder="1" applyAlignment="1">
      <alignment horizontal="center"/>
    </xf>
    <xf numFmtId="0" fontId="39" fillId="0" borderId="0" xfId="0" applyFont="1" applyFill="1" applyBorder="1" applyAlignment="1">
      <alignment horizontal="center" wrapText="1"/>
    </xf>
    <xf numFmtId="0" fontId="46" fillId="0" borderId="0" xfId="0" applyFont="1" applyFill="1" applyAlignment="1">
      <alignment horizontal="right" vertical="center"/>
    </xf>
    <xf numFmtId="0" fontId="46" fillId="0" borderId="0" xfId="14" applyFont="1" applyFill="1" applyBorder="1" applyAlignment="1">
      <alignment wrapText="1"/>
    </xf>
    <xf numFmtId="0" fontId="51" fillId="0" borderId="0" xfId="14" applyFont="1" applyFill="1" applyBorder="1" applyAlignment="1">
      <alignment horizontal="center"/>
    </xf>
    <xf numFmtId="0" fontId="31" fillId="0" borderId="0" xfId="14" applyFont="1" applyFill="1" applyBorder="1" applyAlignment="1"/>
    <xf numFmtId="49" fontId="31" fillId="0" borderId="0" xfId="14" applyNumberFormat="1" applyFont="1" applyFill="1" applyBorder="1" applyAlignment="1">
      <alignment horizontal="center"/>
    </xf>
    <xf numFmtId="2" fontId="30" fillId="0" borderId="0" xfId="0" applyNumberFormat="1" applyFont="1" applyFill="1" applyAlignment="1">
      <alignment horizontal="center"/>
    </xf>
    <xf numFmtId="0" fontId="52" fillId="0" borderId="0" xfId="0" applyFont="1" applyFill="1" applyBorder="1" applyAlignment="1">
      <alignment wrapText="1"/>
    </xf>
    <xf numFmtId="0" fontId="52" fillId="0" borderId="0" xfId="0" applyFont="1" applyFill="1" applyBorder="1" applyAlignment="1">
      <alignment horizontal="left" wrapText="1"/>
    </xf>
    <xf numFmtId="4" fontId="31" fillId="0" borderId="0" xfId="14" applyNumberFormat="1" applyFont="1" applyFill="1" applyBorder="1" applyAlignment="1">
      <alignment wrapText="1"/>
    </xf>
    <xf numFmtId="4" fontId="31" fillId="0" borderId="0" xfId="14" applyNumberFormat="1" applyFont="1" applyFill="1" applyAlignment="1">
      <alignment horizontal="center"/>
    </xf>
    <xf numFmtId="4" fontId="46" fillId="0" borderId="0" xfId="14" applyNumberFormat="1" applyFont="1" applyFill="1" applyAlignment="1">
      <alignment horizontal="center"/>
    </xf>
    <xf numFmtId="0" fontId="53" fillId="0" borderId="0" xfId="14" applyFont="1" applyFill="1" applyBorder="1" applyAlignment="1">
      <alignment wrapText="1"/>
    </xf>
    <xf numFmtId="1" fontId="31" fillId="0" borderId="0" xfId="14" applyNumberFormat="1" applyFont="1" applyFill="1" applyAlignment="1">
      <alignment horizontal="right" vertical="center"/>
    </xf>
    <xf numFmtId="0" fontId="30" fillId="0" borderId="0" xfId="14" applyFont="1" applyFill="1" applyAlignment="1">
      <alignment wrapText="1"/>
    </xf>
    <xf numFmtId="0" fontId="31" fillId="0" borderId="0" xfId="0" applyFont="1" applyFill="1" applyAlignment="1">
      <alignment horizontal="left"/>
    </xf>
    <xf numFmtId="0" fontId="0" fillId="0" borderId="0" xfId="0" applyAlignment="1">
      <alignment horizontal="center"/>
    </xf>
    <xf numFmtId="0" fontId="0" fillId="0" borderId="0" xfId="0" applyAlignment="1">
      <alignment horizontal="center" vertical="center"/>
    </xf>
    <xf numFmtId="168" fontId="0" fillId="0" borderId="0" xfId="0" applyNumberFormat="1"/>
    <xf numFmtId="0" fontId="54" fillId="6" borderId="7" xfId="0" applyFont="1" applyFill="1" applyBorder="1" applyAlignment="1">
      <alignment horizontal="center" vertical="center"/>
    </xf>
    <xf numFmtId="49" fontId="54" fillId="6" borderId="7" xfId="0" applyNumberFormat="1" applyFont="1" applyFill="1" applyBorder="1" applyAlignment="1">
      <alignment horizontal="center" vertical="center"/>
    </xf>
    <xf numFmtId="0" fontId="54" fillId="6" borderId="7" xfId="0" applyNumberFormat="1" applyFont="1" applyFill="1" applyBorder="1" applyAlignment="1">
      <alignment horizontal="center" vertical="center"/>
    </xf>
    <xf numFmtId="0" fontId="54" fillId="6" borderId="7" xfId="0" applyFont="1" applyFill="1" applyBorder="1" applyAlignment="1">
      <alignment horizontal="center" vertical="center" wrapText="1"/>
    </xf>
    <xf numFmtId="0" fontId="55" fillId="6" borderId="7" xfId="0" applyFont="1" applyFill="1" applyBorder="1" applyAlignment="1">
      <alignment horizontal="center" vertical="center" wrapText="1"/>
    </xf>
    <xf numFmtId="49" fontId="54" fillId="6" borderId="7" xfId="0" applyNumberFormat="1" applyFont="1" applyFill="1" applyBorder="1" applyAlignment="1">
      <alignment horizontal="center" vertical="center" wrapText="1"/>
    </xf>
    <xf numFmtId="0" fontId="56" fillId="6" borderId="7" xfId="0" applyFont="1" applyFill="1" applyBorder="1" applyAlignment="1">
      <alignment horizontal="center" vertical="center" textRotation="90" wrapText="1"/>
    </xf>
    <xf numFmtId="168" fontId="54" fillId="6" borderId="7" xfId="0" applyNumberFormat="1" applyFont="1" applyFill="1" applyBorder="1" applyAlignment="1">
      <alignment horizontal="center" vertical="center" wrapText="1"/>
    </xf>
    <xf numFmtId="0" fontId="56" fillId="6" borderId="7" xfId="0" applyFont="1" applyFill="1" applyBorder="1" applyAlignment="1">
      <alignment horizontal="center" vertical="center" textRotation="89"/>
    </xf>
    <xf numFmtId="0" fontId="57" fillId="6" borderId="7" xfId="0" applyFont="1" applyFill="1" applyBorder="1" applyAlignment="1">
      <alignment horizontal="center" vertical="center" textRotation="90"/>
    </xf>
    <xf numFmtId="0" fontId="0" fillId="0" borderId="1" xfId="0" applyBorder="1" applyAlignment="1">
      <alignment vertical="center"/>
    </xf>
    <xf numFmtId="0" fontId="0" fillId="0" borderId="2" xfId="0" applyBorder="1" applyAlignment="1">
      <alignment vertical="center"/>
    </xf>
    <xf numFmtId="0" fontId="0" fillId="0" borderId="2" xfId="0" applyBorder="1"/>
    <xf numFmtId="0" fontId="0" fillId="0" borderId="3" xfId="0" applyFont="1" applyBorder="1" applyAlignment="1">
      <alignment vertical="center"/>
    </xf>
    <xf numFmtId="0" fontId="0" fillId="0" borderId="0" xfId="0" applyAlignment="1">
      <alignment vertical="center"/>
    </xf>
    <xf numFmtId="0" fontId="59" fillId="0" borderId="2" xfId="3" applyNumberFormat="1" applyFont="1" applyFill="1" applyBorder="1" applyAlignment="1" applyProtection="1">
      <alignment vertical="center"/>
    </xf>
    <xf numFmtId="0" fontId="31" fillId="0" borderId="0" xfId="14" applyFont="1" applyFill="1" applyBorder="1" applyAlignment="1">
      <alignment vertical="top" wrapText="1"/>
    </xf>
    <xf numFmtId="4" fontId="61" fillId="0" borderId="0" xfId="14" applyNumberFormat="1" applyFont="1" applyFill="1" applyBorder="1" applyAlignment="1" applyProtection="1">
      <alignment horizontal="center"/>
      <protection locked="0"/>
    </xf>
    <xf numFmtId="0" fontId="12" fillId="8" borderId="2" xfId="0" applyNumberFormat="1" applyFont="1" applyFill="1" applyBorder="1" applyAlignment="1">
      <alignment horizontal="center" wrapText="1"/>
    </xf>
    <xf numFmtId="4" fontId="61" fillId="0" borderId="0" xfId="14" applyNumberFormat="1" applyFont="1" applyFill="1" applyBorder="1" applyAlignment="1">
      <alignment horizontal="center"/>
    </xf>
    <xf numFmtId="166" fontId="30" fillId="0" borderId="9" xfId="14" applyNumberFormat="1" applyFont="1" applyFill="1" applyBorder="1" applyAlignment="1">
      <alignment horizontal="right"/>
    </xf>
    <xf numFmtId="4" fontId="29" fillId="0" borderId="10" xfId="14" applyNumberFormat="1" applyFont="1" applyFill="1" applyBorder="1" applyAlignment="1">
      <alignment horizontal="center"/>
    </xf>
    <xf numFmtId="4" fontId="29" fillId="0" borderId="11" xfId="14" applyNumberFormat="1" applyFont="1" applyFill="1" applyBorder="1" applyAlignment="1">
      <alignment horizontal="center"/>
    </xf>
    <xf numFmtId="4" fontId="44" fillId="0" borderId="12" xfId="14" applyNumberFormat="1" applyFont="1" applyFill="1" applyBorder="1" applyAlignment="1">
      <alignment horizontal="center"/>
    </xf>
    <xf numFmtId="0" fontId="59" fillId="0" borderId="0" xfId="3" applyNumberFormat="1" applyFill="1" applyAlignment="1">
      <alignment horizontal="left" vertical="center" wrapText="1"/>
    </xf>
    <xf numFmtId="0" fontId="17" fillId="0" borderId="0" xfId="15" applyFont="1" applyFill="1" applyBorder="1" applyAlignment="1" applyProtection="1">
      <alignment horizontal="center" wrapText="1"/>
    </xf>
    <xf numFmtId="166" fontId="17" fillId="0" borderId="0" xfId="15" applyNumberFormat="1" applyFont="1" applyFill="1" applyBorder="1" applyAlignment="1" applyProtection="1">
      <alignment horizontal="center" wrapText="1"/>
    </xf>
    <xf numFmtId="0" fontId="30" fillId="0" borderId="0" xfId="14" applyFont="1" applyFill="1" applyBorder="1" applyAlignment="1">
      <alignment vertical="top" wrapText="1"/>
    </xf>
    <xf numFmtId="0" fontId="30" fillId="10" borderId="0" xfId="14" applyFont="1" applyFill="1" applyBorder="1" applyAlignment="1">
      <alignment wrapText="1"/>
    </xf>
    <xf numFmtId="0" fontId="31" fillId="10" borderId="0" xfId="14" applyFont="1" applyFill="1" applyBorder="1" applyAlignment="1">
      <alignment horizontal="left" wrapText="1" indent="1"/>
    </xf>
    <xf numFmtId="0" fontId="31" fillId="10" borderId="0" xfId="14" applyFont="1" applyFill="1" applyBorder="1" applyAlignment="1">
      <alignment horizontal="center"/>
    </xf>
    <xf numFmtId="2" fontId="30" fillId="10" borderId="0" xfId="14" applyNumberFormat="1" applyFont="1" applyFill="1" applyBorder="1" applyAlignment="1">
      <alignment horizontal="center"/>
    </xf>
    <xf numFmtId="0" fontId="30" fillId="10" borderId="0" xfId="14" applyFont="1" applyFill="1" applyBorder="1" applyAlignment="1">
      <alignment vertical="top" wrapText="1"/>
    </xf>
    <xf numFmtId="0" fontId="31" fillId="10" borderId="0" xfId="14" applyFont="1" applyFill="1" applyBorder="1" applyAlignment="1">
      <alignment vertical="top" wrapText="1"/>
    </xf>
    <xf numFmtId="0" fontId="31" fillId="10" borderId="0" xfId="14" applyFont="1" applyFill="1" applyAlignment="1">
      <alignment wrapText="1"/>
    </xf>
    <xf numFmtId="0" fontId="31" fillId="10" borderId="0" xfId="14" applyFont="1" applyFill="1" applyBorder="1" applyAlignment="1">
      <alignment horizontal="center" wrapText="1"/>
    </xf>
    <xf numFmtId="4" fontId="30" fillId="10" borderId="0" xfId="14" applyNumberFormat="1" applyFont="1" applyFill="1" applyBorder="1" applyAlignment="1" applyProtection="1">
      <alignment horizontal="center"/>
      <protection locked="0"/>
    </xf>
    <xf numFmtId="0" fontId="31" fillId="10" borderId="0" xfId="14" applyFont="1" applyFill="1" applyBorder="1" applyAlignment="1">
      <alignment wrapText="1"/>
    </xf>
    <xf numFmtId="4" fontId="30" fillId="10" borderId="0" xfId="14" applyNumberFormat="1" applyFont="1" applyFill="1" applyBorder="1" applyAlignment="1">
      <alignment horizontal="center"/>
    </xf>
    <xf numFmtId="0" fontId="30" fillId="10" borderId="0" xfId="0" applyFont="1" applyFill="1" applyAlignment="1">
      <alignment wrapText="1"/>
    </xf>
    <xf numFmtId="0" fontId="30" fillId="0" borderId="0" xfId="0" applyFont="1" applyFill="1" applyBorder="1" applyAlignment="1">
      <alignment vertical="top" wrapText="1"/>
    </xf>
    <xf numFmtId="0" fontId="31" fillId="0" borderId="0" xfId="0" applyFont="1" applyFill="1" applyBorder="1" applyAlignment="1">
      <alignment vertical="top" wrapText="1"/>
    </xf>
    <xf numFmtId="0" fontId="31" fillId="10" borderId="0" xfId="0" applyFont="1" applyFill="1" applyBorder="1" applyAlignment="1">
      <alignment wrapText="1"/>
    </xf>
    <xf numFmtId="0" fontId="31" fillId="10" borderId="0" xfId="0" applyFont="1" applyFill="1" applyAlignment="1">
      <alignment vertical="top" wrapText="1"/>
    </xf>
    <xf numFmtId="0" fontId="30" fillId="10" borderId="0" xfId="0" applyFont="1" applyFill="1" applyBorder="1" applyAlignment="1">
      <alignment horizontal="left" wrapText="1" indent="3"/>
    </xf>
    <xf numFmtId="0" fontId="30" fillId="10" borderId="0" xfId="0" applyFont="1" applyFill="1" applyAlignment="1">
      <alignment vertical="top" wrapText="1"/>
    </xf>
    <xf numFmtId="0" fontId="31" fillId="10" borderId="0" xfId="0" applyFont="1" applyFill="1" applyBorder="1" applyAlignment="1">
      <alignment horizontal="left" wrapText="1" indent="3"/>
    </xf>
    <xf numFmtId="0" fontId="30" fillId="10" borderId="0" xfId="0" applyFont="1" applyFill="1" applyBorder="1" applyAlignment="1">
      <alignment vertical="top" wrapText="1"/>
    </xf>
    <xf numFmtId="0" fontId="31" fillId="10" borderId="0" xfId="0" applyFont="1" applyFill="1" applyAlignment="1">
      <alignment wrapText="1"/>
    </xf>
    <xf numFmtId="0" fontId="31" fillId="10" borderId="0" xfId="0" applyFont="1" applyFill="1" applyBorder="1" applyAlignment="1">
      <alignment vertical="top" wrapText="1"/>
    </xf>
    <xf numFmtId="0" fontId="30" fillId="10" borderId="0" xfId="0" applyFont="1" applyFill="1" applyBorder="1" applyAlignment="1">
      <alignment wrapText="1"/>
    </xf>
    <xf numFmtId="0" fontId="62" fillId="0" borderId="0" xfId="0" applyFont="1" applyFill="1" applyBorder="1" applyAlignment="1">
      <alignment horizontal="right" vertical="center"/>
    </xf>
    <xf numFmtId="0" fontId="65" fillId="0" borderId="0" xfId="14" applyFont="1" applyFill="1" applyBorder="1" applyAlignment="1">
      <alignment wrapText="1"/>
    </xf>
    <xf numFmtId="0" fontId="64" fillId="0" borderId="0" xfId="14" applyFont="1" applyFill="1" applyBorder="1" applyAlignment="1">
      <alignment horizontal="right" vertical="center"/>
    </xf>
    <xf numFmtId="0" fontId="62" fillId="0" borderId="0" xfId="14" applyFont="1" applyFill="1" applyBorder="1" applyAlignment="1">
      <alignment horizontal="right" vertical="center"/>
    </xf>
    <xf numFmtId="0" fontId="61" fillId="0" borderId="0" xfId="0" applyFont="1" applyFill="1" applyBorder="1" applyAlignment="1">
      <alignment wrapText="1"/>
    </xf>
    <xf numFmtId="0" fontId="61" fillId="0" borderId="0" xfId="0" applyFont="1" applyFill="1" applyBorder="1" applyAlignment="1">
      <alignment horizontal="left" wrapText="1"/>
    </xf>
    <xf numFmtId="0" fontId="31" fillId="0" borderId="0" xfId="14" applyFont="1" applyFill="1" applyBorder="1" applyAlignment="1">
      <alignment horizontal="left" vertical="top" wrapText="1" indent="1"/>
    </xf>
    <xf numFmtId="0" fontId="31" fillId="10" borderId="0" xfId="14" applyFont="1" applyFill="1" applyBorder="1" applyAlignment="1">
      <alignment horizontal="left" vertical="top" wrapText="1" indent="1"/>
    </xf>
    <xf numFmtId="0" fontId="31" fillId="10" borderId="0" xfId="14" applyFont="1" applyFill="1" applyBorder="1" applyAlignment="1"/>
    <xf numFmtId="0" fontId="61" fillId="10" borderId="0" xfId="0" applyFont="1" applyFill="1" applyBorder="1" applyAlignment="1">
      <alignment wrapText="1"/>
    </xf>
    <xf numFmtId="0" fontId="61" fillId="10" borderId="0" xfId="0" applyFont="1" applyFill="1" applyBorder="1" applyAlignment="1">
      <alignment horizontal="left" wrapText="1"/>
    </xf>
    <xf numFmtId="4" fontId="31" fillId="10" borderId="0" xfId="14" applyNumberFormat="1" applyFont="1" applyFill="1" applyBorder="1" applyAlignment="1">
      <alignment wrapText="1"/>
    </xf>
    <xf numFmtId="0" fontId="65" fillId="10" borderId="0" xfId="14" applyFont="1" applyFill="1" applyBorder="1" applyAlignment="1">
      <alignment vertical="top" wrapText="1"/>
    </xf>
    <xf numFmtId="0" fontId="30" fillId="0" borderId="0" xfId="0" applyFont="1" applyFill="1" applyAlignment="1">
      <alignment vertical="top" wrapText="1"/>
    </xf>
    <xf numFmtId="0" fontId="30" fillId="10" borderId="0" xfId="0" applyFont="1" applyFill="1" applyAlignment="1"/>
    <xf numFmtId="0" fontId="31" fillId="0" borderId="0" xfId="0" applyFont="1" applyFill="1" applyAlignment="1">
      <alignment vertical="top" wrapText="1"/>
    </xf>
    <xf numFmtId="0" fontId="31" fillId="0" borderId="0" xfId="0" applyFont="1" applyFill="1" applyAlignment="1">
      <alignment wrapText="1"/>
    </xf>
    <xf numFmtId="0" fontId="65" fillId="0" borderId="0" xfId="14" applyFont="1" applyFill="1" applyBorder="1" applyAlignment="1">
      <alignment vertical="top" wrapText="1"/>
    </xf>
    <xf numFmtId="4" fontId="31" fillId="0" borderId="0" xfId="14" applyNumberFormat="1" applyFont="1" applyFill="1" applyBorder="1" applyAlignment="1">
      <alignment vertical="top" wrapText="1"/>
    </xf>
    <xf numFmtId="0" fontId="30" fillId="0" borderId="0" xfId="0" applyFont="1" applyFill="1" applyAlignment="1">
      <alignment vertical="top"/>
    </xf>
    <xf numFmtId="0" fontId="31" fillId="0" borderId="0" xfId="0" applyFont="1" applyFill="1" applyBorder="1" applyAlignment="1">
      <alignment horizontal="left" vertical="top" wrapText="1"/>
    </xf>
    <xf numFmtId="0" fontId="61" fillId="0" borderId="0" xfId="0" applyFont="1" applyFill="1" applyBorder="1" applyAlignment="1">
      <alignment vertical="top" wrapText="1"/>
    </xf>
    <xf numFmtId="0" fontId="61" fillId="0" borderId="0" xfId="0" applyFont="1" applyFill="1" applyBorder="1" applyAlignment="1">
      <alignment horizontal="left" vertical="top" wrapText="1"/>
    </xf>
    <xf numFmtId="0" fontId="31" fillId="0" borderId="0" xfId="14" applyFont="1" applyFill="1" applyAlignment="1">
      <alignment vertical="top" wrapText="1"/>
    </xf>
    <xf numFmtId="0" fontId="30" fillId="0" borderId="0" xfId="14" applyFont="1" applyFill="1" applyAlignment="1">
      <alignment vertical="top" wrapText="1"/>
    </xf>
    <xf numFmtId="0" fontId="64" fillId="0" borderId="0" xfId="14" applyFont="1" applyFill="1" applyBorder="1" applyAlignment="1">
      <alignment vertical="top" wrapText="1"/>
    </xf>
    <xf numFmtId="0" fontId="31" fillId="0" borderId="0" xfId="0" applyFont="1" applyFill="1" applyBorder="1" applyAlignment="1">
      <alignment horizontal="right" vertical="top"/>
    </xf>
    <xf numFmtId="4" fontId="31" fillId="0" borderId="0" xfId="14" applyNumberFormat="1" applyFont="1" applyFill="1" applyBorder="1" applyAlignment="1" applyProtection="1">
      <alignment horizontal="center" vertical="top"/>
      <protection locked="0"/>
    </xf>
    <xf numFmtId="4" fontId="30" fillId="0" borderId="0" xfId="14" applyNumberFormat="1" applyFont="1" applyFill="1" applyBorder="1" applyAlignment="1" applyProtection="1">
      <alignment horizontal="center" vertical="top"/>
      <protection locked="0"/>
    </xf>
    <xf numFmtId="0" fontId="29" fillId="0" borderId="0" xfId="14" applyFont="1" applyFill="1" applyBorder="1" applyAlignment="1">
      <alignment horizontal="right" vertical="top"/>
    </xf>
    <xf numFmtId="4" fontId="29" fillId="0" borderId="0" xfId="14" applyNumberFormat="1" applyFont="1" applyFill="1" applyBorder="1" applyAlignment="1" applyProtection="1">
      <alignment horizontal="center" vertical="top"/>
      <protection locked="0"/>
    </xf>
    <xf numFmtId="4" fontId="47" fillId="0" borderId="0" xfId="14" applyNumberFormat="1" applyFont="1" applyFill="1" applyBorder="1" applyAlignment="1" applyProtection="1">
      <alignment horizontal="center" vertical="top"/>
      <protection locked="0"/>
    </xf>
    <xf numFmtId="0" fontId="31" fillId="0" borderId="0" xfId="14" applyFont="1" applyFill="1" applyBorder="1" applyAlignment="1">
      <alignment horizontal="center" vertical="top" wrapText="1"/>
    </xf>
    <xf numFmtId="0" fontId="31" fillId="0" borderId="0" xfId="14" applyFont="1" applyFill="1" applyBorder="1" applyAlignment="1">
      <alignment horizontal="center" vertical="top"/>
    </xf>
    <xf numFmtId="2" fontId="30" fillId="0" borderId="0" xfId="14" applyNumberFormat="1" applyFont="1" applyFill="1" applyBorder="1" applyAlignment="1">
      <alignment horizontal="center" vertical="top"/>
    </xf>
    <xf numFmtId="0" fontId="39" fillId="0" borderId="0" xfId="14" applyFont="1" applyFill="1" applyBorder="1" applyAlignment="1">
      <alignment horizontal="center" vertical="top"/>
    </xf>
    <xf numFmtId="4" fontId="30" fillId="0" borderId="0" xfId="14" applyNumberFormat="1" applyFont="1" applyFill="1" applyBorder="1" applyAlignment="1">
      <alignment horizontal="center" vertical="top"/>
    </xf>
    <xf numFmtId="1" fontId="31" fillId="0" borderId="0" xfId="14" applyNumberFormat="1" applyFont="1" applyFill="1" applyBorder="1" applyAlignment="1">
      <alignment horizontal="right" vertical="top"/>
    </xf>
    <xf numFmtId="1" fontId="29" fillId="0" borderId="0" xfId="14" applyNumberFormat="1" applyFont="1" applyFill="1" applyBorder="1" applyAlignment="1">
      <alignment horizontal="right" vertical="top"/>
    </xf>
    <xf numFmtId="0" fontId="29" fillId="0" borderId="0" xfId="0" applyFont="1" applyFill="1" applyBorder="1" applyAlignment="1">
      <alignment horizontal="right" vertical="top"/>
    </xf>
    <xf numFmtId="0" fontId="31" fillId="0" borderId="0" xfId="14" applyFont="1" applyFill="1" applyBorder="1" applyAlignment="1">
      <alignment vertical="top"/>
    </xf>
    <xf numFmtId="0" fontId="30" fillId="0" borderId="0" xfId="0" applyFont="1" applyFill="1" applyBorder="1" applyAlignment="1">
      <alignment horizontal="left" vertical="top" wrapText="1"/>
    </xf>
    <xf numFmtId="0" fontId="64" fillId="10" borderId="0" xfId="14" applyFont="1" applyFill="1" applyAlignment="1">
      <alignment wrapText="1"/>
    </xf>
    <xf numFmtId="0" fontId="66" fillId="10" borderId="0" xfId="14" applyFont="1" applyFill="1" applyAlignment="1">
      <alignment wrapText="1"/>
    </xf>
    <xf numFmtId="0" fontId="64" fillId="10" borderId="0" xfId="14" applyFont="1" applyFill="1" applyBorder="1" applyAlignment="1">
      <alignment wrapText="1"/>
    </xf>
    <xf numFmtId="0" fontId="64" fillId="0" borderId="0" xfId="14" applyFont="1" applyFill="1" applyAlignment="1">
      <alignment wrapText="1"/>
    </xf>
    <xf numFmtId="0" fontId="66" fillId="0" borderId="0" xfId="14" applyFont="1" applyFill="1" applyAlignment="1">
      <alignment wrapText="1"/>
    </xf>
    <xf numFmtId="0" fontId="64" fillId="0" borderId="0" xfId="14" applyFont="1" applyFill="1" applyBorder="1" applyAlignment="1">
      <alignment wrapText="1"/>
    </xf>
    <xf numFmtId="0" fontId="64" fillId="10" borderId="0" xfId="0" applyFont="1" applyFill="1" applyAlignment="1">
      <alignment horizontal="left"/>
    </xf>
    <xf numFmtId="0" fontId="66" fillId="10" borderId="0" xfId="0" applyFont="1" applyFill="1" applyAlignment="1"/>
    <xf numFmtId="0" fontId="66" fillId="10" borderId="0" xfId="0" applyFont="1" applyFill="1" applyAlignment="1">
      <alignment vertical="top" wrapText="1"/>
    </xf>
    <xf numFmtId="0" fontId="66" fillId="0" borderId="0" xfId="0" applyFont="1" applyFill="1" applyAlignment="1">
      <alignment vertical="top" wrapText="1"/>
    </xf>
    <xf numFmtId="0" fontId="29" fillId="0" borderId="0" xfId="14" applyFont="1" applyFill="1" applyBorder="1" applyAlignment="1">
      <alignment vertical="top" wrapText="1"/>
    </xf>
    <xf numFmtId="0" fontId="64" fillId="0" borderId="0" xfId="14" applyFont="1" applyFill="1" applyAlignment="1">
      <alignment vertical="top" wrapText="1"/>
    </xf>
    <xf numFmtId="0" fontId="66" fillId="0" borderId="0" xfId="14" applyFont="1" applyFill="1" applyAlignment="1">
      <alignment vertical="top" wrapText="1"/>
    </xf>
    <xf numFmtId="0" fontId="31" fillId="11" borderId="0" xfId="14" applyFont="1" applyFill="1" applyBorder="1" applyAlignment="1">
      <alignment wrapText="1"/>
    </xf>
    <xf numFmtId="4" fontId="31" fillId="11" borderId="0" xfId="14" applyNumberFormat="1" applyFont="1" applyFill="1" applyBorder="1" applyAlignment="1" applyProtection="1">
      <alignment horizontal="center"/>
      <protection locked="0"/>
    </xf>
    <xf numFmtId="166" fontId="30" fillId="11" borderId="4" xfId="14" applyNumberFormat="1" applyFont="1" applyFill="1" applyBorder="1" applyAlignment="1">
      <alignment horizontal="right"/>
    </xf>
    <xf numFmtId="166" fontId="30" fillId="11" borderId="0" xfId="14" applyNumberFormat="1" applyFont="1" applyFill="1" applyBorder="1" applyAlignment="1">
      <alignment horizontal="right"/>
    </xf>
    <xf numFmtId="0" fontId="29" fillId="11" borderId="0" xfId="14" applyFont="1" applyFill="1" applyBorder="1" applyAlignment="1">
      <alignment wrapText="1"/>
    </xf>
    <xf numFmtId="4" fontId="31" fillId="11" borderId="0" xfId="14" applyNumberFormat="1" applyFont="1" applyFill="1" applyBorder="1" applyAlignment="1">
      <alignment horizontal="center"/>
    </xf>
    <xf numFmtId="4" fontId="41" fillId="11" borderId="0" xfId="14" applyNumberFormat="1" applyFont="1" applyFill="1" applyBorder="1" applyAlignment="1" applyProtection="1">
      <alignment horizontal="center"/>
      <protection locked="0"/>
    </xf>
    <xf numFmtId="1" fontId="29" fillId="12" borderId="0" xfId="14" applyNumberFormat="1" applyFont="1" applyFill="1" applyAlignment="1">
      <alignment horizontal="right" vertical="center"/>
    </xf>
    <xf numFmtId="0" fontId="31" fillId="12" borderId="0" xfId="14" applyFont="1" applyFill="1" applyBorder="1" applyAlignment="1">
      <alignment wrapText="1"/>
    </xf>
    <xf numFmtId="4" fontId="31" fillId="12" borderId="0" xfId="14" applyNumberFormat="1" applyFont="1" applyFill="1" applyBorder="1" applyAlignment="1" applyProtection="1">
      <alignment horizontal="center"/>
      <protection locked="0"/>
    </xf>
    <xf numFmtId="166" fontId="30" fillId="12" borderId="4" xfId="14" applyNumberFormat="1" applyFont="1" applyFill="1" applyBorder="1" applyAlignment="1">
      <alignment horizontal="right"/>
    </xf>
    <xf numFmtId="166" fontId="30" fillId="12" borderId="0" xfId="14" applyNumberFormat="1" applyFont="1" applyFill="1" applyBorder="1" applyAlignment="1">
      <alignment horizontal="right"/>
    </xf>
    <xf numFmtId="0" fontId="31" fillId="12" borderId="0" xfId="14" applyFont="1" applyFill="1" applyBorder="1" applyAlignment="1">
      <alignment horizontal="right" vertical="center"/>
    </xf>
    <xf numFmtId="0" fontId="29" fillId="12" borderId="0" xfId="14" applyFont="1" applyFill="1" applyBorder="1" applyAlignment="1">
      <alignment wrapText="1"/>
    </xf>
    <xf numFmtId="0" fontId="29" fillId="12" borderId="0" xfId="14" applyFont="1" applyFill="1" applyBorder="1" applyAlignment="1">
      <alignment horizontal="right" vertical="center"/>
    </xf>
    <xf numFmtId="0" fontId="64" fillId="12" borderId="0" xfId="14" applyFont="1" applyFill="1" applyBorder="1" applyAlignment="1">
      <alignment wrapText="1"/>
    </xf>
    <xf numFmtId="0" fontId="67" fillId="0" borderId="0" xfId="14" applyFont="1" applyFill="1" applyAlignment="1">
      <alignment wrapText="1"/>
    </xf>
    <xf numFmtId="0" fontId="31" fillId="11" borderId="0" xfId="14" applyFont="1" applyFill="1" applyBorder="1" applyAlignment="1">
      <alignment horizontal="center"/>
    </xf>
    <xf numFmtId="2" fontId="30" fillId="11" borderId="0" xfId="14" applyNumberFormat="1" applyFont="1" applyFill="1" applyBorder="1" applyAlignment="1">
      <alignment horizontal="center"/>
    </xf>
    <xf numFmtId="0" fontId="31" fillId="11" borderId="0" xfId="14" applyFont="1" applyFill="1" applyBorder="1" applyAlignment="1">
      <alignment vertical="top" wrapText="1"/>
    </xf>
    <xf numFmtId="0" fontId="29" fillId="11" borderId="0" xfId="0" applyFont="1" applyFill="1" applyAlignment="1">
      <alignment horizontal="right" vertical="center"/>
    </xf>
    <xf numFmtId="0" fontId="31" fillId="11" borderId="0" xfId="14" applyFont="1" applyFill="1" applyBorder="1" applyAlignment="1">
      <alignment horizontal="center" wrapText="1"/>
    </xf>
    <xf numFmtId="4" fontId="30" fillId="11" borderId="0" xfId="14" applyNumberFormat="1" applyFont="1" applyFill="1" applyBorder="1" applyAlignment="1" applyProtection="1">
      <alignment horizontal="center"/>
      <protection locked="0"/>
    </xf>
    <xf numFmtId="4" fontId="67" fillId="0" borderId="0" xfId="14" applyNumberFormat="1" applyFont="1" applyFill="1" applyBorder="1" applyAlignment="1">
      <alignment horizontal="center"/>
    </xf>
    <xf numFmtId="166" fontId="61" fillId="0" borderId="4" xfId="14" applyNumberFormat="1" applyFont="1" applyFill="1" applyBorder="1" applyAlignment="1">
      <alignment horizontal="right"/>
    </xf>
    <xf numFmtId="166" fontId="68" fillId="0" borderId="0" xfId="0" applyNumberFormat="1" applyFont="1" applyAlignment="1">
      <alignment horizontal="right"/>
    </xf>
    <xf numFmtId="0" fontId="17" fillId="11" borderId="13" xfId="14" applyFont="1" applyFill="1" applyBorder="1" applyAlignment="1">
      <alignment horizontal="center"/>
    </xf>
    <xf numFmtId="0" fontId="17" fillId="11" borderId="14" xfId="14" applyFont="1" applyFill="1" applyBorder="1" applyAlignment="1">
      <alignment horizontal="center"/>
    </xf>
    <xf numFmtId="0" fontId="14" fillId="11" borderId="14" xfId="0" applyFont="1" applyFill="1" applyBorder="1" applyAlignment="1">
      <alignment horizontal="center"/>
    </xf>
    <xf numFmtId="0" fontId="17" fillId="11" borderId="15" xfId="14" applyFont="1" applyFill="1" applyBorder="1" applyAlignment="1">
      <alignment horizontal="center"/>
    </xf>
    <xf numFmtId="0" fontId="17" fillId="11" borderId="16" xfId="14" applyFont="1" applyFill="1" applyBorder="1" applyAlignment="1">
      <alignment horizontal="center"/>
    </xf>
    <xf numFmtId="0" fontId="17" fillId="11" borderId="0" xfId="14" applyFont="1" applyFill="1" applyBorder="1" applyAlignment="1">
      <alignment horizontal="center"/>
    </xf>
    <xf numFmtId="0" fontId="69" fillId="11" borderId="0" xfId="0" applyFont="1" applyFill="1" applyBorder="1" applyAlignment="1">
      <alignment horizontal="center"/>
    </xf>
    <xf numFmtId="0" fontId="14" fillId="11" borderId="0" xfId="0" applyFont="1" applyFill="1" applyBorder="1" applyAlignment="1">
      <alignment horizontal="center"/>
    </xf>
    <xf numFmtId="0" fontId="17" fillId="11" borderId="17" xfId="14" applyFont="1" applyFill="1" applyBorder="1" applyAlignment="1">
      <alignment horizontal="center"/>
    </xf>
    <xf numFmtId="0" fontId="17" fillId="11" borderId="18" xfId="14" applyFont="1" applyFill="1" applyBorder="1" applyAlignment="1">
      <alignment horizontal="center"/>
    </xf>
    <xf numFmtId="0" fontId="17" fillId="11" borderId="19" xfId="14" applyFont="1" applyFill="1" applyBorder="1" applyAlignment="1">
      <alignment horizontal="center"/>
    </xf>
    <xf numFmtId="0" fontId="14" fillId="11" borderId="19" xfId="0" applyFont="1" applyFill="1" applyBorder="1" applyAlignment="1">
      <alignment horizontal="center"/>
    </xf>
    <xf numFmtId="0" fontId="17" fillId="11" borderId="20" xfId="14" applyFont="1" applyFill="1" applyBorder="1" applyAlignment="1">
      <alignment horizontal="center"/>
    </xf>
    <xf numFmtId="0" fontId="29" fillId="13" borderId="0" xfId="14" applyFont="1" applyFill="1" applyBorder="1" applyAlignment="1">
      <alignment horizontal="right" vertical="center"/>
    </xf>
    <xf numFmtId="0" fontId="31" fillId="13" borderId="0" xfId="14" applyFont="1" applyFill="1" applyBorder="1" applyAlignment="1">
      <alignment vertical="top" wrapText="1"/>
    </xf>
    <xf numFmtId="4" fontId="31" fillId="13" borderId="0" xfId="14" applyNumberFormat="1" applyFont="1" applyFill="1" applyBorder="1" applyAlignment="1">
      <alignment horizontal="center"/>
    </xf>
    <xf numFmtId="166" fontId="30" fillId="13" borderId="4" xfId="14" applyNumberFormat="1" applyFont="1" applyFill="1" applyBorder="1" applyAlignment="1">
      <alignment horizontal="right"/>
    </xf>
    <xf numFmtId="166" fontId="30" fillId="13" borderId="0" xfId="14" applyNumberFormat="1" applyFont="1" applyFill="1" applyBorder="1" applyAlignment="1">
      <alignment horizontal="right"/>
    </xf>
    <xf numFmtId="0" fontId="31" fillId="13" borderId="0" xfId="14" applyFont="1" applyFill="1" applyBorder="1" applyAlignment="1">
      <alignment horizontal="right" vertical="center"/>
    </xf>
    <xf numFmtId="0" fontId="31" fillId="13" borderId="0" xfId="14" applyFont="1" applyFill="1" applyAlignment="1">
      <alignment wrapText="1"/>
    </xf>
    <xf numFmtId="4" fontId="31" fillId="13" borderId="0" xfId="14" applyNumberFormat="1" applyFont="1" applyFill="1" applyBorder="1" applyAlignment="1" applyProtection="1">
      <alignment horizontal="center"/>
      <protection locked="0"/>
    </xf>
    <xf numFmtId="0" fontId="29" fillId="13" borderId="0" xfId="0" applyFont="1" applyFill="1" applyBorder="1" applyAlignment="1">
      <alignment horizontal="right" vertical="center"/>
    </xf>
    <xf numFmtId="0" fontId="31" fillId="13" borderId="0" xfId="14" applyFont="1" applyFill="1" applyBorder="1" applyAlignment="1">
      <alignment horizontal="center"/>
    </xf>
    <xf numFmtId="4" fontId="31" fillId="13" borderId="0" xfId="0" applyNumberFormat="1" applyFont="1" applyFill="1" applyBorder="1" applyAlignment="1">
      <alignment horizontal="center"/>
    </xf>
    <xf numFmtId="0" fontId="31" fillId="13" borderId="0" xfId="0" applyFont="1" applyFill="1" applyBorder="1" applyAlignment="1">
      <alignment vertical="top" wrapText="1"/>
    </xf>
    <xf numFmtId="4" fontId="30" fillId="13" borderId="0" xfId="14" applyNumberFormat="1" applyFont="1" applyFill="1" applyBorder="1" applyAlignment="1" applyProtection="1">
      <alignment horizontal="center"/>
      <protection locked="0"/>
    </xf>
    <xf numFmtId="0" fontId="66" fillId="11" borderId="0" xfId="0" applyFont="1" applyFill="1" applyAlignment="1">
      <alignment vertical="top" wrapText="1"/>
    </xf>
    <xf numFmtId="0" fontId="22" fillId="0" borderId="0" xfId="14" applyFont="1" applyFill="1" applyBorder="1" applyAlignment="1">
      <alignment horizontal="center" vertical="top" wrapText="1"/>
    </xf>
    <xf numFmtId="166" fontId="22" fillId="0" borderId="0" xfId="14" applyNumberFormat="1" applyFont="1" applyFill="1" applyBorder="1" applyAlignment="1">
      <alignment horizontal="center" vertical="top" wrapText="1"/>
    </xf>
    <xf numFmtId="0" fontId="24" fillId="0" borderId="0" xfId="14" applyFont="1" applyFill="1" applyBorder="1" applyAlignment="1">
      <alignment horizontal="center" vertical="top" wrapText="1"/>
    </xf>
    <xf numFmtId="166" fontId="24" fillId="0" borderId="0" xfId="14" applyNumberFormat="1" applyFont="1" applyFill="1" applyBorder="1" applyAlignment="1">
      <alignment horizontal="center" vertical="top" wrapText="1"/>
    </xf>
    <xf numFmtId="0" fontId="8" fillId="8" borderId="1" xfId="0" applyFont="1" applyFill="1" applyBorder="1"/>
    <xf numFmtId="166" fontId="8" fillId="8" borderId="3" xfId="0" applyNumberFormat="1" applyFont="1" applyFill="1" applyBorder="1"/>
    <xf numFmtId="166" fontId="8" fillId="0" borderId="3" xfId="0" applyNumberFormat="1" applyFont="1" applyFill="1" applyBorder="1"/>
    <xf numFmtId="0" fontId="8" fillId="11" borderId="1" xfId="0" applyFont="1" applyFill="1" applyBorder="1"/>
    <xf numFmtId="0" fontId="12" fillId="11" borderId="2" xfId="0" applyNumberFormat="1" applyFont="1" applyFill="1" applyBorder="1" applyAlignment="1">
      <alignment horizontal="center" wrapText="1"/>
    </xf>
    <xf numFmtId="166" fontId="8" fillId="11" borderId="3" xfId="0" applyNumberFormat="1" applyFont="1" applyFill="1" applyBorder="1"/>
    <xf numFmtId="0" fontId="70" fillId="2" borderId="0" xfId="0" applyNumberFormat="1" applyFont="1" applyFill="1" applyAlignment="1">
      <alignment horizontal="center" wrapText="1"/>
    </xf>
    <xf numFmtId="0" fontId="58" fillId="0" borderId="2" xfId="0" applyNumberFormat="1" applyFont="1" applyBorder="1" applyAlignment="1">
      <alignment vertical="center" wrapText="1"/>
    </xf>
    <xf numFmtId="0" fontId="0" fillId="0" borderId="0" xfId="0" applyAlignment="1">
      <alignment wrapText="1"/>
    </xf>
    <xf numFmtId="167" fontId="17" fillId="0" borderId="0" xfId="14" applyNumberFormat="1" applyFont="1" applyFill="1" applyBorder="1" applyAlignment="1">
      <alignment vertical="center"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31" fillId="0" borderId="0" xfId="14" applyFont="1" applyFill="1" applyBorder="1" applyAlignment="1">
      <alignment horizontal="center"/>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29" fillId="0" borderId="0" xfId="29" applyFont="1" applyFill="1" applyBorder="1" applyAlignment="1">
      <alignment horizontal="right" vertical="center"/>
    </xf>
    <xf numFmtId="0" fontId="62" fillId="0" borderId="0" xfId="29" applyFont="1" applyFill="1" applyBorder="1" applyAlignment="1">
      <alignment horizontal="right" vertical="center"/>
    </xf>
    <xf numFmtId="0" fontId="31" fillId="0" borderId="0" xfId="29" applyFont="1" applyFill="1" applyBorder="1" applyAlignment="1">
      <alignment horizontal="left" wrapText="1" indent="3"/>
    </xf>
    <xf numFmtId="0" fontId="30" fillId="0" borderId="0" xfId="29" applyFont="1" applyFill="1" applyAlignment="1">
      <alignment vertical="top" wrapText="1"/>
    </xf>
    <xf numFmtId="0" fontId="31" fillId="0" borderId="0" xfId="29" applyFont="1" applyFill="1" applyAlignment="1">
      <alignment vertical="top" wrapText="1"/>
    </xf>
    <xf numFmtId="0" fontId="10" fillId="0" borderId="0" xfId="0" applyFont="1" applyBorder="1" applyAlignment="1">
      <alignment horizontal="center" vertical="center"/>
    </xf>
    <xf numFmtId="0" fontId="20" fillId="0" borderId="0" xfId="0" applyFont="1" applyBorder="1" applyAlignment="1">
      <alignment horizontal="center" vertical="center" wrapText="1"/>
    </xf>
    <xf numFmtId="0" fontId="19" fillId="2" borderId="0" xfId="0" applyNumberFormat="1" applyFont="1" applyFill="1" applyBorder="1" applyAlignment="1">
      <alignment horizontal="center" wrapText="1"/>
    </xf>
    <xf numFmtId="0" fontId="19" fillId="2" borderId="0" xfId="0" applyNumberFormat="1" applyFont="1" applyFill="1" applyBorder="1" applyAlignment="1">
      <alignment horizontal="center" vertical="center" wrapText="1"/>
    </xf>
    <xf numFmtId="0" fontId="20" fillId="0" borderId="0" xfId="0" applyFont="1" applyFill="1" applyBorder="1" applyAlignment="1">
      <alignment horizontal="left" vertical="center" wrapText="1"/>
    </xf>
    <xf numFmtId="0" fontId="17" fillId="0" borderId="0" xfId="0" applyNumberFormat="1" applyFont="1" applyFill="1" applyBorder="1" applyAlignment="1">
      <alignment horizontal="left" vertical="center" wrapText="1"/>
    </xf>
    <xf numFmtId="0" fontId="21" fillId="7" borderId="0" xfId="0" applyNumberFormat="1" applyFont="1" applyFill="1" applyBorder="1" applyAlignment="1">
      <alignment horizontal="center" vertical="center" wrapText="1"/>
    </xf>
    <xf numFmtId="0" fontId="17" fillId="0" borderId="8" xfId="0" applyNumberFormat="1" applyFont="1" applyFill="1" applyBorder="1" applyAlignment="1">
      <alignment horizontal="left" vertical="top" wrapText="1"/>
    </xf>
    <xf numFmtId="0" fontId="17" fillId="0" borderId="0" xfId="0" applyFont="1" applyFill="1" applyBorder="1" applyAlignment="1">
      <alignment horizontal="center" vertical="center" wrapText="1"/>
    </xf>
    <xf numFmtId="167" fontId="17" fillId="0" borderId="0" xfId="14" applyNumberFormat="1" applyFont="1" applyFill="1" applyBorder="1" applyAlignment="1">
      <alignment horizontal="center" vertical="center" wrapText="1"/>
    </xf>
    <xf numFmtId="0" fontId="15" fillId="0" borderId="0" xfId="14" applyFont="1" applyFill="1" applyBorder="1" applyAlignment="1">
      <alignment horizontal="left" vertical="top" wrapText="1"/>
    </xf>
    <xf numFmtId="166" fontId="25" fillId="0" borderId="2" xfId="14" applyNumberFormat="1" applyFont="1" applyFill="1" applyBorder="1" applyAlignment="1">
      <alignment horizontal="center" vertical="center" wrapText="1"/>
    </xf>
    <xf numFmtId="166" fontId="14" fillId="0" borderId="0" xfId="14" applyNumberFormat="1" applyFont="1" applyFill="1" applyBorder="1" applyAlignment="1">
      <alignment horizontal="center" vertical="center" wrapText="1"/>
    </xf>
    <xf numFmtId="0" fontId="28" fillId="0" borderId="0" xfId="14" applyFont="1" applyFill="1" applyBorder="1" applyAlignment="1">
      <alignment horizontal="left" vertical="center"/>
    </xf>
    <xf numFmtId="0" fontId="50" fillId="0" borderId="0" xfId="14" applyFont="1" applyFill="1" applyBorder="1" applyAlignment="1">
      <alignment horizontal="left" vertical="center"/>
    </xf>
    <xf numFmtId="0" fontId="17" fillId="0" borderId="0" xfId="0" applyNumberFormat="1" applyFont="1" applyFill="1" applyBorder="1" applyAlignment="1">
      <alignment horizontal="center" vertical="center" wrapText="1"/>
    </xf>
    <xf numFmtId="167" fontId="17" fillId="0" borderId="0" xfId="14" applyNumberFormat="1" applyFont="1" applyFill="1" applyBorder="1" applyAlignment="1">
      <alignment horizontal="left" vertical="center" wrapText="1"/>
    </xf>
    <xf numFmtId="0" fontId="14" fillId="5" borderId="0" xfId="15" applyFont="1" applyFill="1" applyBorder="1" applyAlignment="1" applyProtection="1">
      <alignment horizontal="center" vertical="center" wrapText="1"/>
    </xf>
    <xf numFmtId="0" fontId="17" fillId="9" borderId="8" xfId="0" applyNumberFormat="1" applyFont="1" applyFill="1" applyBorder="1" applyAlignment="1">
      <alignment horizontal="left" vertical="top" wrapText="1"/>
    </xf>
  </cellXfs>
  <cellStyles count="30">
    <cellStyle name="Comma 2" xfId="1"/>
    <cellStyle name="Hiperpovezava" xfId="3" builtinId="8"/>
    <cellStyle name="Hiperpovezava 2" xfId="2"/>
    <cellStyle name="Navadno" xfId="0" builtinId="0"/>
    <cellStyle name="Navadno 10 10 10" xfId="4"/>
    <cellStyle name="Navadno 10 10 6" xfId="5"/>
    <cellStyle name="Navadno 104" xfId="6"/>
    <cellStyle name="Navadno 105" xfId="7"/>
    <cellStyle name="Navadno 106" xfId="8"/>
    <cellStyle name="Navadno 2" xfId="9"/>
    <cellStyle name="Navadno 2 2" xfId="10"/>
    <cellStyle name="Navadno 2 2 2" xfId="11"/>
    <cellStyle name="Navadno 2 3" xfId="12"/>
    <cellStyle name="Navadno 2 4" xfId="13"/>
    <cellStyle name="Navadno 3" xfId="14"/>
    <cellStyle name="Navadno 3 2" xfId="15"/>
    <cellStyle name="Navadno 3 3" xfId="16"/>
    <cellStyle name="Navadno 3 4" xfId="17"/>
    <cellStyle name="Navadno 4" xfId="18"/>
    <cellStyle name="Navadno 5" xfId="29"/>
    <cellStyle name="Navadno 6" xfId="28"/>
    <cellStyle name="Navadno 6 103" xfId="19"/>
    <cellStyle name="Normal 2" xfId="20"/>
    <cellStyle name="Normal 3" xfId="21"/>
    <cellStyle name="Vejica 2" xfId="22"/>
    <cellStyle name="Vejica 2 2" xfId="23"/>
    <cellStyle name="Vejica 2 5" xfId="24"/>
    <cellStyle name="Vejica 3" xfId="25"/>
    <cellStyle name="Vejica 5" xfId="26"/>
    <cellStyle name="Vejica 8" xfId="2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168253"/>
      <rgbColor rgb="00C0C0C0"/>
      <rgbColor rgb="00808080"/>
      <rgbColor rgb="009999FF"/>
      <rgbColor rgb="00993366"/>
      <rgbColor rgb="00FFFFCC"/>
      <rgbColor rgb="00CCFFFF"/>
      <rgbColor rgb="00660066"/>
      <rgbColor rgb="00FF8080"/>
      <rgbColor rgb="000066CC"/>
      <rgbColor rgb="00DADADA"/>
      <rgbColor rgb="00000080"/>
      <rgbColor rgb="00FF00FF"/>
      <rgbColor rgb="00FFFF00"/>
      <rgbColor rgb="0000FFFF"/>
      <rgbColor rgb="00800080"/>
      <rgbColor rgb="00800000"/>
      <rgbColor rgb="000563C1"/>
      <rgbColor rgb="000000FF"/>
      <rgbColor rgb="0000CCFF"/>
      <rgbColor rgb="00CCFFFF"/>
      <rgbColor rgb="00CCFFCC"/>
      <rgbColor rgb="00FFFF99"/>
      <rgbColor rgb="00AFD095"/>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0303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png"/></Relationships>
</file>

<file path=xl/drawings/_rels/drawing48.xml.rels><?xml version="1.0" encoding="UTF-8" standalone="yes"?>
<Relationships xmlns="http://schemas.openxmlformats.org/package/2006/relationships"><Relationship Id="rId1" Type="http://schemas.openxmlformats.org/officeDocument/2006/relationships/image" Target="../media/image2.png"/></Relationships>
</file>

<file path=xl/drawings/_rels/drawing49.xml.rels><?xml version="1.0" encoding="UTF-8" standalone="yes"?>
<Relationships xmlns="http://schemas.openxmlformats.org/package/2006/relationships"><Relationship Id="rId1" Type="http://schemas.openxmlformats.org/officeDocument/2006/relationships/image" Target="../media/image2.png"/></Relationships>
</file>

<file path=xl/drawings/_rels/drawing50.xml.rels><?xml version="1.0" encoding="UTF-8" standalone="yes"?>
<Relationships xmlns="http://schemas.openxmlformats.org/package/2006/relationships"><Relationship Id="rId1" Type="http://schemas.openxmlformats.org/officeDocument/2006/relationships/image" Target="../media/image2.png"/></Relationships>
</file>

<file path=xl/drawings/_rels/drawing51.xml.rels><?xml version="1.0" encoding="UTF-8" standalone="yes"?>
<Relationships xmlns="http://schemas.openxmlformats.org/package/2006/relationships"><Relationship Id="rId1" Type="http://schemas.openxmlformats.org/officeDocument/2006/relationships/image" Target="../media/image2.png"/></Relationships>
</file>

<file path=xl/drawings/_rels/drawing52.xml.rels><?xml version="1.0" encoding="UTF-8" standalone="yes"?>
<Relationships xmlns="http://schemas.openxmlformats.org/package/2006/relationships"><Relationship Id="rId1" Type="http://schemas.openxmlformats.org/officeDocument/2006/relationships/image" Target="../media/image2.png"/></Relationships>
</file>

<file path=xl/drawings/_rels/drawing53.xml.rels><?xml version="1.0" encoding="UTF-8" standalone="yes"?>
<Relationships xmlns="http://schemas.openxmlformats.org/package/2006/relationships"><Relationship Id="rId1" Type="http://schemas.openxmlformats.org/officeDocument/2006/relationships/image" Target="../media/image2.png"/></Relationships>
</file>

<file path=xl/drawings/_rels/drawing5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5.xml.rels><?xml version="1.0" encoding="UTF-8" standalone="yes"?>
<Relationships xmlns="http://schemas.openxmlformats.org/package/2006/relationships"><Relationship Id="rId1" Type="http://schemas.openxmlformats.org/officeDocument/2006/relationships/image" Target="../media/image2.png"/></Relationships>
</file>

<file path=xl/drawings/_rels/drawing56.xml.rels><?xml version="1.0" encoding="UTF-8" standalone="yes"?>
<Relationships xmlns="http://schemas.openxmlformats.org/package/2006/relationships"><Relationship Id="rId1" Type="http://schemas.openxmlformats.org/officeDocument/2006/relationships/image" Target="../media/image2.png"/></Relationships>
</file>

<file path=xl/drawings/_rels/drawing57.xml.rels><?xml version="1.0" encoding="UTF-8" standalone="yes"?>
<Relationships xmlns="http://schemas.openxmlformats.org/package/2006/relationships"><Relationship Id="rId1" Type="http://schemas.openxmlformats.org/officeDocument/2006/relationships/image" Target="../media/image2.png"/></Relationships>
</file>

<file path=xl/drawings/_rels/drawing58.xml.rels><?xml version="1.0" encoding="UTF-8" standalone="yes"?>
<Relationships xmlns="http://schemas.openxmlformats.org/package/2006/relationships"><Relationship Id="rId1" Type="http://schemas.openxmlformats.org/officeDocument/2006/relationships/image" Target="../media/image2.png"/></Relationships>
</file>

<file path=xl/drawings/_rels/drawing59.xml.rels><?xml version="1.0" encoding="UTF-8" standalone="yes"?>
<Relationships xmlns="http://schemas.openxmlformats.org/package/2006/relationships"><Relationship Id="rId1" Type="http://schemas.openxmlformats.org/officeDocument/2006/relationships/image" Target="../media/image2.png"/></Relationships>
</file>

<file path=xl/drawings/_rels/drawing60.xml.rels><?xml version="1.0" encoding="UTF-8" standalone="yes"?>
<Relationships xmlns="http://schemas.openxmlformats.org/package/2006/relationships"><Relationship Id="rId1" Type="http://schemas.openxmlformats.org/officeDocument/2006/relationships/image" Target="../media/image2.png"/></Relationships>
</file>

<file path=xl/drawings/_rels/drawing61.xml.rels><?xml version="1.0" encoding="UTF-8" standalone="yes"?>
<Relationships xmlns="http://schemas.openxmlformats.org/package/2006/relationships"><Relationship Id="rId1" Type="http://schemas.openxmlformats.org/officeDocument/2006/relationships/image" Target="../media/image2.png"/></Relationships>
</file>

<file path=xl/drawings/_rels/drawing62.xml.rels><?xml version="1.0" encoding="UTF-8" standalone="yes"?>
<Relationships xmlns="http://schemas.openxmlformats.org/package/2006/relationships"><Relationship Id="rId1" Type="http://schemas.openxmlformats.org/officeDocument/2006/relationships/image" Target="../media/image2.png"/></Relationships>
</file>

<file path=xl/drawings/_rels/drawing63.xml.rels><?xml version="1.0" encoding="UTF-8" standalone="yes"?>
<Relationships xmlns="http://schemas.openxmlformats.org/package/2006/relationships"><Relationship Id="rId1" Type="http://schemas.openxmlformats.org/officeDocument/2006/relationships/image" Target="../media/image2.png"/></Relationships>
</file>

<file path=xl/drawings/_rels/drawing64.xml.rels><?xml version="1.0" encoding="UTF-8" standalone="yes"?>
<Relationships xmlns="http://schemas.openxmlformats.org/package/2006/relationships"><Relationship Id="rId1" Type="http://schemas.openxmlformats.org/officeDocument/2006/relationships/image" Target="../media/image2.png"/></Relationships>
</file>

<file path=xl/drawings/_rels/drawing6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6.xml.rels><?xml version="1.0" encoding="UTF-8" standalone="yes"?>
<Relationships xmlns="http://schemas.openxmlformats.org/package/2006/relationships"><Relationship Id="rId1" Type="http://schemas.openxmlformats.org/officeDocument/2006/relationships/image" Target="../media/image2.png"/></Relationships>
</file>

<file path=xl/drawings/_rels/drawing67.xml.rels><?xml version="1.0" encoding="UTF-8" standalone="yes"?>
<Relationships xmlns="http://schemas.openxmlformats.org/package/2006/relationships"><Relationship Id="rId1" Type="http://schemas.openxmlformats.org/officeDocument/2006/relationships/image" Target="../media/image2.png"/></Relationships>
</file>

<file path=xl/drawings/_rels/drawing68.xml.rels><?xml version="1.0" encoding="UTF-8" standalone="yes"?>
<Relationships xmlns="http://schemas.openxmlformats.org/package/2006/relationships"><Relationship Id="rId1" Type="http://schemas.openxmlformats.org/officeDocument/2006/relationships/image" Target="../media/image2.png"/></Relationships>
</file>

<file path=xl/drawings/_rels/drawing6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0</xdr:col>
      <xdr:colOff>127000</xdr:colOff>
      <xdr:row>0</xdr:row>
      <xdr:rowOff>50800</xdr:rowOff>
    </xdr:from>
    <xdr:to>
      <xdr:col>1</xdr:col>
      <xdr:colOff>633589</xdr:colOff>
      <xdr:row>3</xdr:row>
      <xdr:rowOff>165100</xdr:rowOff>
    </xdr:to>
    <xdr:pic>
      <xdr:nvPicPr>
        <xdr:cNvPr id="1026" name="Slika 1_3">
          <a:extLst>
            <a:ext uri="{FF2B5EF4-FFF2-40B4-BE49-F238E27FC236}">
              <a16:creationId xmlns="" xmlns:a16="http://schemas.microsoft.com/office/drawing/2014/main" id="{35E46216-6BDB-1E45-A1E0-835347789B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50800"/>
          <a:ext cx="800100" cy="7239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1</xdr:row>
      <xdr:rowOff>180453</xdr:rowOff>
    </xdr:from>
    <xdr:to>
      <xdr:col>2</xdr:col>
      <xdr:colOff>319571</xdr:colOff>
      <xdr:row>4</xdr:row>
      <xdr:rowOff>15353</xdr:rowOff>
    </xdr:to>
    <xdr:pic>
      <xdr:nvPicPr>
        <xdr:cNvPr id="2050" name="Slika 1">
          <a:extLst>
            <a:ext uri="{FF2B5EF4-FFF2-40B4-BE49-F238E27FC236}">
              <a16:creationId xmlns="" xmlns:a16="http://schemas.microsoft.com/office/drawing/2014/main" id="{07F7E51A-4A8A-2B46-843F-AC3CC12A28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76767"/>
          <a:ext cx="698500" cy="58278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3074" name="Slika 1">
          <a:extLst>
            <a:ext uri="{FF2B5EF4-FFF2-40B4-BE49-F238E27FC236}">
              <a16:creationId xmlns="" xmlns:a16="http://schemas.microsoft.com/office/drawing/2014/main" id="{194A37A7-8049-8547-B3E9-AB9F880215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4098" name="Slika 1">
          <a:extLst>
            <a:ext uri="{FF2B5EF4-FFF2-40B4-BE49-F238E27FC236}">
              <a16:creationId xmlns="" xmlns:a16="http://schemas.microsoft.com/office/drawing/2014/main" id="{FE7E2E8C-C787-1C45-8545-D21415D0A9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5122" name="Slika 1">
          <a:extLst>
            <a:ext uri="{FF2B5EF4-FFF2-40B4-BE49-F238E27FC236}">
              <a16:creationId xmlns="" xmlns:a16="http://schemas.microsoft.com/office/drawing/2014/main" id="{1D7F2593-931F-3C4D-91A0-A5F31467CC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6146" name="Slika 1">
          <a:extLst>
            <a:ext uri="{FF2B5EF4-FFF2-40B4-BE49-F238E27FC236}">
              <a16:creationId xmlns="" xmlns:a16="http://schemas.microsoft.com/office/drawing/2014/main" id="{AD1CCD76-1F94-8942-AC69-5C389C3EBA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7170" name="Slika 1">
          <a:extLst>
            <a:ext uri="{FF2B5EF4-FFF2-40B4-BE49-F238E27FC236}">
              <a16:creationId xmlns="" xmlns:a16="http://schemas.microsoft.com/office/drawing/2014/main" id="{E5849E9B-1B70-C744-97F5-961AE32A45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8194" name="Slika 1">
          <a:extLst>
            <a:ext uri="{FF2B5EF4-FFF2-40B4-BE49-F238E27FC236}">
              <a16:creationId xmlns="" xmlns:a16="http://schemas.microsoft.com/office/drawing/2014/main" id="{05209731-83D0-3848-9D97-6DB4415D8A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9218" name="Slika 1">
          <a:extLst>
            <a:ext uri="{FF2B5EF4-FFF2-40B4-BE49-F238E27FC236}">
              <a16:creationId xmlns="" xmlns:a16="http://schemas.microsoft.com/office/drawing/2014/main" id="{6CA07D93-ADC5-CD44-A5A8-4673A08F06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10242" name="Slika 1">
          <a:extLst>
            <a:ext uri="{FF2B5EF4-FFF2-40B4-BE49-F238E27FC236}">
              <a16:creationId xmlns="" xmlns:a16="http://schemas.microsoft.com/office/drawing/2014/main" id="{42C80292-9160-F843-BC1F-6984A986C5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11266" name="Slika 1">
          <a:extLst>
            <a:ext uri="{FF2B5EF4-FFF2-40B4-BE49-F238E27FC236}">
              <a16:creationId xmlns="" xmlns:a16="http://schemas.microsoft.com/office/drawing/2014/main" id="{218E15EB-87FF-AB49-9377-6195B455D2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12290" name="Slika 1">
          <a:extLst>
            <a:ext uri="{FF2B5EF4-FFF2-40B4-BE49-F238E27FC236}">
              <a16:creationId xmlns="" xmlns:a16="http://schemas.microsoft.com/office/drawing/2014/main" id="{DA2B072F-5FD3-4D4B-BA64-7E8AD0A40B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13314" name="Slika 1">
          <a:extLst>
            <a:ext uri="{FF2B5EF4-FFF2-40B4-BE49-F238E27FC236}">
              <a16:creationId xmlns="" xmlns:a16="http://schemas.microsoft.com/office/drawing/2014/main" id="{1D87A2D1-9211-9B4D-BA5F-BAB35E99C9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14338" name="Slika 1">
          <a:extLst>
            <a:ext uri="{FF2B5EF4-FFF2-40B4-BE49-F238E27FC236}">
              <a16:creationId xmlns="" xmlns:a16="http://schemas.microsoft.com/office/drawing/2014/main" id="{9D341A1D-B78B-2949-A21A-21D14193E2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15362" name="Slika 1">
          <a:extLst>
            <a:ext uri="{FF2B5EF4-FFF2-40B4-BE49-F238E27FC236}">
              <a16:creationId xmlns="" xmlns:a16="http://schemas.microsoft.com/office/drawing/2014/main" id="{1843EB52-047E-D142-9536-680FB3A590C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16386" name="Slika 1">
          <a:extLst>
            <a:ext uri="{FF2B5EF4-FFF2-40B4-BE49-F238E27FC236}">
              <a16:creationId xmlns="" xmlns:a16="http://schemas.microsoft.com/office/drawing/2014/main" id="{82F6F1BF-020B-9F43-9972-1903F1638D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17410" name="Slika 1">
          <a:extLst>
            <a:ext uri="{FF2B5EF4-FFF2-40B4-BE49-F238E27FC236}">
              <a16:creationId xmlns="" xmlns:a16="http://schemas.microsoft.com/office/drawing/2014/main" id="{C99F553A-49B2-7F48-85D8-1023E3409C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18434" name="Slika 1">
          <a:extLst>
            <a:ext uri="{FF2B5EF4-FFF2-40B4-BE49-F238E27FC236}">
              <a16:creationId xmlns="" xmlns:a16="http://schemas.microsoft.com/office/drawing/2014/main" id="{4FD285E8-A359-0C4E-9E35-26A00D007E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19458" name="Slika 1">
          <a:extLst>
            <a:ext uri="{FF2B5EF4-FFF2-40B4-BE49-F238E27FC236}">
              <a16:creationId xmlns="" xmlns:a16="http://schemas.microsoft.com/office/drawing/2014/main" id="{9F4AA0E2-EBB3-C746-B69C-9EE1120747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20482" name="Slika 1">
          <a:extLst>
            <a:ext uri="{FF2B5EF4-FFF2-40B4-BE49-F238E27FC236}">
              <a16:creationId xmlns="" xmlns:a16="http://schemas.microsoft.com/office/drawing/2014/main" id="{4F570ED8-C334-5F42-853A-0B4DA22FFDF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21506" name="Slika 1">
          <a:extLst>
            <a:ext uri="{FF2B5EF4-FFF2-40B4-BE49-F238E27FC236}">
              <a16:creationId xmlns="" xmlns:a16="http://schemas.microsoft.com/office/drawing/2014/main" id="{322522EF-DC91-0B4C-AEDC-81AA643D46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22530" name="Slika 1">
          <a:extLst>
            <a:ext uri="{FF2B5EF4-FFF2-40B4-BE49-F238E27FC236}">
              <a16:creationId xmlns="" xmlns:a16="http://schemas.microsoft.com/office/drawing/2014/main" id="{7E154CCF-CA42-C244-A4B5-D05E8AB366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23554" name="Slika 1">
          <a:extLst>
            <a:ext uri="{FF2B5EF4-FFF2-40B4-BE49-F238E27FC236}">
              <a16:creationId xmlns="" xmlns:a16="http://schemas.microsoft.com/office/drawing/2014/main" id="{A791C8AF-447A-3247-A0C5-B81CC1DBF2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24578" name="Slika 1">
          <a:extLst>
            <a:ext uri="{FF2B5EF4-FFF2-40B4-BE49-F238E27FC236}">
              <a16:creationId xmlns="" xmlns:a16="http://schemas.microsoft.com/office/drawing/2014/main" id="{85D814D9-4DC7-0C49-838F-E006CC0EA7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25602" name="Slika 1">
          <a:extLst>
            <a:ext uri="{FF2B5EF4-FFF2-40B4-BE49-F238E27FC236}">
              <a16:creationId xmlns="" xmlns:a16="http://schemas.microsoft.com/office/drawing/2014/main" id="{B89A52B0-DE3E-D046-AC9D-90AD9C254E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26626" name="Slika 1">
          <a:extLst>
            <a:ext uri="{FF2B5EF4-FFF2-40B4-BE49-F238E27FC236}">
              <a16:creationId xmlns="" xmlns:a16="http://schemas.microsoft.com/office/drawing/2014/main" id="{EAD18122-9819-2344-B9CD-FB41F4EB0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27650" name="Slika 1">
          <a:extLst>
            <a:ext uri="{FF2B5EF4-FFF2-40B4-BE49-F238E27FC236}">
              <a16:creationId xmlns="" xmlns:a16="http://schemas.microsoft.com/office/drawing/2014/main" id="{77B66E62-2172-7844-A083-DDAB6334C6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28674" name="Slika 1">
          <a:extLst>
            <a:ext uri="{FF2B5EF4-FFF2-40B4-BE49-F238E27FC236}">
              <a16:creationId xmlns="" xmlns:a16="http://schemas.microsoft.com/office/drawing/2014/main" id="{F6A8CE22-73F2-6B41-AAF7-FE92079A08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29698" name="Slika 1">
          <a:extLst>
            <a:ext uri="{FF2B5EF4-FFF2-40B4-BE49-F238E27FC236}">
              <a16:creationId xmlns="" xmlns:a16="http://schemas.microsoft.com/office/drawing/2014/main" id="{C6E3A076-1F7A-AA41-883C-0D6AEC9957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30722" name="Slika 1">
          <a:extLst>
            <a:ext uri="{FF2B5EF4-FFF2-40B4-BE49-F238E27FC236}">
              <a16:creationId xmlns="" xmlns:a16="http://schemas.microsoft.com/office/drawing/2014/main" id="{5C4F85AB-0647-1B46-A560-06F3DBB0D3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31746" name="Slika 1">
          <a:extLst>
            <a:ext uri="{FF2B5EF4-FFF2-40B4-BE49-F238E27FC236}">
              <a16:creationId xmlns="" xmlns:a16="http://schemas.microsoft.com/office/drawing/2014/main" id="{53C44492-5FD7-9B4D-92EF-F376B3DB17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32770" name="Slika 1">
          <a:extLst>
            <a:ext uri="{FF2B5EF4-FFF2-40B4-BE49-F238E27FC236}">
              <a16:creationId xmlns="" xmlns:a16="http://schemas.microsoft.com/office/drawing/2014/main" id="{7E3EB40D-FD67-8D4C-8A2A-569EEDDC77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33794" name="Slika 1">
          <a:extLst>
            <a:ext uri="{FF2B5EF4-FFF2-40B4-BE49-F238E27FC236}">
              <a16:creationId xmlns="" xmlns:a16="http://schemas.microsoft.com/office/drawing/2014/main" id="{DEC8B462-94D5-D045-B60B-199A285AFD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34818" name="Slika 1">
          <a:extLst>
            <a:ext uri="{FF2B5EF4-FFF2-40B4-BE49-F238E27FC236}">
              <a16:creationId xmlns="" xmlns:a16="http://schemas.microsoft.com/office/drawing/2014/main" id="{BE4ED9E3-FDE0-2A40-B8A5-CC7D04870C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35842" name="Slika 1">
          <a:extLst>
            <a:ext uri="{FF2B5EF4-FFF2-40B4-BE49-F238E27FC236}">
              <a16:creationId xmlns="" xmlns:a16="http://schemas.microsoft.com/office/drawing/2014/main" id="{9A8E7F52-54EE-6D4B-825B-96DFD1563D6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36866" name="Slika 1">
          <a:extLst>
            <a:ext uri="{FF2B5EF4-FFF2-40B4-BE49-F238E27FC236}">
              <a16:creationId xmlns="" xmlns:a16="http://schemas.microsoft.com/office/drawing/2014/main" id="{5A30E985-E8B2-6C4A-9468-480CE1F7D9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37890" name="Slika 1">
          <a:extLst>
            <a:ext uri="{FF2B5EF4-FFF2-40B4-BE49-F238E27FC236}">
              <a16:creationId xmlns="" xmlns:a16="http://schemas.microsoft.com/office/drawing/2014/main" id="{D26366FD-567D-054F-BE14-2603D31BCA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38914" name="Slika 1">
          <a:extLst>
            <a:ext uri="{FF2B5EF4-FFF2-40B4-BE49-F238E27FC236}">
              <a16:creationId xmlns="" xmlns:a16="http://schemas.microsoft.com/office/drawing/2014/main" id="{1B6B9E5E-CD0A-524C-8B60-0BC08E3AF7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39938" name="Slika 1">
          <a:extLst>
            <a:ext uri="{FF2B5EF4-FFF2-40B4-BE49-F238E27FC236}">
              <a16:creationId xmlns="" xmlns:a16="http://schemas.microsoft.com/office/drawing/2014/main" id="{3C32F6C2-E79B-8842-AB45-3720E3E309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40962" name="Slika 1">
          <a:extLst>
            <a:ext uri="{FF2B5EF4-FFF2-40B4-BE49-F238E27FC236}">
              <a16:creationId xmlns="" xmlns:a16="http://schemas.microsoft.com/office/drawing/2014/main" id="{91E339A6-1E67-5344-97B0-F6E074D2E0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41986" name="Slika 1">
          <a:extLst>
            <a:ext uri="{FF2B5EF4-FFF2-40B4-BE49-F238E27FC236}">
              <a16:creationId xmlns="" xmlns:a16="http://schemas.microsoft.com/office/drawing/2014/main" id="{26E7E0C0-C6B1-D944-A23B-914E4F01EC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43010" name="Slika 1">
          <a:extLst>
            <a:ext uri="{FF2B5EF4-FFF2-40B4-BE49-F238E27FC236}">
              <a16:creationId xmlns="" xmlns:a16="http://schemas.microsoft.com/office/drawing/2014/main" id="{5BC96317-BEE2-E94E-A965-DE05836078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44034" name="Slika 1">
          <a:extLst>
            <a:ext uri="{FF2B5EF4-FFF2-40B4-BE49-F238E27FC236}">
              <a16:creationId xmlns="" xmlns:a16="http://schemas.microsoft.com/office/drawing/2014/main" id="{C4ADEC3B-E6CC-284F-9425-E1084AFCAB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45058" name="Slika 1">
          <a:extLst>
            <a:ext uri="{FF2B5EF4-FFF2-40B4-BE49-F238E27FC236}">
              <a16:creationId xmlns="" xmlns:a16="http://schemas.microsoft.com/office/drawing/2014/main" id="{788A56D7-A491-DB43-B47F-A807989439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46082" name="Slika 1">
          <a:extLst>
            <a:ext uri="{FF2B5EF4-FFF2-40B4-BE49-F238E27FC236}">
              <a16:creationId xmlns="" xmlns:a16="http://schemas.microsoft.com/office/drawing/2014/main" id="{7ECAFA8B-457C-3B49-B131-AA62CE4612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47106" name="Slika 1">
          <a:extLst>
            <a:ext uri="{FF2B5EF4-FFF2-40B4-BE49-F238E27FC236}">
              <a16:creationId xmlns="" xmlns:a16="http://schemas.microsoft.com/office/drawing/2014/main" id="{9A563719-F18D-BF46-B28E-D436B0E202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48130" name="Slika 1">
          <a:extLst>
            <a:ext uri="{FF2B5EF4-FFF2-40B4-BE49-F238E27FC236}">
              <a16:creationId xmlns="" xmlns:a16="http://schemas.microsoft.com/office/drawing/2014/main" id="{59BF97B1-E300-FD44-A6E5-7E54510D2C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49154" name="Slika 1">
          <a:extLst>
            <a:ext uri="{FF2B5EF4-FFF2-40B4-BE49-F238E27FC236}">
              <a16:creationId xmlns="" xmlns:a16="http://schemas.microsoft.com/office/drawing/2014/main" id="{2669869A-5519-D946-9185-AB458B6CD4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53250" name="Slika 1">
          <a:extLst>
            <a:ext uri="{FF2B5EF4-FFF2-40B4-BE49-F238E27FC236}">
              <a16:creationId xmlns="" xmlns:a16="http://schemas.microsoft.com/office/drawing/2014/main" id="{268507FC-7589-484C-8F39-FB6DFEAA9F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54274" name="Slika 1">
          <a:extLst>
            <a:ext uri="{FF2B5EF4-FFF2-40B4-BE49-F238E27FC236}">
              <a16:creationId xmlns="" xmlns:a16="http://schemas.microsoft.com/office/drawing/2014/main" id="{FEA2F5C1-3517-2540-995C-C7B1D29731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55298" name="Slika 1">
          <a:extLst>
            <a:ext uri="{FF2B5EF4-FFF2-40B4-BE49-F238E27FC236}">
              <a16:creationId xmlns="" xmlns:a16="http://schemas.microsoft.com/office/drawing/2014/main" id="{29546004-E826-C049-B41A-D50B008824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56322" name="Slika 1">
          <a:extLst>
            <a:ext uri="{FF2B5EF4-FFF2-40B4-BE49-F238E27FC236}">
              <a16:creationId xmlns="" xmlns:a16="http://schemas.microsoft.com/office/drawing/2014/main" id="{02A266AB-CB7D-5847-817D-8127041A4A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57346" name="Slika 1">
          <a:extLst>
            <a:ext uri="{FF2B5EF4-FFF2-40B4-BE49-F238E27FC236}">
              <a16:creationId xmlns="" xmlns:a16="http://schemas.microsoft.com/office/drawing/2014/main" id="{C9DF90F8-6EB6-2E4E-AA45-80807767C0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58370" name="Slika 1">
          <a:extLst>
            <a:ext uri="{FF2B5EF4-FFF2-40B4-BE49-F238E27FC236}">
              <a16:creationId xmlns="" xmlns:a16="http://schemas.microsoft.com/office/drawing/2014/main" id="{C4DC9B0F-A759-464C-9E16-4D0B1F21D0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59394" name="Slika 1">
          <a:extLst>
            <a:ext uri="{FF2B5EF4-FFF2-40B4-BE49-F238E27FC236}">
              <a16:creationId xmlns="" xmlns:a16="http://schemas.microsoft.com/office/drawing/2014/main" id="{01C74F06-A648-D042-AF6E-3F4A4FD644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60418" name="Slika 1">
          <a:extLst>
            <a:ext uri="{FF2B5EF4-FFF2-40B4-BE49-F238E27FC236}">
              <a16:creationId xmlns="" xmlns:a16="http://schemas.microsoft.com/office/drawing/2014/main" id="{2E74F082-16CB-BF4F-ACB7-252864EB87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61442" name="Slika 1">
          <a:extLst>
            <a:ext uri="{FF2B5EF4-FFF2-40B4-BE49-F238E27FC236}">
              <a16:creationId xmlns="" xmlns:a16="http://schemas.microsoft.com/office/drawing/2014/main" id="{27855CF5-D948-3D47-B553-58B15F96B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62466" name="Slika 1">
          <a:extLst>
            <a:ext uri="{FF2B5EF4-FFF2-40B4-BE49-F238E27FC236}">
              <a16:creationId xmlns="" xmlns:a16="http://schemas.microsoft.com/office/drawing/2014/main" id="{2B22A2B5-9496-874C-965F-5C036FF9B0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63490" name="Slika 1">
          <a:extLst>
            <a:ext uri="{FF2B5EF4-FFF2-40B4-BE49-F238E27FC236}">
              <a16:creationId xmlns="" xmlns:a16="http://schemas.microsoft.com/office/drawing/2014/main" id="{FBE44F10-473E-1440-86B3-2C636BE9BA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64514" name="Slika 1">
          <a:extLst>
            <a:ext uri="{FF2B5EF4-FFF2-40B4-BE49-F238E27FC236}">
              <a16:creationId xmlns="" xmlns:a16="http://schemas.microsoft.com/office/drawing/2014/main" id="{5A1B0951-9A3E-1F48-A1C1-56E3CB1B85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65538" name="Slika 1">
          <a:extLst>
            <a:ext uri="{FF2B5EF4-FFF2-40B4-BE49-F238E27FC236}">
              <a16:creationId xmlns="" xmlns:a16="http://schemas.microsoft.com/office/drawing/2014/main" id="{6E266846-6742-6647-AF31-686C8B0B6C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66562" name="Slika 1">
          <a:extLst>
            <a:ext uri="{FF2B5EF4-FFF2-40B4-BE49-F238E27FC236}">
              <a16:creationId xmlns="" xmlns:a16="http://schemas.microsoft.com/office/drawing/2014/main" id="{82F70B3A-9125-A44E-987E-7A02E1116A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67586" name="Slika 1">
          <a:extLst>
            <a:ext uri="{FF2B5EF4-FFF2-40B4-BE49-F238E27FC236}">
              <a16:creationId xmlns="" xmlns:a16="http://schemas.microsoft.com/office/drawing/2014/main" id="{FCC5E247-5E1E-1C40-9324-0CC10A2342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68610" name="Slika 1">
          <a:extLst>
            <a:ext uri="{FF2B5EF4-FFF2-40B4-BE49-F238E27FC236}">
              <a16:creationId xmlns="" xmlns:a16="http://schemas.microsoft.com/office/drawing/2014/main" id="{46FCE967-94AD-EF49-86AF-5F2A65E9A5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69634" name="Slika 1">
          <a:extLst>
            <a:ext uri="{FF2B5EF4-FFF2-40B4-BE49-F238E27FC236}">
              <a16:creationId xmlns="" xmlns:a16="http://schemas.microsoft.com/office/drawing/2014/main" id="{296FAC43-E984-ED4D-8BB4-F484842BDC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70658" name="Slika 1">
          <a:extLst>
            <a:ext uri="{FF2B5EF4-FFF2-40B4-BE49-F238E27FC236}">
              <a16:creationId xmlns="" xmlns:a16="http://schemas.microsoft.com/office/drawing/2014/main" id="{A256952B-5EDB-E84A-BF94-9FE0EDE8B5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71682" name="Slika 1">
          <a:extLst>
            <a:ext uri="{FF2B5EF4-FFF2-40B4-BE49-F238E27FC236}">
              <a16:creationId xmlns="" xmlns:a16="http://schemas.microsoft.com/office/drawing/2014/main" id="{D7D5FD9E-3B66-7D47-AC2B-EA0DD73169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72706" name="Slika 1">
          <a:extLst>
            <a:ext uri="{FF2B5EF4-FFF2-40B4-BE49-F238E27FC236}">
              <a16:creationId xmlns="" xmlns:a16="http://schemas.microsoft.com/office/drawing/2014/main" id="{CDB002D3-0844-3647-9D75-DE788712F0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absolute">
    <xdr:from>
      <xdr:col>0</xdr:col>
      <xdr:colOff>0</xdr:colOff>
      <xdr:row>1</xdr:row>
      <xdr:rowOff>165100</xdr:rowOff>
    </xdr:from>
    <xdr:to>
      <xdr:col>2</xdr:col>
      <xdr:colOff>317500</xdr:colOff>
      <xdr:row>4</xdr:row>
      <xdr:rowOff>0</xdr:rowOff>
    </xdr:to>
    <xdr:pic>
      <xdr:nvPicPr>
        <xdr:cNvPr id="73730" name="Slika 1">
          <a:extLst>
            <a:ext uri="{FF2B5EF4-FFF2-40B4-BE49-F238E27FC236}">
              <a16:creationId xmlns="" xmlns:a16="http://schemas.microsoft.com/office/drawing/2014/main" id="{C75C6473-FE72-AD47-B675-698D2F246E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698500" cy="584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Sklop_popis%20del_%20Pivka%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BAZA PODATKOV"/>
      <sheetName val="48"/>
      <sheetName val="49"/>
      <sheetName val="50"/>
      <sheetName val="74"/>
      <sheetName val="75"/>
      <sheetName val="76"/>
      <sheetName val="77"/>
      <sheetName val="78"/>
      <sheetName val="79"/>
      <sheetName val="80"/>
      <sheetName val="81"/>
      <sheetName val="82"/>
      <sheetName val="84"/>
      <sheetName val="85"/>
      <sheetName val="86"/>
      <sheetName val="87"/>
      <sheetName val="88"/>
      <sheetName val="89"/>
      <sheetName val="90"/>
    </sheetNames>
    <sheetDataSet>
      <sheetData sheetId="0" refreshError="1"/>
      <sheetData sheetId="1" refreshError="1"/>
      <sheetData sheetId="2">
        <row r="19">
          <cell r="F19">
            <v>0</v>
          </cell>
        </row>
      </sheetData>
      <sheetData sheetId="3">
        <row r="19">
          <cell r="F19">
            <v>0</v>
          </cell>
        </row>
      </sheetData>
      <sheetData sheetId="4">
        <row r="19">
          <cell r="F19">
            <v>0</v>
          </cell>
        </row>
      </sheetData>
      <sheetData sheetId="5">
        <row r="19">
          <cell r="F19">
            <v>0</v>
          </cell>
        </row>
      </sheetData>
      <sheetData sheetId="6">
        <row r="19">
          <cell r="F19">
            <v>0</v>
          </cell>
        </row>
      </sheetData>
      <sheetData sheetId="7">
        <row r="19">
          <cell r="F19">
            <v>0</v>
          </cell>
        </row>
      </sheetData>
      <sheetData sheetId="8">
        <row r="19">
          <cell r="F19">
            <v>0</v>
          </cell>
        </row>
      </sheetData>
      <sheetData sheetId="9">
        <row r="19">
          <cell r="F19">
            <v>0</v>
          </cell>
        </row>
      </sheetData>
      <sheetData sheetId="10">
        <row r="19">
          <cell r="F19">
            <v>0</v>
          </cell>
        </row>
      </sheetData>
      <sheetData sheetId="11">
        <row r="19">
          <cell r="F19">
            <v>0</v>
          </cell>
        </row>
      </sheetData>
      <sheetData sheetId="12">
        <row r="19">
          <cell r="F19">
            <v>0</v>
          </cell>
        </row>
      </sheetData>
      <sheetData sheetId="13">
        <row r="19">
          <cell r="F19">
            <v>0</v>
          </cell>
        </row>
      </sheetData>
      <sheetData sheetId="14">
        <row r="19">
          <cell r="F19">
            <v>0</v>
          </cell>
        </row>
      </sheetData>
      <sheetData sheetId="15">
        <row r="19">
          <cell r="F19">
            <v>0</v>
          </cell>
        </row>
      </sheetData>
      <sheetData sheetId="16">
        <row r="19">
          <cell r="F19">
            <v>0</v>
          </cell>
        </row>
      </sheetData>
      <sheetData sheetId="17">
        <row r="19">
          <cell r="F19">
            <v>0</v>
          </cell>
        </row>
      </sheetData>
      <sheetData sheetId="18">
        <row r="19">
          <cell r="F19">
            <v>0</v>
          </cell>
        </row>
      </sheetData>
      <sheetData sheetId="19">
        <row r="19">
          <cell r="F19">
            <v>0</v>
          </cell>
        </row>
      </sheetData>
      <sheetData sheetId="20">
        <row r="19">
          <cell r="F19">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1" Type="http://schemas.openxmlformats.org/officeDocument/2006/relationships/hyperlink" Target="mailto:aleksander.potocnik.R1@gmail.com" TargetMode="External"/></Relationships>
</file>

<file path=xl/worksheets/_rels/sheet72.xml.rels><?xml version="1.0" encoding="UTF-8" standalone="yes"?>
<Relationships xmlns="http://schemas.openxmlformats.org/package/2006/relationships"><Relationship Id="rId1" Type="http://schemas.openxmlformats.org/officeDocument/2006/relationships/hyperlink" Target="mailto:cvirnspela@gmail.com" TargetMode="External"/></Relationships>
</file>

<file path=xl/worksheets/_rels/sheet73.xml.rels><?xml version="1.0" encoding="UTF-8" standalone="yes"?>
<Relationships xmlns="http://schemas.openxmlformats.org/package/2006/relationships"><Relationship Id="rId1" Type="http://schemas.openxmlformats.org/officeDocument/2006/relationships/hyperlink" Target="mailto:majakobal00@gmail.com" TargetMode="External"/></Relationships>
</file>

<file path=xl/worksheets/_rels/sheet74.xml.rels><?xml version="1.0" encoding="UTF-8" standalone="yes"?>
<Relationships xmlns="http://schemas.openxmlformats.org/package/2006/relationships"><Relationship Id="rId1" Type="http://schemas.openxmlformats.org/officeDocument/2006/relationships/hyperlink" Target="mailto:kristankarmen@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5556"/>
  <sheetViews>
    <sheetView tabSelected="1" zoomScale="90" zoomScaleNormal="90" zoomScaleSheetLayoutView="160" workbookViewId="0">
      <selection activeCell="C4" sqref="C4:E4"/>
    </sheetView>
  </sheetViews>
  <sheetFormatPr defaultColWidth="8.85546875" defaultRowHeight="15.75" customHeight="1"/>
  <cols>
    <col min="1" max="1" width="3.85546875" style="1" bestFit="1" customWidth="1"/>
    <col min="2" max="2" width="10.42578125" style="2" customWidth="1"/>
    <col min="3" max="3" width="25.140625" style="2" customWidth="1"/>
    <col min="4" max="4" width="18.140625" style="2" customWidth="1"/>
    <col min="5" max="5" width="12.85546875" style="2" customWidth="1"/>
    <col min="6" max="16384" width="8.85546875" style="2"/>
  </cols>
  <sheetData>
    <row r="2" spans="1:5" ht="18.2" customHeight="1">
      <c r="C2" s="3" t="s">
        <v>0</v>
      </c>
      <c r="D2" s="3"/>
    </row>
    <row r="3" spans="1:5" ht="15.75" customHeight="1">
      <c r="C3"/>
      <c r="D3"/>
    </row>
    <row r="4" spans="1:5" ht="17.100000000000001" customHeight="1">
      <c r="C4" s="748" t="s">
        <v>276</v>
      </c>
      <c r="D4" s="748"/>
      <c r="E4" s="748"/>
    </row>
    <row r="6" spans="1:5" ht="27.95" customHeight="1">
      <c r="A6" s="4"/>
      <c r="B6" s="5" t="s">
        <v>1</v>
      </c>
      <c r="C6" s="5" t="s">
        <v>2</v>
      </c>
      <c r="D6" s="5" t="s">
        <v>3</v>
      </c>
      <c r="E6" s="6" t="s">
        <v>4</v>
      </c>
    </row>
    <row r="7" spans="1:5" ht="21.6" customHeight="1">
      <c r="A7" s="7">
        <v>1</v>
      </c>
      <c r="B7" s="8">
        <f t="shared" ref="B7:B77" si="0">VLOOKUP($A7,baza,2)</f>
        <v>4934</v>
      </c>
      <c r="C7" s="8" t="str">
        <f t="shared" ref="C7:C38" si="1">VLOOKUP($A7,baza,6)</f>
        <v>SAVSKA CESTA 18 A</v>
      </c>
      <c r="D7" s="8" t="str">
        <f t="shared" ref="D7:D77" si="2">VLOOKUP($A7,baza,8)</f>
        <v>KRANJ</v>
      </c>
      <c r="E7" s="9">
        <f>+'1'!$F$19</f>
        <v>0</v>
      </c>
    </row>
    <row r="8" spans="1:5" ht="21.6" customHeight="1">
      <c r="A8" s="7">
        <v>2</v>
      </c>
      <c r="B8" s="8">
        <f t="shared" si="0"/>
        <v>4936</v>
      </c>
      <c r="C8" s="8" t="str">
        <f t="shared" si="1"/>
        <v>SAVSKA CESTA 18 A</v>
      </c>
      <c r="D8" s="8" t="str">
        <f t="shared" si="2"/>
        <v>KRANJ</v>
      </c>
      <c r="E8" s="9">
        <f>+'2'!$F$19</f>
        <v>0</v>
      </c>
    </row>
    <row r="9" spans="1:5" ht="21.6" customHeight="1">
      <c r="A9" s="7">
        <v>3</v>
      </c>
      <c r="B9" s="8">
        <f t="shared" si="0"/>
        <v>4939</v>
      </c>
      <c r="C9" s="8" t="str">
        <f t="shared" si="1"/>
        <v>SAVSKA CESTA 18 A</v>
      </c>
      <c r="D9" s="8" t="str">
        <f t="shared" si="2"/>
        <v>KRANJ</v>
      </c>
      <c r="E9" s="9">
        <f>+'3'!$F$19</f>
        <v>0</v>
      </c>
    </row>
    <row r="10" spans="1:5" ht="21.6" customHeight="1">
      <c r="A10" s="7">
        <v>4</v>
      </c>
      <c r="B10" s="8">
        <f t="shared" si="0"/>
        <v>4940</v>
      </c>
      <c r="C10" s="8" t="str">
        <f t="shared" si="1"/>
        <v>SAVSKA CESTA 18 A</v>
      </c>
      <c r="D10" s="8" t="str">
        <f t="shared" si="2"/>
        <v>KRANJ</v>
      </c>
      <c r="E10" s="9">
        <f>+'4'!$F$19</f>
        <v>0</v>
      </c>
    </row>
    <row r="11" spans="1:5" ht="21.6" customHeight="1">
      <c r="A11" s="7">
        <v>5</v>
      </c>
      <c r="B11" s="8">
        <f t="shared" si="0"/>
        <v>4941</v>
      </c>
      <c r="C11" s="8" t="str">
        <f t="shared" si="1"/>
        <v>SAVSKA CESTA 18 A</v>
      </c>
      <c r="D11" s="8" t="str">
        <f t="shared" si="2"/>
        <v>KRANJ</v>
      </c>
      <c r="E11" s="9">
        <f>+'5'!$F$19</f>
        <v>0</v>
      </c>
    </row>
    <row r="12" spans="1:5" ht="21.6" customHeight="1">
      <c r="A12" s="7">
        <v>6</v>
      </c>
      <c r="B12" s="8">
        <f t="shared" si="0"/>
        <v>4942</v>
      </c>
      <c r="C12" s="8" t="str">
        <f t="shared" si="1"/>
        <v>SAVSKA CESTA 18 A</v>
      </c>
      <c r="D12" s="8" t="str">
        <f t="shared" si="2"/>
        <v>KRANJ</v>
      </c>
      <c r="E12" s="9">
        <f>+'6'!$F$19</f>
        <v>0</v>
      </c>
    </row>
    <row r="13" spans="1:5" ht="21.6" customHeight="1">
      <c r="A13" s="7">
        <v>7</v>
      </c>
      <c r="B13" s="8">
        <f t="shared" si="0"/>
        <v>4943</v>
      </c>
      <c r="C13" s="8" t="str">
        <f t="shared" si="1"/>
        <v>SAVSKA CESTA 18 A</v>
      </c>
      <c r="D13" s="8" t="str">
        <f t="shared" si="2"/>
        <v>KRANJ</v>
      </c>
      <c r="E13" s="9">
        <f>+'7'!$F$19</f>
        <v>0</v>
      </c>
    </row>
    <row r="14" spans="1:5" ht="21.6" customHeight="1">
      <c r="A14" s="7">
        <v>8</v>
      </c>
      <c r="B14" s="8">
        <f t="shared" si="0"/>
        <v>4944</v>
      </c>
      <c r="C14" s="8" t="str">
        <f t="shared" si="1"/>
        <v>SAVSKA CESTA 18 A</v>
      </c>
      <c r="D14" s="8" t="str">
        <f t="shared" si="2"/>
        <v>KRANJ</v>
      </c>
      <c r="E14" s="9">
        <f>+'8'!$F$19</f>
        <v>0</v>
      </c>
    </row>
    <row r="15" spans="1:5" ht="21.6" customHeight="1">
      <c r="A15" s="7">
        <v>9</v>
      </c>
      <c r="B15" s="8">
        <f t="shared" si="0"/>
        <v>4945</v>
      </c>
      <c r="C15" s="8" t="str">
        <f t="shared" si="1"/>
        <v>SAVSKA CESTA 18 A</v>
      </c>
      <c r="D15" s="8" t="str">
        <f t="shared" si="2"/>
        <v>KRANJ</v>
      </c>
      <c r="E15" s="9">
        <f>+'9'!$F$19</f>
        <v>0</v>
      </c>
    </row>
    <row r="16" spans="1:5" ht="21.6" customHeight="1">
      <c r="A16" s="380">
        <v>10</v>
      </c>
      <c r="B16" s="381">
        <f t="shared" si="0"/>
        <v>4947</v>
      </c>
      <c r="C16" s="8" t="str">
        <f t="shared" si="1"/>
        <v>SAVSKA CESTA 18 A</v>
      </c>
      <c r="D16" s="381" t="str">
        <f t="shared" si="2"/>
        <v>KRANJ</v>
      </c>
      <c r="E16" s="382">
        <f>+'10'!$F$19</f>
        <v>0</v>
      </c>
    </row>
    <row r="17" spans="1:5" ht="21.6" customHeight="1">
      <c r="A17" s="7">
        <v>11</v>
      </c>
      <c r="B17" s="8">
        <f t="shared" si="0"/>
        <v>4948</v>
      </c>
      <c r="C17" s="8" t="str">
        <f t="shared" si="1"/>
        <v>SAVSKA CESTA 18 A</v>
      </c>
      <c r="D17" s="8" t="str">
        <f t="shared" si="2"/>
        <v>KRANJ</v>
      </c>
      <c r="E17" s="9">
        <f>+'11'!$F$19</f>
        <v>0</v>
      </c>
    </row>
    <row r="18" spans="1:5" ht="21.6" customHeight="1">
      <c r="A18" s="7">
        <v>12</v>
      </c>
      <c r="B18" s="8">
        <f t="shared" si="0"/>
        <v>4949</v>
      </c>
      <c r="C18" s="8" t="str">
        <f t="shared" si="1"/>
        <v>SAVSKA CESTA 18 A</v>
      </c>
      <c r="D18" s="8" t="str">
        <f t="shared" si="2"/>
        <v>KRANJ</v>
      </c>
      <c r="E18" s="9">
        <f>+'12'!$F$19</f>
        <v>0</v>
      </c>
    </row>
    <row r="19" spans="1:5" ht="21.6" customHeight="1">
      <c r="A19" s="7">
        <v>13</v>
      </c>
      <c r="B19" s="8">
        <f t="shared" si="0"/>
        <v>4950</v>
      </c>
      <c r="C19" s="8" t="str">
        <f t="shared" si="1"/>
        <v>SAVSKA CESTA 18 A</v>
      </c>
      <c r="D19" s="8" t="str">
        <f t="shared" si="2"/>
        <v>KRANJ</v>
      </c>
      <c r="E19" s="9">
        <f>+'13'!$F$19</f>
        <v>0</v>
      </c>
    </row>
    <row r="20" spans="1:5" ht="21.6" customHeight="1">
      <c r="A20" s="7">
        <v>14</v>
      </c>
      <c r="B20" s="8">
        <f t="shared" si="0"/>
        <v>4951</v>
      </c>
      <c r="C20" s="8" t="str">
        <f t="shared" si="1"/>
        <v>SAVSKA CESTA 18 A</v>
      </c>
      <c r="D20" s="8" t="str">
        <f t="shared" si="2"/>
        <v>KRANJ</v>
      </c>
      <c r="E20" s="9">
        <f>+'14'!$F$19</f>
        <v>0</v>
      </c>
    </row>
    <row r="21" spans="1:5" ht="21.6" customHeight="1">
      <c r="A21" s="380">
        <v>15</v>
      </c>
      <c r="B21" s="381">
        <f t="shared" si="0"/>
        <v>4952</v>
      </c>
      <c r="C21" s="8" t="str">
        <f t="shared" si="1"/>
        <v>SAVSKA CESTA 18 A</v>
      </c>
      <c r="D21" s="381" t="str">
        <f t="shared" si="2"/>
        <v>KRANJ</v>
      </c>
      <c r="E21" s="382">
        <f>+'15'!$F$19</f>
        <v>0</v>
      </c>
    </row>
    <row r="22" spans="1:5" ht="21.6" customHeight="1">
      <c r="A22" s="7">
        <v>16</v>
      </c>
      <c r="B22" s="8">
        <f t="shared" si="0"/>
        <v>4953</v>
      </c>
      <c r="C22" s="8" t="str">
        <f t="shared" si="1"/>
        <v>SAVSKA CESTA 18 A</v>
      </c>
      <c r="D22" s="8" t="str">
        <f t="shared" si="2"/>
        <v>KRANJ</v>
      </c>
      <c r="E22" s="9">
        <f>+'16'!$F$19</f>
        <v>0</v>
      </c>
    </row>
    <row r="23" spans="1:5" ht="21.6" customHeight="1">
      <c r="A23" s="7">
        <v>17</v>
      </c>
      <c r="B23" s="8">
        <f t="shared" si="0"/>
        <v>4954</v>
      </c>
      <c r="C23" s="8" t="str">
        <f t="shared" si="1"/>
        <v>SAVSKA CESTA 18 A</v>
      </c>
      <c r="D23" s="8" t="str">
        <f t="shared" si="2"/>
        <v>KRANJ</v>
      </c>
      <c r="E23" s="9">
        <f>+'17'!$F$19</f>
        <v>0</v>
      </c>
    </row>
    <row r="24" spans="1:5" ht="21.6" customHeight="1">
      <c r="A24" s="7">
        <v>18</v>
      </c>
      <c r="B24" s="8">
        <f t="shared" si="0"/>
        <v>4956</v>
      </c>
      <c r="C24" s="8" t="str">
        <f t="shared" si="1"/>
        <v>SAVSKA CESTA 18 A</v>
      </c>
      <c r="D24" s="8" t="str">
        <f t="shared" si="2"/>
        <v>KRANJ</v>
      </c>
      <c r="E24" s="9">
        <f>+'18'!$F$19</f>
        <v>0</v>
      </c>
    </row>
    <row r="25" spans="1:5" ht="21.6" customHeight="1">
      <c r="A25" s="7">
        <v>19</v>
      </c>
      <c r="B25" s="8">
        <f t="shared" si="0"/>
        <v>4957</v>
      </c>
      <c r="C25" s="8" t="str">
        <f t="shared" si="1"/>
        <v>SAVSKA CESTA 18 A</v>
      </c>
      <c r="D25" s="8" t="str">
        <f t="shared" si="2"/>
        <v>KRANJ</v>
      </c>
      <c r="E25" s="9">
        <f>+'19'!$F$19</f>
        <v>0</v>
      </c>
    </row>
    <row r="26" spans="1:5" ht="21.6" customHeight="1">
      <c r="A26" s="7">
        <v>20</v>
      </c>
      <c r="B26" s="8">
        <f t="shared" si="0"/>
        <v>4958</v>
      </c>
      <c r="C26" s="8" t="str">
        <f t="shared" si="1"/>
        <v>SAVSKA CESTA 18 A</v>
      </c>
      <c r="D26" s="8" t="str">
        <f t="shared" si="2"/>
        <v>KRANJ</v>
      </c>
      <c r="E26" s="9">
        <f>+'20'!$F$19</f>
        <v>0</v>
      </c>
    </row>
    <row r="27" spans="1:5" ht="30" customHeight="1">
      <c r="A27" s="380">
        <v>21</v>
      </c>
      <c r="B27" s="381">
        <f t="shared" si="0"/>
        <v>4961</v>
      </c>
      <c r="C27" s="8" t="str">
        <f t="shared" si="1"/>
        <v>SAVSKA CESTA 18 B</v>
      </c>
      <c r="D27" s="381" t="str">
        <f t="shared" si="2"/>
        <v>KRANJ</v>
      </c>
      <c r="E27" s="382">
        <f>+'21'!$F$19</f>
        <v>0</v>
      </c>
    </row>
    <row r="28" spans="1:5" ht="30" customHeight="1">
      <c r="A28" s="7">
        <v>22</v>
      </c>
      <c r="B28" s="8">
        <f t="shared" si="0"/>
        <v>4963</v>
      </c>
      <c r="C28" s="8" t="str">
        <f t="shared" si="1"/>
        <v>SAVSKA CESTA 18 B</v>
      </c>
      <c r="D28" s="8" t="str">
        <f t="shared" si="2"/>
        <v>KRANJ</v>
      </c>
      <c r="E28" s="9">
        <f>+'22'!$F$19</f>
        <v>0</v>
      </c>
    </row>
    <row r="29" spans="1:5" ht="21.6" customHeight="1">
      <c r="A29" s="7">
        <v>23</v>
      </c>
      <c r="B29" s="8">
        <f t="shared" si="0"/>
        <v>4964</v>
      </c>
      <c r="C29" s="8" t="str">
        <f t="shared" si="1"/>
        <v>SAVSKA CESTA 18 B</v>
      </c>
      <c r="D29" s="8" t="str">
        <f t="shared" si="2"/>
        <v>KRANJ</v>
      </c>
      <c r="E29" s="9">
        <f>+'23'!$F$19</f>
        <v>0</v>
      </c>
    </row>
    <row r="30" spans="1:5" ht="21.6" customHeight="1">
      <c r="A30" s="10">
        <v>24</v>
      </c>
      <c r="B30" s="8">
        <f t="shared" si="0"/>
        <v>4965</v>
      </c>
      <c r="C30" s="8" t="str">
        <f t="shared" si="1"/>
        <v>SAVSKA CESTA 18 B</v>
      </c>
      <c r="D30" s="8" t="str">
        <f t="shared" si="2"/>
        <v>KRANJ</v>
      </c>
      <c r="E30" s="9">
        <f>+'24'!$F$19</f>
        <v>0</v>
      </c>
    </row>
    <row r="31" spans="1:5" ht="21.6" customHeight="1">
      <c r="A31" s="7">
        <v>25</v>
      </c>
      <c r="B31" s="8">
        <f t="shared" si="0"/>
        <v>4966</v>
      </c>
      <c r="C31" s="8" t="str">
        <f t="shared" si="1"/>
        <v>SAVSKA CESTA 18 B</v>
      </c>
      <c r="D31" s="8" t="str">
        <f t="shared" si="2"/>
        <v>KRANJ</v>
      </c>
      <c r="E31" s="9">
        <f>+'25'!$F$19</f>
        <v>0</v>
      </c>
    </row>
    <row r="32" spans="1:5" ht="21.6" customHeight="1">
      <c r="A32" s="7">
        <v>26</v>
      </c>
      <c r="B32" s="8">
        <f t="shared" si="0"/>
        <v>4967</v>
      </c>
      <c r="C32" s="8" t="str">
        <f t="shared" si="1"/>
        <v>SAVSKA CESTA 18 B</v>
      </c>
      <c r="D32" s="8" t="str">
        <f t="shared" si="2"/>
        <v>KRANJ</v>
      </c>
      <c r="E32" s="9">
        <f>+'26'!$F$19</f>
        <v>0</v>
      </c>
    </row>
    <row r="33" spans="1:5" ht="21.6" customHeight="1">
      <c r="A33" s="7">
        <v>27</v>
      </c>
      <c r="B33" s="8">
        <f t="shared" si="0"/>
        <v>4968</v>
      </c>
      <c r="C33" s="8" t="str">
        <f t="shared" si="1"/>
        <v>SAVSKA CESTA 18 B</v>
      </c>
      <c r="D33" s="8" t="str">
        <f t="shared" si="2"/>
        <v>KRANJ</v>
      </c>
      <c r="E33" s="9">
        <f>+'27'!$F$19</f>
        <v>0</v>
      </c>
    </row>
    <row r="34" spans="1:5" ht="21.6" customHeight="1">
      <c r="A34" s="7">
        <v>28</v>
      </c>
      <c r="B34" s="8">
        <f t="shared" si="0"/>
        <v>4969</v>
      </c>
      <c r="C34" s="8" t="str">
        <f t="shared" si="1"/>
        <v>SAVSKA CESTA 18 C</v>
      </c>
      <c r="D34" s="8" t="str">
        <f t="shared" si="2"/>
        <v>KRANJ</v>
      </c>
      <c r="E34" s="9">
        <f>+'28'!$F$19</f>
        <v>0</v>
      </c>
    </row>
    <row r="35" spans="1:5" ht="21.6" customHeight="1">
      <c r="A35" s="7">
        <v>29</v>
      </c>
      <c r="B35" s="8">
        <f t="shared" si="0"/>
        <v>4972</v>
      </c>
      <c r="C35" s="8" t="str">
        <f t="shared" si="1"/>
        <v>SAVSKA CESTA 18 C</v>
      </c>
      <c r="D35" s="8" t="str">
        <f t="shared" si="2"/>
        <v>KRANJ</v>
      </c>
      <c r="E35" s="9">
        <f>+'29'!$F$19</f>
        <v>0</v>
      </c>
    </row>
    <row r="36" spans="1:5" ht="21.6" customHeight="1">
      <c r="A36" s="7">
        <v>30</v>
      </c>
      <c r="B36" s="8">
        <f t="shared" si="0"/>
        <v>4974</v>
      </c>
      <c r="C36" s="8" t="str">
        <f t="shared" si="1"/>
        <v>SAVSKA CESTA 18 C</v>
      </c>
      <c r="D36" s="8" t="str">
        <f t="shared" si="2"/>
        <v>KRANJ</v>
      </c>
      <c r="E36" s="9">
        <f>+'30'!$F$19</f>
        <v>0</v>
      </c>
    </row>
    <row r="37" spans="1:5" ht="21.6" customHeight="1">
      <c r="A37" s="7">
        <v>31</v>
      </c>
      <c r="B37" s="8">
        <f t="shared" si="0"/>
        <v>4975</v>
      </c>
      <c r="C37" s="8" t="str">
        <f t="shared" si="1"/>
        <v>SAVSKA CESTA 18 C</v>
      </c>
      <c r="D37" s="8" t="str">
        <f t="shared" si="2"/>
        <v>KRANJ</v>
      </c>
      <c r="E37" s="9">
        <f>+'31'!$F$19</f>
        <v>0</v>
      </c>
    </row>
    <row r="38" spans="1:5" ht="21.6" customHeight="1">
      <c r="A38" s="7">
        <v>32</v>
      </c>
      <c r="B38" s="8">
        <f t="shared" si="0"/>
        <v>4976</v>
      </c>
      <c r="C38" s="8" t="str">
        <f t="shared" si="1"/>
        <v>SAVSKA CESTA 18 C</v>
      </c>
      <c r="D38" s="8" t="str">
        <f t="shared" si="2"/>
        <v>KRANJ</v>
      </c>
      <c r="E38" s="9">
        <f>+'32'!$F$19</f>
        <v>0</v>
      </c>
    </row>
    <row r="39" spans="1:5" ht="21.6" customHeight="1">
      <c r="A39" s="7">
        <v>33</v>
      </c>
      <c r="B39" s="8">
        <f t="shared" si="0"/>
        <v>4977</v>
      </c>
      <c r="C39" s="8" t="str">
        <f t="shared" ref="C39:C70" si="3">VLOOKUP($A39,baza,6)</f>
        <v>SAVSKA CESTA 18 C</v>
      </c>
      <c r="D39" s="8" t="str">
        <f t="shared" si="2"/>
        <v>KRANJ</v>
      </c>
      <c r="E39" s="9">
        <f>+'33'!$F$19</f>
        <v>0</v>
      </c>
    </row>
    <row r="40" spans="1:5" ht="21.6" customHeight="1">
      <c r="A40" s="7">
        <v>34</v>
      </c>
      <c r="B40" s="8">
        <f t="shared" si="0"/>
        <v>4978</v>
      </c>
      <c r="C40" s="8" t="str">
        <f t="shared" si="3"/>
        <v>SAVSKA CESTA 18 C</v>
      </c>
      <c r="D40" s="8" t="str">
        <f t="shared" si="2"/>
        <v>KRANJ</v>
      </c>
      <c r="E40" s="9">
        <f>+'34'!$F$19</f>
        <v>0</v>
      </c>
    </row>
    <row r="41" spans="1:5" ht="21.6" customHeight="1">
      <c r="A41" s="7">
        <v>35</v>
      </c>
      <c r="B41" s="8">
        <f t="shared" si="0"/>
        <v>4979</v>
      </c>
      <c r="C41" s="8" t="str">
        <f t="shared" si="3"/>
        <v>SAVSKA CESTA 18 C</v>
      </c>
      <c r="D41" s="8" t="str">
        <f t="shared" si="2"/>
        <v>KRANJ</v>
      </c>
      <c r="E41" s="9">
        <f>+'35'!$F$19</f>
        <v>0</v>
      </c>
    </row>
    <row r="42" spans="1:5" ht="21.6" customHeight="1">
      <c r="A42" s="7">
        <v>36</v>
      </c>
      <c r="B42" s="8">
        <f t="shared" si="0"/>
        <v>4980</v>
      </c>
      <c r="C42" s="8" t="str">
        <f t="shared" si="3"/>
        <v>SAVSKA CESTA 18 C</v>
      </c>
      <c r="D42" s="8" t="str">
        <f t="shared" si="2"/>
        <v>KRANJ</v>
      </c>
      <c r="E42" s="379">
        <f>+'36'!$F$19</f>
        <v>0</v>
      </c>
    </row>
    <row r="43" spans="1:5" ht="21.6" customHeight="1">
      <c r="A43" s="7">
        <v>37</v>
      </c>
      <c r="B43" s="8">
        <f t="shared" si="0"/>
        <v>4981</v>
      </c>
      <c r="C43" s="8" t="str">
        <f t="shared" si="3"/>
        <v>SAVSKA CESTA 18 C</v>
      </c>
      <c r="D43" s="8" t="str">
        <f t="shared" si="2"/>
        <v>KRANJ</v>
      </c>
      <c r="E43" s="9">
        <f>+'37'!$F$19</f>
        <v>0</v>
      </c>
    </row>
    <row r="44" spans="1:5" ht="21.6" customHeight="1">
      <c r="A44" s="7">
        <v>38</v>
      </c>
      <c r="B44" s="8">
        <f t="shared" si="0"/>
        <v>4982</v>
      </c>
      <c r="C44" s="8" t="str">
        <f t="shared" si="3"/>
        <v>SAVSKA CESTA 18 C</v>
      </c>
      <c r="D44" s="8" t="str">
        <f t="shared" si="2"/>
        <v>KRANJ</v>
      </c>
      <c r="E44" s="9">
        <f>+'38'!$F$19</f>
        <v>0</v>
      </c>
    </row>
    <row r="45" spans="1:5" ht="21.6" customHeight="1">
      <c r="A45" s="7">
        <v>39</v>
      </c>
      <c r="B45" s="8">
        <f t="shared" si="0"/>
        <v>4983</v>
      </c>
      <c r="C45" s="8" t="str">
        <f t="shared" si="3"/>
        <v>SAVSKA CESTA 18 C</v>
      </c>
      <c r="D45" s="8" t="str">
        <f t="shared" si="2"/>
        <v>KRANJ</v>
      </c>
      <c r="E45" s="9">
        <f>+'39'!$F$19</f>
        <v>0</v>
      </c>
    </row>
    <row r="46" spans="1:5" ht="21.6" customHeight="1">
      <c r="A46" s="7">
        <v>40</v>
      </c>
      <c r="B46" s="8">
        <f t="shared" si="0"/>
        <v>4985</v>
      </c>
      <c r="C46" s="8" t="str">
        <f t="shared" si="3"/>
        <v>SAVSKA CESTA 18 C</v>
      </c>
      <c r="D46" s="8" t="str">
        <f t="shared" si="2"/>
        <v>KRANJ</v>
      </c>
      <c r="E46" s="9">
        <f>+'40'!$F$19</f>
        <v>0</v>
      </c>
    </row>
    <row r="47" spans="1:5" ht="21.6" customHeight="1">
      <c r="A47" s="7">
        <v>41</v>
      </c>
      <c r="B47" s="8">
        <f t="shared" si="0"/>
        <v>4986</v>
      </c>
      <c r="C47" s="8" t="str">
        <f t="shared" si="3"/>
        <v>SAVSKA CESTA 18 C</v>
      </c>
      <c r="D47" s="8" t="str">
        <f t="shared" si="2"/>
        <v>KRANJ</v>
      </c>
      <c r="E47" s="9">
        <f>+'41'!$F$19</f>
        <v>0</v>
      </c>
    </row>
    <row r="48" spans="1:5" ht="21.6" customHeight="1">
      <c r="A48" s="7">
        <v>42</v>
      </c>
      <c r="B48" s="8">
        <f t="shared" si="0"/>
        <v>4987</v>
      </c>
      <c r="C48" s="8" t="str">
        <f t="shared" si="3"/>
        <v>SAVSKA CESTA 18 C</v>
      </c>
      <c r="D48" s="8" t="str">
        <f t="shared" si="2"/>
        <v>KRANJ</v>
      </c>
      <c r="E48" s="9">
        <f>+'42'!$F$19</f>
        <v>0</v>
      </c>
    </row>
    <row r="49" spans="1:11" ht="21.6" customHeight="1">
      <c r="A49" s="7">
        <v>43</v>
      </c>
      <c r="B49" s="8">
        <f t="shared" si="0"/>
        <v>4988</v>
      </c>
      <c r="C49" s="8" t="str">
        <f t="shared" si="3"/>
        <v>SAVSKA CESTA 18 C</v>
      </c>
      <c r="D49" s="8" t="str">
        <f t="shared" si="2"/>
        <v>KRANJ</v>
      </c>
      <c r="E49" s="9">
        <f>+'43'!$F$19</f>
        <v>0</v>
      </c>
    </row>
    <row r="50" spans="1:11" ht="21.6" customHeight="1">
      <c r="A50" s="7">
        <v>44</v>
      </c>
      <c r="B50" s="8">
        <f t="shared" si="0"/>
        <v>4989</v>
      </c>
      <c r="C50" s="8" t="str">
        <f t="shared" si="3"/>
        <v>SAVSKA CESTA 18 C</v>
      </c>
      <c r="D50" s="8" t="str">
        <f t="shared" si="2"/>
        <v>KRANJ</v>
      </c>
      <c r="E50" s="9">
        <f>+'44'!$F$19</f>
        <v>0</v>
      </c>
    </row>
    <row r="51" spans="1:11" ht="21.6" customHeight="1">
      <c r="A51" s="7">
        <v>45</v>
      </c>
      <c r="B51" s="8">
        <f t="shared" si="0"/>
        <v>4990</v>
      </c>
      <c r="C51" s="8" t="str">
        <f t="shared" si="3"/>
        <v>SAVSKA CESTA 18 C</v>
      </c>
      <c r="D51" s="8" t="str">
        <f t="shared" si="2"/>
        <v>KRANJ</v>
      </c>
      <c r="E51" s="9">
        <f>+'45'!$F$19</f>
        <v>0</v>
      </c>
    </row>
    <row r="52" spans="1:11" ht="21.6" customHeight="1">
      <c r="A52" s="7">
        <v>46</v>
      </c>
      <c r="B52" s="8">
        <f t="shared" si="0"/>
        <v>4991</v>
      </c>
      <c r="C52" s="8" t="str">
        <f t="shared" si="3"/>
        <v>SAVSKA CESTA 18 C</v>
      </c>
      <c r="D52" s="8" t="str">
        <f t="shared" si="2"/>
        <v>KRANJ</v>
      </c>
      <c r="E52" s="9">
        <f>+'46'!$F$19</f>
        <v>0</v>
      </c>
    </row>
    <row r="53" spans="1:11" ht="21.6" customHeight="1">
      <c r="A53" s="7">
        <v>47</v>
      </c>
      <c r="B53" s="381">
        <f t="shared" si="0"/>
        <v>4992</v>
      </c>
      <c r="C53" s="8" t="str">
        <f t="shared" si="3"/>
        <v>SAVSKA CESTA 18 C</v>
      </c>
      <c r="D53" s="381" t="str">
        <f t="shared" si="2"/>
        <v>KRANJ</v>
      </c>
      <c r="E53" s="382">
        <f>+'47'!$F$19</f>
        <v>0</v>
      </c>
    </row>
    <row r="54" spans="1:11" ht="21.6" hidden="1" customHeight="1">
      <c r="A54" s="377">
        <v>48</v>
      </c>
      <c r="B54" s="232">
        <f>VLOOKUP($A54,'BAZA PODATKOV'!1:1048500,2)</f>
        <v>4994</v>
      </c>
      <c r="C54" s="8" t="str">
        <f t="shared" si="3"/>
        <v>VILHARJEVA ULICA 48</v>
      </c>
      <c r="D54" s="232" t="str">
        <f>VLOOKUP($A54,'BAZA PODATKOV'!1:1048500,8)</f>
        <v>PIVKA</v>
      </c>
      <c r="E54" s="378">
        <f>+'[1]48'!$F$19</f>
        <v>0</v>
      </c>
      <c r="I54" s="8"/>
      <c r="J54" s="8"/>
      <c r="K54" s="8"/>
    </row>
    <row r="55" spans="1:11" ht="21.6" hidden="1" customHeight="1">
      <c r="A55" s="377">
        <v>49</v>
      </c>
      <c r="B55" s="232">
        <f>VLOOKUP($A55,'BAZA PODATKOV'!2:1048501,2)</f>
        <v>4996</v>
      </c>
      <c r="C55" s="8" t="str">
        <f t="shared" si="3"/>
        <v>VILHARJEVA ULICA 56</v>
      </c>
      <c r="D55" s="232" t="str">
        <f>VLOOKUP($A55,'BAZA PODATKOV'!2:1048501,8)</f>
        <v>PIVKA</v>
      </c>
      <c r="E55" s="378">
        <f>+'[1]49'!$F$19</f>
        <v>0</v>
      </c>
    </row>
    <row r="56" spans="1:11" ht="21.6" hidden="1" customHeight="1">
      <c r="A56" s="377">
        <v>50</v>
      </c>
      <c r="B56" s="232">
        <f>VLOOKUP($A56,'BAZA PODATKOV'!3:1048502,2)</f>
        <v>4997</v>
      </c>
      <c r="C56" s="8" t="str">
        <f t="shared" si="3"/>
        <v>VILHARJEVA ULICA 50</v>
      </c>
      <c r="D56" s="232" t="str">
        <f>VLOOKUP($A56,'BAZA PODATKOV'!3:1048502,8)</f>
        <v>PIVKA</v>
      </c>
      <c r="E56" s="378">
        <f>+'[1]50'!$F$19</f>
        <v>0</v>
      </c>
    </row>
    <row r="57" spans="1:11" ht="21.6" customHeight="1">
      <c r="A57" s="7">
        <v>51</v>
      </c>
      <c r="B57" s="8">
        <f t="shared" si="0"/>
        <v>5043</v>
      </c>
      <c r="C57" s="8" t="str">
        <f t="shared" si="3"/>
        <v>SAVSKA CESTA 18 C</v>
      </c>
      <c r="D57" s="8" t="str">
        <f t="shared" si="2"/>
        <v>KRANJ</v>
      </c>
      <c r="E57" s="9">
        <f>+'51'!$F$19</f>
        <v>0</v>
      </c>
    </row>
    <row r="58" spans="1:11" ht="21.6" customHeight="1">
      <c r="A58" s="7">
        <v>52</v>
      </c>
      <c r="B58" s="8">
        <f t="shared" si="0"/>
        <v>5044</v>
      </c>
      <c r="C58" s="8" t="str">
        <f t="shared" si="3"/>
        <v>SAVSKA CESTA 18 C</v>
      </c>
      <c r="D58" s="8" t="str">
        <f t="shared" si="2"/>
        <v>KRANJ</v>
      </c>
      <c r="E58" s="9">
        <f>+'52'!$F$19</f>
        <v>0</v>
      </c>
    </row>
    <row r="59" spans="1:11" ht="21.6" customHeight="1">
      <c r="A59" s="7">
        <v>53</v>
      </c>
      <c r="B59" s="8">
        <f t="shared" si="0"/>
        <v>5045</v>
      </c>
      <c r="C59" s="8" t="str">
        <f t="shared" si="3"/>
        <v>SAVSKA CESTA 18 C</v>
      </c>
      <c r="D59" s="8" t="str">
        <f t="shared" si="2"/>
        <v>KRANJ</v>
      </c>
      <c r="E59" s="9">
        <f>+'53'!$F$19</f>
        <v>0</v>
      </c>
    </row>
    <row r="60" spans="1:11" ht="21.6" customHeight="1">
      <c r="A60" s="7">
        <v>54</v>
      </c>
      <c r="B60" s="8">
        <f t="shared" si="0"/>
        <v>5046</v>
      </c>
      <c r="C60" s="8" t="str">
        <f t="shared" si="3"/>
        <v>SAVSKA CESTA 18 C</v>
      </c>
      <c r="D60" s="8" t="str">
        <f t="shared" si="2"/>
        <v>KRANJ</v>
      </c>
      <c r="E60" s="9">
        <f>+'54'!$F$19</f>
        <v>0</v>
      </c>
    </row>
    <row r="61" spans="1:11" ht="21.6" customHeight="1">
      <c r="A61" s="7">
        <v>55</v>
      </c>
      <c r="B61" s="8">
        <f t="shared" si="0"/>
        <v>5047</v>
      </c>
      <c r="C61" s="8" t="str">
        <f t="shared" si="3"/>
        <v>SAVSKA CESTA 18 C</v>
      </c>
      <c r="D61" s="8" t="str">
        <f t="shared" si="2"/>
        <v>KRANJ</v>
      </c>
      <c r="E61" s="9">
        <f>+'55'!$F$19</f>
        <v>0</v>
      </c>
    </row>
    <row r="62" spans="1:11" ht="21.6" customHeight="1">
      <c r="A62" s="7">
        <v>56</v>
      </c>
      <c r="B62" s="8">
        <f t="shared" si="0"/>
        <v>5048</v>
      </c>
      <c r="C62" s="8" t="str">
        <f t="shared" si="3"/>
        <v>SAVSKA CESTA 18 C</v>
      </c>
      <c r="D62" s="8" t="str">
        <f t="shared" si="2"/>
        <v>KRANJ</v>
      </c>
      <c r="E62" s="9">
        <f>+'56'!$F$19</f>
        <v>0</v>
      </c>
    </row>
    <row r="63" spans="1:11" ht="21.6" customHeight="1">
      <c r="A63" s="380">
        <v>57</v>
      </c>
      <c r="B63" s="381">
        <f t="shared" si="0"/>
        <v>5049</v>
      </c>
      <c r="C63" s="8" t="str">
        <f t="shared" si="3"/>
        <v>SAVSKA CESTA 18 C</v>
      </c>
      <c r="D63" s="381" t="str">
        <f t="shared" si="2"/>
        <v>KRANJ</v>
      </c>
      <c r="E63" s="382">
        <f>+'57'!$F$19</f>
        <v>0</v>
      </c>
    </row>
    <row r="64" spans="1:11" ht="21.6" customHeight="1">
      <c r="A64" s="380">
        <v>58</v>
      </c>
      <c r="B64" s="381">
        <f t="shared" si="0"/>
        <v>5050</v>
      </c>
      <c r="C64" s="8" t="str">
        <f t="shared" si="3"/>
        <v>SAVSKA CESTA 18 C</v>
      </c>
      <c r="D64" s="381" t="str">
        <f t="shared" si="2"/>
        <v>KRANJ</v>
      </c>
      <c r="E64" s="382">
        <f>+'58'!$F$19</f>
        <v>0</v>
      </c>
    </row>
    <row r="65" spans="1:5" ht="21.6" customHeight="1">
      <c r="A65" s="380">
        <v>59</v>
      </c>
      <c r="B65" s="381">
        <f t="shared" si="0"/>
        <v>5051</v>
      </c>
      <c r="C65" s="8" t="str">
        <f t="shared" si="3"/>
        <v>SAVSKA CESTA 18 C</v>
      </c>
      <c r="D65" s="381" t="str">
        <f t="shared" si="2"/>
        <v>KRANJ</v>
      </c>
      <c r="E65" s="382">
        <f>+'59'!$F$19</f>
        <v>0</v>
      </c>
    </row>
    <row r="66" spans="1:5" ht="21.6" customHeight="1">
      <c r="A66" s="7">
        <v>60</v>
      </c>
      <c r="B66" s="8">
        <f t="shared" si="0"/>
        <v>5052</v>
      </c>
      <c r="C66" s="8" t="str">
        <f t="shared" si="3"/>
        <v>SAVSKA CESTA 18 C</v>
      </c>
      <c r="D66" s="8" t="str">
        <f t="shared" si="2"/>
        <v>KRANJ</v>
      </c>
      <c r="E66" s="9">
        <f>+'60'!$F$19</f>
        <v>0</v>
      </c>
    </row>
    <row r="67" spans="1:5" ht="21.6" customHeight="1">
      <c r="A67" s="7">
        <v>61</v>
      </c>
      <c r="B67" s="8">
        <f t="shared" si="0"/>
        <v>5053</v>
      </c>
      <c r="C67" s="8" t="str">
        <f t="shared" si="3"/>
        <v>SAVSKA CESTA 18 C</v>
      </c>
      <c r="D67" s="8" t="str">
        <f t="shared" si="2"/>
        <v>KRANJ</v>
      </c>
      <c r="E67" s="9">
        <f>+'61'!$F$19</f>
        <v>0</v>
      </c>
    </row>
    <row r="68" spans="1:5" ht="21.6" customHeight="1">
      <c r="A68" s="7">
        <v>62</v>
      </c>
      <c r="B68" s="8">
        <f t="shared" si="0"/>
        <v>5054</v>
      </c>
      <c r="C68" s="8" t="str">
        <f t="shared" si="3"/>
        <v>SAVSKA CESTA 18 C</v>
      </c>
      <c r="D68" s="8" t="str">
        <f t="shared" si="2"/>
        <v>KRANJ</v>
      </c>
      <c r="E68" s="9">
        <f>+'62'!$F$19</f>
        <v>0</v>
      </c>
    </row>
    <row r="69" spans="1:5" ht="21.6" customHeight="1">
      <c r="A69" s="7">
        <v>63</v>
      </c>
      <c r="B69" s="8">
        <f t="shared" si="0"/>
        <v>5055</v>
      </c>
      <c r="C69" s="8" t="str">
        <f t="shared" si="3"/>
        <v>SAVSKA CESTA 18 B</v>
      </c>
      <c r="D69" s="8" t="str">
        <f t="shared" si="2"/>
        <v>KRANJ</v>
      </c>
      <c r="E69" s="9">
        <f>+'63'!$F$19</f>
        <v>0</v>
      </c>
    </row>
    <row r="70" spans="1:5" ht="21.6" customHeight="1">
      <c r="A70" s="7">
        <v>64</v>
      </c>
      <c r="B70" s="8">
        <f t="shared" si="0"/>
        <v>5059</v>
      </c>
      <c r="C70" s="8" t="str">
        <f t="shared" si="3"/>
        <v>SAVSKA CESTA 18 B</v>
      </c>
      <c r="D70" s="8" t="str">
        <f t="shared" si="2"/>
        <v>KRANJ</v>
      </c>
      <c r="E70" s="9">
        <f>+'64'!$F$19</f>
        <v>0</v>
      </c>
    </row>
    <row r="71" spans="1:5" ht="21.6" customHeight="1">
      <c r="A71" s="7">
        <v>65</v>
      </c>
      <c r="B71" s="8">
        <f t="shared" si="0"/>
        <v>5061</v>
      </c>
      <c r="C71" s="8" t="str">
        <f t="shared" ref="C71:C98" si="4">VLOOKUP($A71,baza,6)</f>
        <v>SAVSKA CESTA 18 B</v>
      </c>
      <c r="D71" s="8" t="str">
        <f t="shared" si="2"/>
        <v>KRANJ</v>
      </c>
      <c r="E71" s="9">
        <f>+'65'!$F$19</f>
        <v>0</v>
      </c>
    </row>
    <row r="72" spans="1:5" ht="21.6" customHeight="1">
      <c r="A72" s="7">
        <v>66</v>
      </c>
      <c r="B72" s="8">
        <f t="shared" si="0"/>
        <v>5062</v>
      </c>
      <c r="C72" s="8" t="str">
        <f t="shared" si="4"/>
        <v>SAVSKA CESTA 18 B</v>
      </c>
      <c r="D72" s="8" t="str">
        <f t="shared" si="2"/>
        <v>KRANJ</v>
      </c>
      <c r="E72" s="9">
        <f>+'66'!$F$19</f>
        <v>0</v>
      </c>
    </row>
    <row r="73" spans="1:5" ht="21.6" customHeight="1">
      <c r="A73" s="7">
        <v>67</v>
      </c>
      <c r="B73" s="8">
        <f t="shared" si="0"/>
        <v>5063</v>
      </c>
      <c r="C73" s="8" t="str">
        <f t="shared" si="4"/>
        <v>SAVSKA CESTA 18 B</v>
      </c>
      <c r="D73" s="8" t="str">
        <f t="shared" si="2"/>
        <v>KRANJ</v>
      </c>
      <c r="E73" s="9">
        <f>+'67'!$F$19</f>
        <v>0</v>
      </c>
    </row>
    <row r="74" spans="1:5" ht="21.6" customHeight="1">
      <c r="A74" s="7">
        <v>68</v>
      </c>
      <c r="B74" s="8">
        <f t="shared" si="0"/>
        <v>5064</v>
      </c>
      <c r="C74" s="8" t="str">
        <f t="shared" si="4"/>
        <v>SAVSKA CESTA 18 B</v>
      </c>
      <c r="D74" s="8" t="str">
        <f t="shared" si="2"/>
        <v>KRANJ</v>
      </c>
      <c r="E74" s="9">
        <f>+'68'!$F$19</f>
        <v>0</v>
      </c>
    </row>
    <row r="75" spans="1:5" ht="21.6" customHeight="1">
      <c r="A75" s="7">
        <v>69</v>
      </c>
      <c r="B75" s="8">
        <f t="shared" si="0"/>
        <v>5065</v>
      </c>
      <c r="C75" s="8" t="str">
        <f t="shared" si="4"/>
        <v>SAVSKA CESTA 18 B</v>
      </c>
      <c r="D75" s="8" t="str">
        <f t="shared" si="2"/>
        <v>KRANJ</v>
      </c>
      <c r="E75" s="9">
        <f>+'69'!$F$19</f>
        <v>0</v>
      </c>
    </row>
    <row r="76" spans="1:5" ht="21.6" customHeight="1">
      <c r="A76" s="7">
        <v>70</v>
      </c>
      <c r="B76" s="8">
        <f t="shared" si="0"/>
        <v>5066</v>
      </c>
      <c r="C76" s="8" t="str">
        <f t="shared" si="4"/>
        <v>SAVSKA CESTA 18 B</v>
      </c>
      <c r="D76" s="8" t="str">
        <f t="shared" si="2"/>
        <v>KRANJ</v>
      </c>
      <c r="E76" s="9">
        <f>+'70'!$F$19</f>
        <v>0</v>
      </c>
    </row>
    <row r="77" spans="1:5" ht="21.6" customHeight="1">
      <c r="A77" s="7">
        <v>71</v>
      </c>
      <c r="B77" s="8">
        <f t="shared" si="0"/>
        <v>5067</v>
      </c>
      <c r="C77" s="8" t="str">
        <f t="shared" si="4"/>
        <v>SAVSKA CESTA 18 B</v>
      </c>
      <c r="D77" s="8" t="str">
        <f t="shared" si="2"/>
        <v>KRANJ</v>
      </c>
      <c r="E77" s="9">
        <f>+'71'!$F$19</f>
        <v>0</v>
      </c>
    </row>
    <row r="78" spans="1:5" ht="21.6" customHeight="1">
      <c r="A78" s="7">
        <v>72</v>
      </c>
      <c r="B78" s="8">
        <f>VLOOKUP($A78,'BAZA PODATKOV'!1:1048500,2)</f>
        <v>5069</v>
      </c>
      <c r="C78" s="8" t="str">
        <f t="shared" si="4"/>
        <v>SAVSKA CESTA 18 B</v>
      </c>
      <c r="D78" s="8" t="str">
        <f>VLOOKUP($A78,'BAZA PODATKOV'!1:1048,8)</f>
        <v>KRANJ</v>
      </c>
      <c r="E78" s="9">
        <f>+'72'!$F$19</f>
        <v>0</v>
      </c>
    </row>
    <row r="79" spans="1:5" ht="21.6" customHeight="1">
      <c r="A79" s="7">
        <v>73</v>
      </c>
      <c r="B79" s="8">
        <f>VLOOKUP($A79,'BAZA PODATKOV'!2:1048501,2)</f>
        <v>5070</v>
      </c>
      <c r="C79" s="8" t="str">
        <f>VLOOKUP($A79,baza,6)</f>
        <v>SAVSKA CESTA 18 B</v>
      </c>
      <c r="D79" s="8" t="str">
        <f>VLOOKUP($A79,'BAZA PODATKOV'!2:1049,8)</f>
        <v>KRANJ</v>
      </c>
      <c r="E79" s="9">
        <f>+'73'!$F$19</f>
        <v>0</v>
      </c>
    </row>
    <row r="80" spans="1:5" ht="21.6" hidden="1" customHeight="1">
      <c r="A80" s="377">
        <v>74</v>
      </c>
      <c r="B80" s="232">
        <f>VLOOKUP($A80,'BAZA PODATKOV'!3:1048502,2)</f>
        <v>5376</v>
      </c>
      <c r="C80" s="225" t="s">
        <v>225</v>
      </c>
      <c r="D80" s="232" t="str">
        <f>VLOOKUP($A80,'BAZA PODATKOV'!3:1050,8)</f>
        <v>PIVKA</v>
      </c>
      <c r="E80" s="378">
        <f>+'[1]74'!$F$19</f>
        <v>0</v>
      </c>
    </row>
    <row r="81" spans="1:5" ht="21.6" hidden="1" customHeight="1">
      <c r="A81" s="377">
        <v>75</v>
      </c>
      <c r="B81" s="232">
        <f>VLOOKUP($A81,'BAZA PODATKOV'!4:1048503,2)</f>
        <v>5377</v>
      </c>
      <c r="C81" s="225" t="s">
        <v>227</v>
      </c>
      <c r="D81" s="232" t="str">
        <f>VLOOKUP($A81,'BAZA PODATKOV'!4:1051,8)</f>
        <v>PIVKA</v>
      </c>
      <c r="E81" s="378">
        <f>+'[1]75'!$F$19</f>
        <v>0</v>
      </c>
    </row>
    <row r="82" spans="1:5" ht="21.6" hidden="1" customHeight="1">
      <c r="A82" s="377">
        <v>76</v>
      </c>
      <c r="B82" s="232">
        <f>VLOOKUP($A82,'BAZA PODATKOV'!5:1048504,2)</f>
        <v>5379</v>
      </c>
      <c r="C82" s="225" t="s">
        <v>246</v>
      </c>
      <c r="D82" s="232" t="str">
        <f>VLOOKUP($A82,'BAZA PODATKOV'!5:1052,8)</f>
        <v>PIVKA</v>
      </c>
      <c r="E82" s="378">
        <f>+'[1]76'!$F$19</f>
        <v>0</v>
      </c>
    </row>
    <row r="83" spans="1:5" ht="21.6" hidden="1" customHeight="1">
      <c r="A83" s="377">
        <v>77</v>
      </c>
      <c r="B83" s="232">
        <f>VLOOKUP($A83,'BAZA PODATKOV'!6:1048505,2)</f>
        <v>5380</v>
      </c>
      <c r="C83" s="225" t="s">
        <v>230</v>
      </c>
      <c r="D83" s="232" t="str">
        <f>VLOOKUP($A83,'BAZA PODATKOV'!6:1053,8)</f>
        <v>PIVKA</v>
      </c>
      <c r="E83" s="378">
        <f>+'[1]77'!$F$19</f>
        <v>0</v>
      </c>
    </row>
    <row r="84" spans="1:5" ht="21.6" hidden="1" customHeight="1">
      <c r="A84" s="377">
        <v>78</v>
      </c>
      <c r="B84" s="232">
        <f>VLOOKUP($A84,'BAZA PODATKOV'!7:1048506,2)</f>
        <v>5381</v>
      </c>
      <c r="C84" s="225" t="s">
        <v>232</v>
      </c>
      <c r="D84" s="232" t="str">
        <f>VLOOKUP($A84,'BAZA PODATKOV'!7:1054,8)</f>
        <v>PIVKA</v>
      </c>
      <c r="E84" s="378">
        <f>+'[1]78'!$F$19</f>
        <v>0</v>
      </c>
    </row>
    <row r="85" spans="1:5" ht="21.6" hidden="1" customHeight="1">
      <c r="A85" s="377">
        <v>79</v>
      </c>
      <c r="B85" s="232">
        <f>VLOOKUP($A85,'BAZA PODATKOV'!8:1048507,2)</f>
        <v>5382</v>
      </c>
      <c r="C85" s="225" t="s">
        <v>250</v>
      </c>
      <c r="D85" s="232" t="str">
        <f>VLOOKUP($A85,'BAZA PODATKOV'!8:1055,8)</f>
        <v>PIVKA</v>
      </c>
      <c r="E85" s="378">
        <f>+'[1]79'!$F$19</f>
        <v>0</v>
      </c>
    </row>
    <row r="86" spans="1:5" ht="21.6" hidden="1" customHeight="1">
      <c r="A86" s="377">
        <v>80</v>
      </c>
      <c r="B86" s="232">
        <f>VLOOKUP($A86,'BAZA PODATKOV'!9:1048508,2)</f>
        <v>5383</v>
      </c>
      <c r="C86" s="225" t="s">
        <v>234</v>
      </c>
      <c r="D86" s="232" t="str">
        <f>VLOOKUP($A86,'BAZA PODATKOV'!9:1056,8)</f>
        <v>PIVKA</v>
      </c>
      <c r="E86" s="378">
        <f>+'[1]80'!$F$19</f>
        <v>0</v>
      </c>
    </row>
    <row r="87" spans="1:5" ht="21.6" hidden="1" customHeight="1">
      <c r="A87" s="377">
        <v>81</v>
      </c>
      <c r="B87" s="232">
        <f>VLOOKUP($A87,'BAZA PODATKOV'!10:1048509,2)</f>
        <v>5384</v>
      </c>
      <c r="C87" s="225" t="s">
        <v>235</v>
      </c>
      <c r="D87" s="232" t="str">
        <f>VLOOKUP($A87,'BAZA PODATKOV'!10:1057,8)</f>
        <v>PIVKA</v>
      </c>
      <c r="E87" s="378">
        <f>+'[1]81'!$F$19</f>
        <v>0</v>
      </c>
    </row>
    <row r="88" spans="1:5" ht="21.6" hidden="1" customHeight="1">
      <c r="A88" s="377">
        <v>82</v>
      </c>
      <c r="B88" s="232">
        <f>VLOOKUP($A88,'BAZA PODATKOV'!11:1048510,2)</f>
        <v>5386</v>
      </c>
      <c r="C88" s="225" t="s">
        <v>236</v>
      </c>
      <c r="D88" s="232" t="str">
        <f>VLOOKUP($A88,'BAZA PODATKOV'!11:1058,8)</f>
        <v>PIVKA</v>
      </c>
      <c r="E88" s="378">
        <f>+'[1]82'!$F$19</f>
        <v>0</v>
      </c>
    </row>
    <row r="89" spans="1:5" ht="21.6" customHeight="1">
      <c r="A89" s="7">
        <v>83</v>
      </c>
      <c r="B89" s="8">
        <f>VLOOKUP($A89,'BAZA PODATKOV'!12:1048511,2)</f>
        <v>5595</v>
      </c>
      <c r="C89" s="8" t="str">
        <f t="shared" si="4"/>
        <v>SAVSKA CESTA 18 B</v>
      </c>
      <c r="D89" s="8" t="str">
        <f>VLOOKUP($A89,'BAZA PODATKOV'!12:1059,8)</f>
        <v>KRANJ</v>
      </c>
      <c r="E89" s="9">
        <f>+'83'!$F$19</f>
        <v>0</v>
      </c>
    </row>
    <row r="90" spans="1:5" ht="21.6" hidden="1" customHeight="1">
      <c r="A90" s="377">
        <v>84</v>
      </c>
      <c r="B90" s="232">
        <f>VLOOKUP($A90,'BAZA PODATKOV'!13:1048512,2)</f>
        <v>5603</v>
      </c>
      <c r="C90" s="225" t="s">
        <v>237</v>
      </c>
      <c r="D90" s="232" t="str">
        <f>VLOOKUP($A90,'BAZA PODATKOV'!13:1060,8)</f>
        <v>PIVKA</v>
      </c>
      <c r="E90" s="378">
        <f>+'[1]84'!$F$19</f>
        <v>0</v>
      </c>
    </row>
    <row r="91" spans="1:5" ht="21.6" hidden="1" customHeight="1">
      <c r="A91" s="377">
        <v>85</v>
      </c>
      <c r="B91" s="232">
        <f>VLOOKUP($A91,'BAZA PODATKOV'!14:1048513,2)</f>
        <v>5640</v>
      </c>
      <c r="C91" s="225" t="s">
        <v>257</v>
      </c>
      <c r="D91" s="232" t="str">
        <f>VLOOKUP($A91,'BAZA PODATKOV'!14:1061,8)</f>
        <v>PIVKA</v>
      </c>
      <c r="E91" s="378">
        <f>+'[1]85'!$F$19</f>
        <v>0</v>
      </c>
    </row>
    <row r="92" spans="1:5" ht="21.6" hidden="1" customHeight="1">
      <c r="A92" s="377">
        <v>86</v>
      </c>
      <c r="B92" s="232">
        <f>VLOOKUP($A92,'BAZA PODATKOV'!15:1048514,2)</f>
        <v>5642</v>
      </c>
      <c r="C92" s="225" t="s">
        <v>259</v>
      </c>
      <c r="D92" s="232" t="str">
        <f>VLOOKUP($A92,'BAZA PODATKOV'!15:1062,8)</f>
        <v>PIVKA</v>
      </c>
      <c r="E92" s="378">
        <f>+'[1]86'!$F$19</f>
        <v>0</v>
      </c>
    </row>
    <row r="93" spans="1:5" ht="21.6" hidden="1" customHeight="1">
      <c r="A93" s="377">
        <v>87</v>
      </c>
      <c r="B93" s="232">
        <f>VLOOKUP($A93,'BAZA PODATKOV'!16:1048515,2)</f>
        <v>5643</v>
      </c>
      <c r="C93" s="225" t="s">
        <v>261</v>
      </c>
      <c r="D93" s="232" t="str">
        <f>VLOOKUP($A93,'BAZA PODATKOV'!16:1063,8)</f>
        <v>PIVKA</v>
      </c>
      <c r="E93" s="378">
        <f>+'[1]87'!$F$19</f>
        <v>0</v>
      </c>
    </row>
    <row r="94" spans="1:5" ht="21.6" hidden="1" customHeight="1">
      <c r="A94" s="377">
        <v>88</v>
      </c>
      <c r="B94" s="232">
        <f>VLOOKUP($A94,'BAZA PODATKOV'!17:1048516,2)</f>
        <v>5667</v>
      </c>
      <c r="C94" s="225" t="s">
        <v>263</v>
      </c>
      <c r="D94" s="232" t="str">
        <f>VLOOKUP($A94,'BAZA PODATKOV'!17:1064,8)</f>
        <v>PIVKA</v>
      </c>
      <c r="E94" s="378">
        <f>+'[1]88'!$F$19</f>
        <v>0</v>
      </c>
    </row>
    <row r="95" spans="1:5" ht="21.6" hidden="1" customHeight="1">
      <c r="A95" s="377">
        <v>89</v>
      </c>
      <c r="B95" s="232">
        <f>VLOOKUP($A95,'BAZA PODATKOV'!18:1048517,2)</f>
        <v>5668</v>
      </c>
      <c r="C95" s="225" t="s">
        <v>265</v>
      </c>
      <c r="D95" s="232" t="str">
        <f>VLOOKUP($A95,'BAZA PODATKOV'!18:1065,8)</f>
        <v>PIVKA</v>
      </c>
      <c r="E95" s="378">
        <f>+'[1]89'!$F$19</f>
        <v>0</v>
      </c>
    </row>
    <row r="96" spans="1:5" ht="21.6" hidden="1" customHeight="1">
      <c r="A96" s="377">
        <v>90</v>
      </c>
      <c r="B96" s="232">
        <f>VLOOKUP($A96,'BAZA PODATKOV'!19:1048518,2)</f>
        <v>5669</v>
      </c>
      <c r="C96" s="225" t="s">
        <v>267</v>
      </c>
      <c r="D96" s="232" t="str">
        <f>VLOOKUP($A96,'BAZA PODATKOV'!19:1066,8)</f>
        <v>PIVKA</v>
      </c>
      <c r="E96" s="378">
        <f>+'[1]90'!$F$19</f>
        <v>0</v>
      </c>
    </row>
    <row r="97" spans="1:5" ht="21.6" customHeight="1">
      <c r="A97" s="7">
        <v>91</v>
      </c>
      <c r="B97" s="8">
        <f>VLOOKUP($A97,'BAZA PODATKOV'!20:1048519,2)</f>
        <v>5723</v>
      </c>
      <c r="C97" s="8" t="str">
        <f t="shared" si="4"/>
        <v>SAVSKA CESTA 18 B</v>
      </c>
      <c r="D97" s="8" t="str">
        <f>VLOOKUP($A97,'BAZA PODATKOV'!20:1067,8)</f>
        <v>KRANJ</v>
      </c>
      <c r="E97" s="9">
        <f>+'91'!$F$19</f>
        <v>0</v>
      </c>
    </row>
    <row r="98" spans="1:5" ht="15.75" customHeight="1">
      <c r="A98" s="7">
        <v>103</v>
      </c>
      <c r="B98" s="8">
        <f>VLOOKUP($A98,'BAZA PODATKOV'!21:1048520,2)</f>
        <v>5068</v>
      </c>
      <c r="C98" s="8" t="str">
        <f t="shared" si="4"/>
        <v>SAVSKA CESTA 18 B</v>
      </c>
      <c r="D98" s="8" t="str">
        <f>VLOOKUP($A98,'BAZA PODATKOV'!21:1068,8)</f>
        <v>KRANJ</v>
      </c>
      <c r="E98" s="9">
        <f>+'103'!$F$19</f>
        <v>0</v>
      </c>
    </row>
    <row r="99" spans="1:5" ht="15.75" customHeight="1">
      <c r="E99" s="11"/>
    </row>
    <row r="65555" ht="12.75" customHeight="1"/>
    <row r="65556" ht="12.75" customHeight="1"/>
  </sheetData>
  <sheetProtection selectLockedCells="1" selectUnlockedCells="1"/>
  <mergeCells count="1">
    <mergeCell ref="C4:E4"/>
  </mergeCells>
  <pageMargins left="0.7" right="0.39791666666666664" top="0.75" bottom="0.75" header="0.51180555555555551" footer="0.51180555555555551"/>
  <pageSetup paperSize="9" firstPageNumber="0"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8"/>
  <sheetViews>
    <sheetView zoomScale="90" zoomScaleNormal="90" zoomScaleSheetLayoutView="160" workbookViewId="0">
      <pane ySplit="2" topLeftCell="A3" activePane="bottomLeft" state="frozen"/>
      <selection activeCell="G48" sqref="G48"/>
      <selection pane="bottomLeft" activeCell="A86" sqref="A86:XFD92"/>
    </sheetView>
  </sheetViews>
  <sheetFormatPr defaultColWidth="8.42578125" defaultRowHeight="15"/>
  <cols>
    <col min="1" max="1" width="3.5703125" style="211" customWidth="1"/>
    <col min="2" max="2" width="7.140625" style="211" customWidth="1"/>
    <col min="3" max="3" width="21.140625" customWidth="1"/>
    <col min="4" max="4" width="19.140625" customWidth="1"/>
    <col min="5" max="5" width="11.5703125" style="212" customWidth="1"/>
    <col min="6" max="6" width="19.85546875" customWidth="1"/>
    <col min="8" max="8" width="10.42578125" hidden="1" customWidth="1"/>
    <col min="9" max="9" width="12.42578125" customWidth="1"/>
    <col min="10" max="10" width="6.85546875" customWidth="1"/>
    <col min="11" max="11" width="6.5703125" customWidth="1"/>
    <col min="12" max="12" width="35.85546875" style="385" customWidth="1"/>
    <col min="13" max="13" width="13.5703125" customWidth="1"/>
    <col min="14" max="14" width="4.140625" customWidth="1"/>
    <col min="15" max="15" width="11.5703125" style="213" customWidth="1"/>
    <col min="16" max="16" width="4.140625" customWidth="1"/>
    <col min="17" max="17" width="5.85546875" bestFit="1" customWidth="1"/>
    <col min="18" max="18" width="28.85546875" bestFit="1" customWidth="1"/>
    <col min="19" max="19" width="19.140625" bestFit="1" customWidth="1"/>
    <col min="20" max="20" width="27.42578125" bestFit="1" customWidth="1"/>
    <col min="21" max="21" width="24.5703125" bestFit="1" customWidth="1"/>
  </cols>
  <sheetData>
    <row r="1" spans="1:23" s="212" customFormat="1">
      <c r="A1" s="214">
        <v>1</v>
      </c>
      <c r="B1" s="214">
        <v>2</v>
      </c>
      <c r="C1" s="214">
        <v>3</v>
      </c>
      <c r="D1" s="214">
        <v>4</v>
      </c>
      <c r="E1" s="214">
        <v>5</v>
      </c>
      <c r="F1" s="214">
        <v>6</v>
      </c>
      <c r="G1" s="214">
        <v>7</v>
      </c>
      <c r="H1" s="214">
        <v>8</v>
      </c>
      <c r="I1" s="214">
        <v>9</v>
      </c>
      <c r="J1" s="214">
        <v>10</v>
      </c>
      <c r="K1" s="214">
        <v>11</v>
      </c>
      <c r="L1" s="217">
        <v>12</v>
      </c>
      <c r="M1" s="215" t="s">
        <v>106</v>
      </c>
      <c r="N1" s="214">
        <v>14</v>
      </c>
      <c r="O1" s="216">
        <v>15</v>
      </c>
      <c r="P1" s="214">
        <v>16</v>
      </c>
      <c r="Q1" s="214">
        <v>17</v>
      </c>
      <c r="R1" s="214">
        <v>18</v>
      </c>
      <c r="S1" s="214">
        <v>19</v>
      </c>
      <c r="T1" s="214">
        <v>20</v>
      </c>
      <c r="U1" s="214">
        <v>21</v>
      </c>
    </row>
    <row r="2" spans="1:23" s="212" customFormat="1" ht="45">
      <c r="A2" s="214" t="s">
        <v>107</v>
      </c>
      <c r="B2" s="214" t="s">
        <v>108</v>
      </c>
      <c r="C2" s="214" t="s">
        <v>109</v>
      </c>
      <c r="D2" s="215" t="s">
        <v>110</v>
      </c>
      <c r="E2" s="217" t="s">
        <v>111</v>
      </c>
      <c r="F2" s="214" t="s">
        <v>112</v>
      </c>
      <c r="G2" s="217" t="s">
        <v>113</v>
      </c>
      <c r="H2" s="214" t="s">
        <v>114</v>
      </c>
      <c r="I2" s="214" t="s">
        <v>115</v>
      </c>
      <c r="J2" s="218" t="s">
        <v>116</v>
      </c>
      <c r="K2" s="218" t="s">
        <v>117</v>
      </c>
      <c r="L2" s="217" t="s">
        <v>118</v>
      </c>
      <c r="M2" s="219" t="s">
        <v>119</v>
      </c>
      <c r="N2" s="220" t="s">
        <v>120</v>
      </c>
      <c r="O2" s="221" t="s">
        <v>121</v>
      </c>
      <c r="P2" s="222" t="s">
        <v>122</v>
      </c>
      <c r="Q2" s="223" t="s">
        <v>123</v>
      </c>
      <c r="R2" s="214" t="s">
        <v>124</v>
      </c>
      <c r="S2" s="214" t="s">
        <v>125</v>
      </c>
      <c r="T2" s="217" t="s">
        <v>126</v>
      </c>
      <c r="U2" s="214" t="s">
        <v>127</v>
      </c>
    </row>
    <row r="3" spans="1:23" s="228" customFormat="1">
      <c r="A3" s="224">
        <v>1</v>
      </c>
      <c r="B3" s="225">
        <v>4934</v>
      </c>
      <c r="C3" s="225"/>
      <c r="D3" s="225"/>
      <c r="E3" s="225"/>
      <c r="F3" s="225" t="s">
        <v>128</v>
      </c>
      <c r="G3" s="225">
        <v>4000</v>
      </c>
      <c r="H3" s="225" t="s">
        <v>129</v>
      </c>
      <c r="I3" s="225" t="str">
        <f>"2100-2212-119"</f>
        <v>2100-2212-119</v>
      </c>
      <c r="J3" s="225">
        <v>105</v>
      </c>
      <c r="K3" s="225">
        <v>2009</v>
      </c>
      <c r="L3" s="384" t="s">
        <v>130</v>
      </c>
      <c r="M3" s="226"/>
      <c r="N3" s="226"/>
      <c r="O3" s="226"/>
      <c r="P3" s="226" t="s">
        <v>131</v>
      </c>
      <c r="Q3" s="225"/>
      <c r="R3" s="225"/>
      <c r="S3" s="225"/>
      <c r="T3" s="225"/>
      <c r="U3" s="227"/>
      <c r="W3"/>
    </row>
    <row r="4" spans="1:23" s="228" customFormat="1">
      <c r="A4" s="224">
        <v>2</v>
      </c>
      <c r="B4" s="225">
        <v>4936</v>
      </c>
      <c r="C4" s="225"/>
      <c r="D4" s="225"/>
      <c r="E4" s="225"/>
      <c r="F4" s="225" t="s">
        <v>128</v>
      </c>
      <c r="G4" s="225">
        <v>4000</v>
      </c>
      <c r="H4" s="225" t="s">
        <v>129</v>
      </c>
      <c r="I4" s="225" t="str">
        <f>"2100-2212-122"</f>
        <v>2100-2212-122</v>
      </c>
      <c r="J4" s="225">
        <v>108</v>
      </c>
      <c r="K4" s="225">
        <v>2009</v>
      </c>
      <c r="L4" s="384" t="s">
        <v>130</v>
      </c>
      <c r="M4" s="226"/>
      <c r="N4" s="226"/>
      <c r="O4" s="226"/>
      <c r="P4" s="226" t="s">
        <v>131</v>
      </c>
      <c r="Q4" s="225"/>
      <c r="R4" s="225"/>
      <c r="S4" s="225"/>
      <c r="T4" s="225"/>
      <c r="U4" s="227"/>
      <c r="W4"/>
    </row>
    <row r="5" spans="1:23" s="228" customFormat="1">
      <c r="A5" s="224">
        <v>3</v>
      </c>
      <c r="B5" s="225">
        <v>4939</v>
      </c>
      <c r="C5" s="225"/>
      <c r="D5" s="225"/>
      <c r="E5" s="225"/>
      <c r="F5" s="225" t="s">
        <v>128</v>
      </c>
      <c r="G5" s="225">
        <v>4000</v>
      </c>
      <c r="H5" s="225" t="s">
        <v>129</v>
      </c>
      <c r="I5" s="225" t="str">
        <f>"2100-2212-126"</f>
        <v>2100-2212-126</v>
      </c>
      <c r="J5" s="225">
        <v>112</v>
      </c>
      <c r="K5" s="225">
        <v>2009</v>
      </c>
      <c r="L5" s="384" t="s">
        <v>130</v>
      </c>
      <c r="M5" s="226"/>
      <c r="N5" s="226"/>
      <c r="O5" s="226"/>
      <c r="P5" s="226" t="s">
        <v>131</v>
      </c>
      <c r="Q5" s="225"/>
      <c r="R5" s="225"/>
      <c r="S5" s="225"/>
      <c r="T5" s="225"/>
      <c r="U5" s="227"/>
      <c r="W5"/>
    </row>
    <row r="6" spans="1:23" s="228" customFormat="1">
      <c r="A6" s="224">
        <v>4</v>
      </c>
      <c r="B6" s="225">
        <v>4940</v>
      </c>
      <c r="C6" s="225"/>
      <c r="D6" s="225"/>
      <c r="E6" s="225"/>
      <c r="F6" s="225" t="s">
        <v>128</v>
      </c>
      <c r="G6" s="225">
        <v>4000</v>
      </c>
      <c r="H6" s="225" t="s">
        <v>129</v>
      </c>
      <c r="I6" s="225" t="str">
        <f>"2100-2212-127"</f>
        <v>2100-2212-127</v>
      </c>
      <c r="J6" s="225">
        <v>113</v>
      </c>
      <c r="K6" s="225">
        <v>2009</v>
      </c>
      <c r="L6" s="384" t="s">
        <v>130</v>
      </c>
      <c r="M6" s="226"/>
      <c r="N6" s="226"/>
      <c r="O6" s="226"/>
      <c r="P6" s="226" t="s">
        <v>131</v>
      </c>
      <c r="Q6" s="225"/>
      <c r="R6" s="225"/>
      <c r="S6" s="225"/>
      <c r="T6" s="225"/>
      <c r="U6" s="227"/>
      <c r="W6"/>
    </row>
    <row r="7" spans="1:23" s="228" customFormat="1">
      <c r="A7" s="224">
        <v>5</v>
      </c>
      <c r="B7" s="225">
        <v>4941</v>
      </c>
      <c r="C7" s="225"/>
      <c r="D7" s="225"/>
      <c r="E7" s="225"/>
      <c r="F7" s="225" t="s">
        <v>128</v>
      </c>
      <c r="G7" s="225">
        <v>4000</v>
      </c>
      <c r="H7" s="225" t="s">
        <v>129</v>
      </c>
      <c r="I7" s="225" t="str">
        <f>"2100-2212-128"</f>
        <v>2100-2212-128</v>
      </c>
      <c r="J7" s="225">
        <v>114</v>
      </c>
      <c r="K7" s="225">
        <v>2009</v>
      </c>
      <c r="L7" s="384" t="s">
        <v>130</v>
      </c>
      <c r="M7" s="226"/>
      <c r="N7" s="226"/>
      <c r="O7" s="226"/>
      <c r="P7" s="226" t="s">
        <v>132</v>
      </c>
      <c r="Q7" s="225"/>
      <c r="R7" s="225"/>
      <c r="S7" s="225"/>
      <c r="T7" s="225"/>
      <c r="U7" s="227"/>
      <c r="W7"/>
    </row>
    <row r="8" spans="1:23" s="228" customFormat="1">
      <c r="A8" s="224">
        <v>6</v>
      </c>
      <c r="B8" s="225">
        <v>4942</v>
      </c>
      <c r="C8" s="225"/>
      <c r="D8" s="225"/>
      <c r="E8" s="225"/>
      <c r="F8" s="225" t="s">
        <v>128</v>
      </c>
      <c r="G8" s="225">
        <v>4000</v>
      </c>
      <c r="H8" s="225" t="s">
        <v>129</v>
      </c>
      <c r="I8" s="225" t="str">
        <f>"2100-2212-129"</f>
        <v>2100-2212-129</v>
      </c>
      <c r="J8" s="225">
        <v>115</v>
      </c>
      <c r="K8" s="225">
        <v>2009</v>
      </c>
      <c r="L8" s="384" t="s">
        <v>130</v>
      </c>
      <c r="M8" s="226"/>
      <c r="N8" s="226"/>
      <c r="O8" s="226"/>
      <c r="P8" s="226" t="s">
        <v>131</v>
      </c>
      <c r="Q8" s="225"/>
      <c r="R8" s="225"/>
      <c r="S8" s="225"/>
      <c r="T8" s="225"/>
      <c r="U8" s="227"/>
      <c r="W8"/>
    </row>
    <row r="9" spans="1:23" s="228" customFormat="1">
      <c r="A9" s="224">
        <v>7</v>
      </c>
      <c r="B9" s="225">
        <v>4943</v>
      </c>
      <c r="C9" s="225"/>
      <c r="D9" s="225"/>
      <c r="E9" s="225"/>
      <c r="F9" s="225" t="s">
        <v>128</v>
      </c>
      <c r="G9" s="225">
        <v>4000</v>
      </c>
      <c r="H9" s="225" t="s">
        <v>129</v>
      </c>
      <c r="I9" s="225" t="str">
        <f>"2100-2212-131"</f>
        <v>2100-2212-131</v>
      </c>
      <c r="J9" s="225">
        <v>117</v>
      </c>
      <c r="K9" s="225">
        <v>2009</v>
      </c>
      <c r="L9" s="384" t="s">
        <v>130</v>
      </c>
      <c r="M9" s="226"/>
      <c r="N9" s="226"/>
      <c r="O9" s="226"/>
      <c r="P9" s="226" t="s">
        <v>132</v>
      </c>
      <c r="Q9" s="225"/>
      <c r="R9" s="225"/>
      <c r="S9" s="225"/>
      <c r="T9" s="225"/>
      <c r="U9" s="227"/>
      <c r="W9"/>
    </row>
    <row r="10" spans="1:23" s="228" customFormat="1">
      <c r="A10" s="224">
        <v>8</v>
      </c>
      <c r="B10" s="225">
        <v>4944</v>
      </c>
      <c r="C10" s="225"/>
      <c r="D10" s="225"/>
      <c r="E10" s="225"/>
      <c r="F10" s="225" t="s">
        <v>128</v>
      </c>
      <c r="G10" s="225">
        <v>4000</v>
      </c>
      <c r="H10" s="225" t="s">
        <v>129</v>
      </c>
      <c r="I10" s="225" t="str">
        <f>"2100-2212-132"</f>
        <v>2100-2212-132</v>
      </c>
      <c r="J10" s="225">
        <v>118</v>
      </c>
      <c r="K10" s="225">
        <v>2009</v>
      </c>
      <c r="L10" s="384" t="s">
        <v>130</v>
      </c>
      <c r="M10" s="226"/>
      <c r="N10" s="226"/>
      <c r="O10" s="226"/>
      <c r="P10" s="226" t="s">
        <v>131</v>
      </c>
      <c r="Q10" s="225"/>
      <c r="R10" s="225"/>
      <c r="S10" s="225"/>
      <c r="T10" s="225"/>
      <c r="U10" s="227"/>
      <c r="W10"/>
    </row>
    <row r="11" spans="1:23" s="228" customFormat="1">
      <c r="A11" s="224">
        <v>9</v>
      </c>
      <c r="B11" s="225">
        <v>4945</v>
      </c>
      <c r="C11" s="225"/>
      <c r="D11" s="225"/>
      <c r="E11" s="225"/>
      <c r="F11" s="225" t="s">
        <v>128</v>
      </c>
      <c r="G11" s="225">
        <v>4000</v>
      </c>
      <c r="H11" s="225" t="s">
        <v>129</v>
      </c>
      <c r="I11" s="225" t="str">
        <f>"2100-2212-133"</f>
        <v>2100-2212-133</v>
      </c>
      <c r="J11" s="225">
        <v>119</v>
      </c>
      <c r="K11" s="225">
        <v>2009</v>
      </c>
      <c r="L11" s="384" t="s">
        <v>130</v>
      </c>
      <c r="M11" s="226"/>
      <c r="N11" s="226"/>
      <c r="O11" s="226"/>
      <c r="P11" s="226" t="s">
        <v>131</v>
      </c>
      <c r="Q11" s="225"/>
      <c r="R11" s="225"/>
      <c r="S11" s="225"/>
      <c r="T11" s="225"/>
      <c r="U11" s="227"/>
      <c r="W11"/>
    </row>
    <row r="12" spans="1:23" s="228" customFormat="1" ht="25.5">
      <c r="A12" s="224">
        <v>10</v>
      </c>
      <c r="B12" s="225">
        <v>4947</v>
      </c>
      <c r="C12" s="225"/>
      <c r="D12" s="225"/>
      <c r="E12" s="225"/>
      <c r="F12" s="225" t="s">
        <v>128</v>
      </c>
      <c r="G12" s="225">
        <v>4000</v>
      </c>
      <c r="H12" s="225" t="s">
        <v>129</v>
      </c>
      <c r="I12" s="225" t="str">
        <f>"2100-2212-136"</f>
        <v>2100-2212-136</v>
      </c>
      <c r="J12" s="225">
        <v>122</v>
      </c>
      <c r="K12" s="225">
        <v>2009</v>
      </c>
      <c r="L12" s="384" t="s">
        <v>133</v>
      </c>
      <c r="M12" s="226"/>
      <c r="N12" s="226"/>
      <c r="O12" s="226"/>
      <c r="P12" s="226" t="s">
        <v>131</v>
      </c>
      <c r="Q12" s="225"/>
      <c r="R12" s="225"/>
      <c r="S12" s="225"/>
      <c r="T12" s="225"/>
      <c r="U12" s="227"/>
      <c r="W12"/>
    </row>
    <row r="13" spans="1:23" s="228" customFormat="1">
      <c r="A13" s="224">
        <v>11</v>
      </c>
      <c r="B13" s="225">
        <v>4948</v>
      </c>
      <c r="C13" s="225"/>
      <c r="D13" s="225"/>
      <c r="E13" s="225"/>
      <c r="F13" s="225" t="s">
        <v>128</v>
      </c>
      <c r="G13" s="225">
        <v>4000</v>
      </c>
      <c r="H13" s="225" t="s">
        <v>129</v>
      </c>
      <c r="I13" s="225" t="str">
        <f>"2100-2212-137"</f>
        <v>2100-2212-137</v>
      </c>
      <c r="J13" s="225">
        <v>123</v>
      </c>
      <c r="K13" s="225">
        <v>2009</v>
      </c>
      <c r="L13" s="384" t="s">
        <v>130</v>
      </c>
      <c r="M13" s="226"/>
      <c r="N13" s="226"/>
      <c r="O13" s="226"/>
      <c r="P13" s="226" t="s">
        <v>131</v>
      </c>
      <c r="Q13" s="225"/>
      <c r="R13" s="225"/>
      <c r="S13" s="225"/>
      <c r="T13" s="225"/>
      <c r="U13" s="227"/>
      <c r="W13"/>
    </row>
    <row r="14" spans="1:23" s="228" customFormat="1">
      <c r="A14" s="224">
        <v>12</v>
      </c>
      <c r="B14" s="225">
        <v>4949</v>
      </c>
      <c r="C14" s="225"/>
      <c r="D14" s="225"/>
      <c r="E14" s="225"/>
      <c r="F14" s="225" t="s">
        <v>128</v>
      </c>
      <c r="G14" s="225">
        <v>4000</v>
      </c>
      <c r="H14" s="225" t="s">
        <v>129</v>
      </c>
      <c r="I14" s="225" t="str">
        <f>"2100-2212-141"</f>
        <v>2100-2212-141</v>
      </c>
      <c r="J14" s="225">
        <v>127</v>
      </c>
      <c r="K14" s="225">
        <v>2009</v>
      </c>
      <c r="L14" s="384" t="s">
        <v>130</v>
      </c>
      <c r="M14" s="226"/>
      <c r="N14" s="226"/>
      <c r="O14" s="226"/>
      <c r="P14" s="226" t="s">
        <v>132</v>
      </c>
      <c r="Q14" s="225"/>
      <c r="R14" s="225"/>
      <c r="S14" s="225"/>
      <c r="T14" s="225"/>
      <c r="U14" s="227"/>
      <c r="W14"/>
    </row>
    <row r="15" spans="1:23" s="228" customFormat="1">
      <c r="A15" s="224">
        <v>13</v>
      </c>
      <c r="B15" s="225">
        <v>4950</v>
      </c>
      <c r="C15" s="225"/>
      <c r="D15" s="225"/>
      <c r="E15" s="225"/>
      <c r="F15" s="225" t="s">
        <v>128</v>
      </c>
      <c r="G15" s="225">
        <v>4000</v>
      </c>
      <c r="H15" s="225" t="s">
        <v>129</v>
      </c>
      <c r="I15" s="225" t="str">
        <f>"2100-2212-142"</f>
        <v>2100-2212-142</v>
      </c>
      <c r="J15" s="225">
        <v>128</v>
      </c>
      <c r="K15" s="225">
        <v>2009</v>
      </c>
      <c r="L15" s="384" t="s">
        <v>130</v>
      </c>
      <c r="M15" s="226"/>
      <c r="N15" s="226"/>
      <c r="O15" s="226"/>
      <c r="P15" s="226" t="s">
        <v>132</v>
      </c>
      <c r="Q15" s="225"/>
      <c r="R15" s="225"/>
      <c r="S15" s="225"/>
      <c r="T15" s="225"/>
      <c r="U15" s="227"/>
      <c r="W15"/>
    </row>
    <row r="16" spans="1:23" s="228" customFormat="1">
      <c r="A16" s="224">
        <v>14</v>
      </c>
      <c r="B16" s="225">
        <v>4951</v>
      </c>
      <c r="C16" s="225"/>
      <c r="D16" s="225"/>
      <c r="E16" s="225"/>
      <c r="F16" s="225" t="s">
        <v>128</v>
      </c>
      <c r="G16" s="225">
        <v>4000</v>
      </c>
      <c r="H16" s="225" t="s">
        <v>129</v>
      </c>
      <c r="I16" s="225" t="str">
        <f>"2100-2212-143"</f>
        <v>2100-2212-143</v>
      </c>
      <c r="J16" s="225">
        <v>129</v>
      </c>
      <c r="K16" s="225">
        <v>2009</v>
      </c>
      <c r="L16" s="384" t="s">
        <v>130</v>
      </c>
      <c r="M16" s="226"/>
      <c r="N16" s="226"/>
      <c r="O16" s="226"/>
      <c r="P16" s="226" t="s">
        <v>131</v>
      </c>
      <c r="Q16" s="225"/>
      <c r="R16" s="225"/>
      <c r="S16" s="225"/>
      <c r="T16" s="225"/>
      <c r="U16" s="227"/>
      <c r="W16"/>
    </row>
    <row r="17" spans="1:23" s="228" customFormat="1" ht="25.5">
      <c r="A17" s="224">
        <v>15</v>
      </c>
      <c r="B17" s="225">
        <v>4952</v>
      </c>
      <c r="C17" s="225"/>
      <c r="D17" s="225"/>
      <c r="E17" s="225"/>
      <c r="F17" s="225" t="s">
        <v>128</v>
      </c>
      <c r="G17" s="225">
        <v>4000</v>
      </c>
      <c r="H17" s="225" t="s">
        <v>129</v>
      </c>
      <c r="I17" s="225" t="str">
        <f>"2100-2212-144"</f>
        <v>2100-2212-144</v>
      </c>
      <c r="J17" s="225">
        <v>130</v>
      </c>
      <c r="K17" s="225">
        <v>2009</v>
      </c>
      <c r="L17" s="384" t="s">
        <v>134</v>
      </c>
      <c r="M17" s="226"/>
      <c r="N17" s="226"/>
      <c r="O17" s="226"/>
      <c r="P17" s="226" t="s">
        <v>131</v>
      </c>
      <c r="Q17" s="225"/>
      <c r="R17" s="225"/>
      <c r="S17" s="225"/>
      <c r="T17" s="225"/>
      <c r="U17" s="227"/>
      <c r="W17"/>
    </row>
    <row r="18" spans="1:23" s="228" customFormat="1">
      <c r="A18" s="224">
        <v>16</v>
      </c>
      <c r="B18" s="225">
        <v>4953</v>
      </c>
      <c r="C18" s="225"/>
      <c r="D18" s="225"/>
      <c r="E18" s="225"/>
      <c r="F18" s="225" t="s">
        <v>128</v>
      </c>
      <c r="G18" s="225">
        <v>4000</v>
      </c>
      <c r="H18" s="225" t="s">
        <v>129</v>
      </c>
      <c r="I18" s="225" t="str">
        <f>"2100-2212-146"</f>
        <v>2100-2212-146</v>
      </c>
      <c r="J18" s="225">
        <v>132</v>
      </c>
      <c r="K18" s="225">
        <v>2009</v>
      </c>
      <c r="L18" s="384" t="s">
        <v>130</v>
      </c>
      <c r="M18" s="226"/>
      <c r="N18" s="226"/>
      <c r="O18" s="226"/>
      <c r="P18" s="226" t="s">
        <v>132</v>
      </c>
      <c r="Q18" s="225"/>
      <c r="R18" s="225"/>
      <c r="S18" s="225"/>
      <c r="T18" s="225"/>
      <c r="U18" s="227"/>
      <c r="W18"/>
    </row>
    <row r="19" spans="1:23" s="228" customFormat="1">
      <c r="A19" s="224">
        <v>17</v>
      </c>
      <c r="B19" s="225">
        <v>4954</v>
      </c>
      <c r="C19" s="225"/>
      <c r="D19" s="225"/>
      <c r="E19" s="225"/>
      <c r="F19" s="225" t="s">
        <v>128</v>
      </c>
      <c r="G19" s="225">
        <v>4000</v>
      </c>
      <c r="H19" s="225" t="s">
        <v>129</v>
      </c>
      <c r="I19" s="225" t="str">
        <f>"2100-2212-147"</f>
        <v>2100-2212-147</v>
      </c>
      <c r="J19" s="225">
        <v>133</v>
      </c>
      <c r="K19" s="225">
        <v>2009</v>
      </c>
      <c r="L19" s="384" t="s">
        <v>130</v>
      </c>
      <c r="M19" s="226"/>
      <c r="N19" s="226"/>
      <c r="O19" s="226"/>
      <c r="P19" s="226" t="s">
        <v>132</v>
      </c>
      <c r="Q19" s="225"/>
      <c r="R19" s="225"/>
      <c r="S19" s="225"/>
      <c r="T19" s="225"/>
      <c r="U19" s="227"/>
      <c r="W19"/>
    </row>
    <row r="20" spans="1:23" s="228" customFormat="1">
      <c r="A20" s="224">
        <v>18</v>
      </c>
      <c r="B20" s="225">
        <v>4956</v>
      </c>
      <c r="C20" s="225"/>
      <c r="D20" s="225"/>
      <c r="E20" s="225"/>
      <c r="F20" s="225" t="s">
        <v>128</v>
      </c>
      <c r="G20" s="225">
        <v>4000</v>
      </c>
      <c r="H20" s="225" t="s">
        <v>129</v>
      </c>
      <c r="I20" s="225" t="str">
        <f>"2100-2212-152"</f>
        <v>2100-2212-152</v>
      </c>
      <c r="J20" s="225">
        <v>138</v>
      </c>
      <c r="K20" s="225">
        <v>2009</v>
      </c>
      <c r="L20" s="384" t="s">
        <v>130</v>
      </c>
      <c r="M20" s="226"/>
      <c r="N20" s="226"/>
      <c r="O20" s="226"/>
      <c r="P20" s="226" t="s">
        <v>131</v>
      </c>
      <c r="Q20" s="225"/>
      <c r="R20" s="225"/>
      <c r="S20" s="225"/>
      <c r="T20" s="225"/>
      <c r="U20" s="227"/>
      <c r="W20"/>
    </row>
    <row r="21" spans="1:23" s="228" customFormat="1">
      <c r="A21" s="224">
        <v>19</v>
      </c>
      <c r="B21" s="225">
        <v>4957</v>
      </c>
      <c r="C21" s="225"/>
      <c r="D21" s="225"/>
      <c r="E21" s="225"/>
      <c r="F21" s="225" t="s">
        <v>128</v>
      </c>
      <c r="G21" s="225">
        <v>4000</v>
      </c>
      <c r="H21" s="225" t="s">
        <v>129</v>
      </c>
      <c r="I21" s="225" t="str">
        <f>"2100-2212-153"</f>
        <v>2100-2212-153</v>
      </c>
      <c r="J21" s="225">
        <v>139</v>
      </c>
      <c r="K21" s="225">
        <v>2009</v>
      </c>
      <c r="L21" s="384" t="s">
        <v>130</v>
      </c>
      <c r="M21" s="226"/>
      <c r="N21" s="226"/>
      <c r="O21" s="226"/>
      <c r="P21" s="226" t="s">
        <v>131</v>
      </c>
      <c r="Q21" s="225"/>
      <c r="R21" s="225"/>
      <c r="S21" s="225"/>
      <c r="T21" s="225"/>
      <c r="U21" s="227"/>
      <c r="W21"/>
    </row>
    <row r="22" spans="1:23" s="228" customFormat="1">
      <c r="A22" s="224">
        <v>20</v>
      </c>
      <c r="B22" s="225">
        <v>4958</v>
      </c>
      <c r="C22" s="225"/>
      <c r="D22" s="225"/>
      <c r="E22" s="225"/>
      <c r="F22" s="225" t="s">
        <v>128</v>
      </c>
      <c r="G22" s="225">
        <v>4000</v>
      </c>
      <c r="H22" s="225" t="s">
        <v>129</v>
      </c>
      <c r="I22" s="225" t="str">
        <f>"2100-2212-156"</f>
        <v>2100-2212-156</v>
      </c>
      <c r="J22" s="225">
        <v>142</v>
      </c>
      <c r="K22" s="225">
        <v>2009</v>
      </c>
      <c r="L22" s="384" t="s">
        <v>130</v>
      </c>
      <c r="M22" s="226"/>
      <c r="N22" s="226"/>
      <c r="O22" s="226"/>
      <c r="P22" s="226" t="s">
        <v>131</v>
      </c>
      <c r="Q22" s="225"/>
      <c r="R22" s="225"/>
      <c r="S22" s="225"/>
      <c r="T22" s="225"/>
      <c r="U22" s="227"/>
      <c r="W22"/>
    </row>
    <row r="23" spans="1:23" s="228" customFormat="1">
      <c r="A23" s="224">
        <v>21</v>
      </c>
      <c r="B23" s="225">
        <v>4961</v>
      </c>
      <c r="C23" s="225"/>
      <c r="D23" s="225"/>
      <c r="E23" s="225"/>
      <c r="F23" s="225" t="s">
        <v>135</v>
      </c>
      <c r="G23" s="225">
        <v>4000</v>
      </c>
      <c r="H23" s="225" t="s">
        <v>129</v>
      </c>
      <c r="I23" s="225" t="str">
        <f>"2100-2212-78"</f>
        <v>2100-2212-78</v>
      </c>
      <c r="J23" s="225">
        <v>68</v>
      </c>
      <c r="K23" s="225">
        <v>2009</v>
      </c>
      <c r="L23" s="384" t="s">
        <v>136</v>
      </c>
      <c r="M23" s="226"/>
      <c r="N23" s="226"/>
      <c r="O23" s="226"/>
      <c r="P23" s="226" t="s">
        <v>132</v>
      </c>
      <c r="Q23" s="225"/>
      <c r="R23" s="225"/>
      <c r="S23" s="225"/>
      <c r="T23" s="225"/>
      <c r="U23" s="227"/>
      <c r="W23"/>
    </row>
    <row r="24" spans="1:23" s="228" customFormat="1">
      <c r="A24" s="224">
        <v>22</v>
      </c>
      <c r="B24" s="225">
        <v>4963</v>
      </c>
      <c r="C24" s="225"/>
      <c r="D24" s="225"/>
      <c r="E24" s="225"/>
      <c r="F24" s="225" t="s">
        <v>135</v>
      </c>
      <c r="G24" s="225">
        <v>4000</v>
      </c>
      <c r="H24" s="225" t="s">
        <v>129</v>
      </c>
      <c r="I24" s="225" t="str">
        <f>"2100-2212-88"</f>
        <v>2100-2212-88</v>
      </c>
      <c r="J24" s="225">
        <v>78</v>
      </c>
      <c r="K24" s="225">
        <v>2009</v>
      </c>
      <c r="L24" s="384" t="s">
        <v>130</v>
      </c>
      <c r="M24" s="226"/>
      <c r="N24" s="226"/>
      <c r="O24" s="226"/>
      <c r="P24" s="226" t="s">
        <v>132</v>
      </c>
      <c r="Q24" s="225"/>
      <c r="R24" s="225"/>
      <c r="S24" s="225"/>
      <c r="T24" s="225"/>
      <c r="U24" s="227"/>
      <c r="W24"/>
    </row>
    <row r="25" spans="1:23" s="228" customFormat="1">
      <c r="A25" s="224">
        <v>23</v>
      </c>
      <c r="B25" s="225">
        <v>4964</v>
      </c>
      <c r="C25" s="225"/>
      <c r="D25" s="225"/>
      <c r="E25" s="225"/>
      <c r="F25" s="225" t="s">
        <v>135</v>
      </c>
      <c r="G25" s="225">
        <v>4000</v>
      </c>
      <c r="H25" s="225" t="s">
        <v>129</v>
      </c>
      <c r="I25" s="225" t="str">
        <f>"2100-2212-89"</f>
        <v>2100-2212-89</v>
      </c>
      <c r="J25" s="225">
        <v>79</v>
      </c>
      <c r="K25" s="225">
        <v>2009</v>
      </c>
      <c r="L25" s="384" t="s">
        <v>130</v>
      </c>
      <c r="M25" s="226"/>
      <c r="N25" s="226"/>
      <c r="O25" s="226"/>
      <c r="P25" s="226" t="s">
        <v>131</v>
      </c>
      <c r="Q25" s="225"/>
      <c r="R25" s="225"/>
      <c r="S25" s="225"/>
      <c r="T25" s="225"/>
      <c r="U25" s="227"/>
      <c r="W25"/>
    </row>
    <row r="26" spans="1:23" s="228" customFormat="1">
      <c r="A26" s="224">
        <v>24</v>
      </c>
      <c r="B26" s="225">
        <v>4965</v>
      </c>
      <c r="C26" s="225"/>
      <c r="D26" s="225"/>
      <c r="E26" s="225"/>
      <c r="F26" s="225" t="s">
        <v>135</v>
      </c>
      <c r="G26" s="225">
        <v>4000</v>
      </c>
      <c r="H26" s="225" t="s">
        <v>129</v>
      </c>
      <c r="I26" s="225" t="str">
        <f>"2100-2212-98"</f>
        <v>2100-2212-98</v>
      </c>
      <c r="J26" s="225">
        <v>88</v>
      </c>
      <c r="K26" s="225">
        <v>2009</v>
      </c>
      <c r="L26" s="384" t="s">
        <v>130</v>
      </c>
      <c r="M26" s="226"/>
      <c r="N26" s="226"/>
      <c r="O26" s="226"/>
      <c r="P26" s="226" t="s">
        <v>131</v>
      </c>
      <c r="Q26" s="225"/>
      <c r="R26" s="225"/>
      <c r="S26" s="225"/>
      <c r="T26" s="225"/>
      <c r="U26" s="227"/>
      <c r="W26"/>
    </row>
    <row r="27" spans="1:23" s="228" customFormat="1">
      <c r="A27" s="224">
        <v>25</v>
      </c>
      <c r="B27" s="225">
        <v>4966</v>
      </c>
      <c r="C27" s="225"/>
      <c r="D27" s="225"/>
      <c r="E27" s="225"/>
      <c r="F27" s="225" t="s">
        <v>135</v>
      </c>
      <c r="G27" s="225">
        <v>4000</v>
      </c>
      <c r="H27" s="225" t="s">
        <v>129</v>
      </c>
      <c r="I27" s="225" t="str">
        <f>"2100-2212-99"</f>
        <v>2100-2212-99</v>
      </c>
      <c r="J27" s="225">
        <v>89</v>
      </c>
      <c r="K27" s="225">
        <v>2009</v>
      </c>
      <c r="L27" s="384" t="s">
        <v>130</v>
      </c>
      <c r="M27" s="226"/>
      <c r="N27" s="226"/>
      <c r="O27" s="226"/>
      <c r="P27" s="226" t="s">
        <v>131</v>
      </c>
      <c r="Q27" s="225"/>
      <c r="R27" s="225"/>
      <c r="S27" s="225"/>
      <c r="T27" s="225"/>
      <c r="U27" s="227"/>
      <c r="W27"/>
    </row>
    <row r="28" spans="1:23" s="228" customFormat="1">
      <c r="A28" s="224">
        <v>26</v>
      </c>
      <c r="B28" s="225">
        <v>4967</v>
      </c>
      <c r="C28" s="225"/>
      <c r="D28" s="225"/>
      <c r="E28" s="225"/>
      <c r="F28" s="225" t="s">
        <v>135</v>
      </c>
      <c r="G28" s="225">
        <v>4000</v>
      </c>
      <c r="H28" s="225" t="s">
        <v>129</v>
      </c>
      <c r="I28" s="225" t="str">
        <f>"2100-2212-109"</f>
        <v>2100-2212-109</v>
      </c>
      <c r="J28" s="225">
        <v>99</v>
      </c>
      <c r="K28" s="225">
        <v>2009</v>
      </c>
      <c r="L28" s="384" t="s">
        <v>130</v>
      </c>
      <c r="M28" s="226"/>
      <c r="N28" s="226"/>
      <c r="O28" s="226"/>
      <c r="P28" s="226" t="s">
        <v>131</v>
      </c>
      <c r="Q28" s="225"/>
      <c r="R28" s="225"/>
      <c r="S28" s="225"/>
      <c r="T28" s="225"/>
      <c r="U28" s="227"/>
      <c r="W28"/>
    </row>
    <row r="29" spans="1:23" s="228" customFormat="1">
      <c r="A29" s="224">
        <v>27</v>
      </c>
      <c r="B29" s="225">
        <v>4968</v>
      </c>
      <c r="C29" s="225"/>
      <c r="D29" s="225"/>
      <c r="E29" s="225"/>
      <c r="F29" s="225" t="s">
        <v>135</v>
      </c>
      <c r="G29" s="225">
        <v>4000</v>
      </c>
      <c r="H29" s="225" t="s">
        <v>129</v>
      </c>
      <c r="I29" s="225" t="str">
        <f>"2100-2212-108"</f>
        <v>2100-2212-108</v>
      </c>
      <c r="J29" s="225">
        <v>98</v>
      </c>
      <c r="K29" s="225">
        <v>2009</v>
      </c>
      <c r="L29" s="384" t="s">
        <v>130</v>
      </c>
      <c r="M29" s="226"/>
      <c r="N29" s="226"/>
      <c r="O29" s="226"/>
      <c r="P29" s="226" t="s">
        <v>131</v>
      </c>
      <c r="Q29" s="225"/>
      <c r="R29" s="225"/>
      <c r="S29" s="225"/>
      <c r="T29" s="225"/>
      <c r="U29" s="227"/>
      <c r="W29"/>
    </row>
    <row r="30" spans="1:23" s="228" customFormat="1">
      <c r="A30" s="224">
        <v>28</v>
      </c>
      <c r="B30" s="225">
        <v>4969</v>
      </c>
      <c r="C30" s="225"/>
      <c r="D30" s="225"/>
      <c r="E30" s="225"/>
      <c r="F30" s="225" t="s">
        <v>137</v>
      </c>
      <c r="G30" s="225">
        <v>4000</v>
      </c>
      <c r="H30" s="225" t="s">
        <v>129</v>
      </c>
      <c r="I30" s="225" t="str">
        <f>"2100-2212-1"</f>
        <v>2100-2212-1</v>
      </c>
      <c r="J30" s="225">
        <v>1</v>
      </c>
      <c r="K30" s="225">
        <v>2009</v>
      </c>
      <c r="L30" s="384" t="s">
        <v>130</v>
      </c>
      <c r="M30" s="226"/>
      <c r="N30" s="226"/>
      <c r="O30" s="226"/>
      <c r="P30" s="226" t="s">
        <v>131</v>
      </c>
      <c r="Q30" s="225"/>
      <c r="R30" s="225"/>
      <c r="S30" s="225"/>
      <c r="T30" s="225"/>
      <c r="U30" s="227"/>
      <c r="W30"/>
    </row>
    <row r="31" spans="1:23" s="228" customFormat="1">
      <c r="A31" s="224">
        <v>29</v>
      </c>
      <c r="B31" s="225">
        <v>4972</v>
      </c>
      <c r="C31" s="225"/>
      <c r="D31" s="225"/>
      <c r="E31" s="225"/>
      <c r="F31" s="225" t="s">
        <v>137</v>
      </c>
      <c r="G31" s="225">
        <v>4000</v>
      </c>
      <c r="H31" s="225" t="s">
        <v>129</v>
      </c>
      <c r="I31" s="225" t="str">
        <f>"2100-2212-9"</f>
        <v>2100-2212-9</v>
      </c>
      <c r="J31" s="225">
        <v>9</v>
      </c>
      <c r="K31" s="225">
        <v>2009</v>
      </c>
      <c r="L31" s="384" t="s">
        <v>130</v>
      </c>
      <c r="M31" s="226"/>
      <c r="N31" s="226"/>
      <c r="O31" s="226"/>
      <c r="P31" s="226" t="s">
        <v>131</v>
      </c>
      <c r="Q31" s="225"/>
      <c r="R31" s="225"/>
      <c r="S31" s="225"/>
      <c r="T31" s="225"/>
      <c r="U31" s="227"/>
      <c r="W31"/>
    </row>
    <row r="32" spans="1:23" s="228" customFormat="1">
      <c r="A32" s="224">
        <v>30</v>
      </c>
      <c r="B32" s="225">
        <v>4974</v>
      </c>
      <c r="C32" s="225"/>
      <c r="D32" s="225"/>
      <c r="E32" s="225"/>
      <c r="F32" s="225" t="s">
        <v>137</v>
      </c>
      <c r="G32" s="225">
        <v>4000</v>
      </c>
      <c r="H32" s="225" t="s">
        <v>129</v>
      </c>
      <c r="I32" s="225" t="str">
        <f>"2100-2212-12"</f>
        <v>2100-2212-12</v>
      </c>
      <c r="J32" s="225">
        <v>12</v>
      </c>
      <c r="K32" s="225">
        <v>2009</v>
      </c>
      <c r="L32" s="384" t="s">
        <v>130</v>
      </c>
      <c r="M32" s="226"/>
      <c r="N32" s="226"/>
      <c r="O32" s="226"/>
      <c r="P32" s="226" t="s">
        <v>132</v>
      </c>
      <c r="Q32" s="225"/>
      <c r="R32" s="225"/>
      <c r="S32" s="225"/>
      <c r="T32" s="225"/>
      <c r="U32" s="227"/>
      <c r="W32"/>
    </row>
    <row r="33" spans="1:23" s="228" customFormat="1">
      <c r="A33" s="224">
        <v>31</v>
      </c>
      <c r="B33" s="225">
        <v>4975</v>
      </c>
      <c r="C33" s="225"/>
      <c r="D33" s="225"/>
      <c r="E33" s="225"/>
      <c r="F33" s="225" t="s">
        <v>137</v>
      </c>
      <c r="G33" s="225">
        <v>4000</v>
      </c>
      <c r="H33" s="225" t="s">
        <v>129</v>
      </c>
      <c r="I33" s="225" t="str">
        <f>"2100-2212-13"</f>
        <v>2100-2212-13</v>
      </c>
      <c r="J33" s="225">
        <v>13</v>
      </c>
      <c r="K33" s="225">
        <v>2009</v>
      </c>
      <c r="L33" s="384" t="s">
        <v>130</v>
      </c>
      <c r="M33" s="226"/>
      <c r="N33" s="226"/>
      <c r="O33" s="226"/>
      <c r="P33" s="226" t="s">
        <v>131</v>
      </c>
      <c r="Q33" s="225"/>
      <c r="R33" s="225"/>
      <c r="S33" s="225"/>
      <c r="T33" s="225"/>
      <c r="U33" s="227"/>
      <c r="W33"/>
    </row>
    <row r="34" spans="1:23" s="228" customFormat="1">
      <c r="A34" s="224">
        <v>32</v>
      </c>
      <c r="B34" s="225">
        <v>4976</v>
      </c>
      <c r="C34" s="225"/>
      <c r="D34" s="225"/>
      <c r="E34" s="225"/>
      <c r="F34" s="225" t="s">
        <v>137</v>
      </c>
      <c r="G34" s="225">
        <v>4000</v>
      </c>
      <c r="H34" s="225" t="s">
        <v>129</v>
      </c>
      <c r="I34" s="225" t="str">
        <f>"2100-2212-21"</f>
        <v>2100-2212-21</v>
      </c>
      <c r="J34" s="225">
        <v>21</v>
      </c>
      <c r="K34" s="225">
        <v>2009</v>
      </c>
      <c r="L34" s="384" t="s">
        <v>130</v>
      </c>
      <c r="M34" s="226"/>
      <c r="N34" s="226"/>
      <c r="O34" s="226"/>
      <c r="P34" s="226" t="s">
        <v>132</v>
      </c>
      <c r="Q34" s="225"/>
      <c r="R34" s="225"/>
      <c r="S34" s="225"/>
      <c r="T34" s="225"/>
      <c r="U34" s="227"/>
      <c r="W34"/>
    </row>
    <row r="35" spans="1:23" s="228" customFormat="1">
      <c r="A35" s="224">
        <v>33</v>
      </c>
      <c r="B35" s="225">
        <v>4977</v>
      </c>
      <c r="C35" s="225"/>
      <c r="D35" s="225"/>
      <c r="E35" s="225"/>
      <c r="F35" s="225" t="s">
        <v>137</v>
      </c>
      <c r="G35" s="225">
        <v>4000</v>
      </c>
      <c r="H35" s="225" t="s">
        <v>129</v>
      </c>
      <c r="I35" s="225" t="str">
        <f>"2100-2212-22"</f>
        <v>2100-2212-22</v>
      </c>
      <c r="J35" s="225">
        <v>22</v>
      </c>
      <c r="K35" s="225">
        <v>2009</v>
      </c>
      <c r="L35" s="384" t="s">
        <v>130</v>
      </c>
      <c r="M35" s="226"/>
      <c r="N35" s="226"/>
      <c r="O35" s="226"/>
      <c r="P35" s="226" t="s">
        <v>131</v>
      </c>
      <c r="Q35" s="225"/>
      <c r="R35" s="225"/>
      <c r="S35" s="225"/>
      <c r="T35" s="225"/>
      <c r="U35" s="227"/>
      <c r="W35"/>
    </row>
    <row r="36" spans="1:23" s="228" customFormat="1">
      <c r="A36" s="224">
        <v>34</v>
      </c>
      <c r="B36" s="225">
        <v>4978</v>
      </c>
      <c r="C36" s="225"/>
      <c r="D36" s="225"/>
      <c r="E36" s="225"/>
      <c r="F36" s="225" t="s">
        <v>137</v>
      </c>
      <c r="G36" s="225">
        <v>4000</v>
      </c>
      <c r="H36" s="225" t="s">
        <v>129</v>
      </c>
      <c r="I36" s="225" t="str">
        <f>"2100-2212-23"</f>
        <v>2100-2212-23</v>
      </c>
      <c r="J36" s="225">
        <v>23</v>
      </c>
      <c r="K36" s="225">
        <v>2009</v>
      </c>
      <c r="L36" s="384" t="s">
        <v>130</v>
      </c>
      <c r="M36" s="226"/>
      <c r="N36" s="226"/>
      <c r="O36" s="226"/>
      <c r="P36" s="226" t="s">
        <v>131</v>
      </c>
      <c r="Q36" s="225"/>
      <c r="R36" s="225"/>
      <c r="S36" s="225"/>
      <c r="T36" s="225"/>
      <c r="U36" s="227"/>
      <c r="W36"/>
    </row>
    <row r="37" spans="1:23" s="228" customFormat="1">
      <c r="A37" s="224">
        <v>35</v>
      </c>
      <c r="B37" s="225">
        <v>4979</v>
      </c>
      <c r="C37" s="225"/>
      <c r="D37" s="225"/>
      <c r="E37" s="225"/>
      <c r="F37" s="225" t="s">
        <v>137</v>
      </c>
      <c r="G37" s="225">
        <v>4000</v>
      </c>
      <c r="H37" s="225" t="s">
        <v>129</v>
      </c>
      <c r="I37" s="225" t="str">
        <f>"2100-2212-24"</f>
        <v>2100-2212-24</v>
      </c>
      <c r="J37" s="225">
        <v>24</v>
      </c>
      <c r="K37" s="225">
        <v>2009</v>
      </c>
      <c r="L37" s="384" t="s">
        <v>130</v>
      </c>
      <c r="M37" s="226"/>
      <c r="N37" s="226"/>
      <c r="O37" s="226"/>
      <c r="P37" s="226" t="s">
        <v>131</v>
      </c>
      <c r="Q37" s="225"/>
      <c r="R37" s="225"/>
      <c r="S37" s="225"/>
      <c r="T37" s="225"/>
      <c r="U37" s="227"/>
      <c r="W37"/>
    </row>
    <row r="38" spans="1:23" s="228" customFormat="1">
      <c r="A38" s="224">
        <v>36</v>
      </c>
      <c r="B38" s="225">
        <v>4980</v>
      </c>
      <c r="C38" s="225"/>
      <c r="D38" s="225"/>
      <c r="E38" s="225"/>
      <c r="F38" s="225" t="s">
        <v>137</v>
      </c>
      <c r="G38" s="225">
        <v>4000</v>
      </c>
      <c r="H38" s="225" t="s">
        <v>129</v>
      </c>
      <c r="I38" s="225" t="str">
        <f>"2100-2212-26"</f>
        <v>2100-2212-26</v>
      </c>
      <c r="J38" s="225">
        <v>26</v>
      </c>
      <c r="K38" s="225">
        <v>2009</v>
      </c>
      <c r="L38" s="384" t="s">
        <v>130</v>
      </c>
      <c r="M38" s="226"/>
      <c r="N38" s="226"/>
      <c r="O38" s="226"/>
      <c r="P38" s="226" t="s">
        <v>132</v>
      </c>
      <c r="Q38" s="225"/>
      <c r="R38" s="225"/>
      <c r="S38" s="225"/>
      <c r="T38" s="225"/>
      <c r="U38" s="227"/>
      <c r="W38"/>
    </row>
    <row r="39" spans="1:23" s="228" customFormat="1">
      <c r="A39" s="224">
        <v>37</v>
      </c>
      <c r="B39" s="225">
        <v>4981</v>
      </c>
      <c r="C39" s="225"/>
      <c r="D39" s="225"/>
      <c r="E39" s="225"/>
      <c r="F39" s="225" t="s">
        <v>137</v>
      </c>
      <c r="G39" s="225">
        <v>4000</v>
      </c>
      <c r="H39" s="225" t="s">
        <v>129</v>
      </c>
      <c r="I39" s="225" t="str">
        <f>"2100-2212-27"</f>
        <v>2100-2212-27</v>
      </c>
      <c r="J39" s="225">
        <v>27</v>
      </c>
      <c r="K39" s="225">
        <v>2009</v>
      </c>
      <c r="L39" s="384" t="s">
        <v>130</v>
      </c>
      <c r="M39" s="226"/>
      <c r="N39" s="226"/>
      <c r="O39" s="226"/>
      <c r="P39" s="226" t="s">
        <v>132</v>
      </c>
      <c r="Q39" s="225"/>
      <c r="R39" s="225"/>
      <c r="S39" s="225"/>
      <c r="T39" s="225"/>
      <c r="U39" s="227"/>
      <c r="W39"/>
    </row>
    <row r="40" spans="1:23" s="228" customFormat="1">
      <c r="A40" s="224">
        <v>38</v>
      </c>
      <c r="B40" s="225">
        <v>4982</v>
      </c>
      <c r="C40" s="225"/>
      <c r="D40" s="225"/>
      <c r="E40" s="225"/>
      <c r="F40" s="225" t="s">
        <v>137</v>
      </c>
      <c r="G40" s="225">
        <v>4000</v>
      </c>
      <c r="H40" s="225" t="s">
        <v>129</v>
      </c>
      <c r="I40" s="225" t="str">
        <f>"2100-2212-36"</f>
        <v>2100-2212-36</v>
      </c>
      <c r="J40" s="225">
        <v>36</v>
      </c>
      <c r="K40" s="225">
        <v>2009</v>
      </c>
      <c r="L40" s="384" t="s">
        <v>130</v>
      </c>
      <c r="M40" s="226"/>
      <c r="N40" s="226"/>
      <c r="O40" s="226"/>
      <c r="P40" s="226" t="s">
        <v>131</v>
      </c>
      <c r="Q40" s="225"/>
      <c r="R40" s="225"/>
      <c r="S40" s="225"/>
      <c r="T40" s="225"/>
      <c r="U40" s="227"/>
      <c r="W40"/>
    </row>
    <row r="41" spans="1:23" s="228" customFormat="1">
      <c r="A41" s="224">
        <v>39</v>
      </c>
      <c r="B41" s="225">
        <v>4983</v>
      </c>
      <c r="C41" s="225"/>
      <c r="D41" s="225"/>
      <c r="E41" s="225"/>
      <c r="F41" s="225" t="s">
        <v>137</v>
      </c>
      <c r="G41" s="225">
        <v>4000</v>
      </c>
      <c r="H41" s="225" t="s">
        <v>129</v>
      </c>
      <c r="I41" s="225" t="str">
        <f>"2100-2212-37"</f>
        <v>2100-2212-37</v>
      </c>
      <c r="J41" s="225">
        <v>37</v>
      </c>
      <c r="K41" s="225">
        <v>2009</v>
      </c>
      <c r="L41" s="384" t="s">
        <v>130</v>
      </c>
      <c r="M41" s="226"/>
      <c r="N41" s="226"/>
      <c r="O41" s="226"/>
      <c r="P41" s="226" t="s">
        <v>131</v>
      </c>
      <c r="Q41" s="225"/>
      <c r="R41" s="225"/>
      <c r="S41" s="225"/>
      <c r="T41" s="225"/>
      <c r="U41" s="227"/>
      <c r="W41"/>
    </row>
    <row r="42" spans="1:23" s="228" customFormat="1">
      <c r="A42" s="224">
        <v>40</v>
      </c>
      <c r="B42" s="225">
        <v>4985</v>
      </c>
      <c r="C42" s="225"/>
      <c r="D42" s="225"/>
      <c r="E42" s="225"/>
      <c r="F42" s="225" t="s">
        <v>137</v>
      </c>
      <c r="G42" s="225">
        <v>4000</v>
      </c>
      <c r="H42" s="225" t="s">
        <v>129</v>
      </c>
      <c r="I42" s="225" t="str">
        <f>"2100-2212-41"</f>
        <v>2100-2212-41</v>
      </c>
      <c r="J42" s="225">
        <v>41</v>
      </c>
      <c r="K42" s="225">
        <v>2009</v>
      </c>
      <c r="L42" s="384" t="s">
        <v>130</v>
      </c>
      <c r="M42" s="226"/>
      <c r="N42" s="226"/>
      <c r="O42" s="226"/>
      <c r="P42" s="226" t="s">
        <v>131</v>
      </c>
      <c r="Q42" s="225"/>
      <c r="R42" s="225"/>
      <c r="S42" s="225"/>
      <c r="T42" s="225"/>
      <c r="U42" s="227"/>
      <c r="W42"/>
    </row>
    <row r="43" spans="1:23" s="228" customFormat="1">
      <c r="A43" s="224">
        <v>41</v>
      </c>
      <c r="B43" s="225">
        <v>4986</v>
      </c>
      <c r="C43" s="225"/>
      <c r="D43" s="225"/>
      <c r="E43" s="225"/>
      <c r="F43" s="225" t="s">
        <v>137</v>
      </c>
      <c r="G43" s="225">
        <v>4000</v>
      </c>
      <c r="H43" s="225" t="s">
        <v>129</v>
      </c>
      <c r="I43" s="225" t="str">
        <f>"2100-2212-42"</f>
        <v>2100-2212-42</v>
      </c>
      <c r="J43" s="225">
        <v>42</v>
      </c>
      <c r="K43" s="225">
        <v>2009</v>
      </c>
      <c r="L43" s="384" t="s">
        <v>130</v>
      </c>
      <c r="M43" s="226"/>
      <c r="N43" s="226"/>
      <c r="O43" s="226"/>
      <c r="P43" s="226" t="s">
        <v>131</v>
      </c>
      <c r="Q43" s="225"/>
      <c r="R43" s="225"/>
      <c r="S43" s="225"/>
      <c r="T43" s="225"/>
      <c r="U43" s="227"/>
      <c r="W43"/>
    </row>
    <row r="44" spans="1:23" s="228" customFormat="1">
      <c r="A44" s="224">
        <v>42</v>
      </c>
      <c r="B44" s="225">
        <v>4987</v>
      </c>
      <c r="C44" s="225"/>
      <c r="D44" s="225"/>
      <c r="E44" s="225"/>
      <c r="F44" s="225" t="s">
        <v>137</v>
      </c>
      <c r="G44" s="225">
        <v>4000</v>
      </c>
      <c r="H44" s="225" t="s">
        <v>129</v>
      </c>
      <c r="I44" s="225" t="str">
        <f>"2100-2212-43"</f>
        <v>2100-2212-43</v>
      </c>
      <c r="J44" s="225">
        <v>43</v>
      </c>
      <c r="K44" s="225">
        <v>2009</v>
      </c>
      <c r="L44" s="384" t="s">
        <v>130</v>
      </c>
      <c r="M44" s="226"/>
      <c r="N44" s="226"/>
      <c r="O44" s="226"/>
      <c r="P44" s="226" t="s">
        <v>131</v>
      </c>
      <c r="Q44" s="225"/>
      <c r="R44" s="225"/>
      <c r="S44" s="225"/>
      <c r="T44" s="225"/>
      <c r="U44" s="227"/>
      <c r="W44"/>
    </row>
    <row r="45" spans="1:23" s="228" customFormat="1">
      <c r="A45" s="224">
        <v>43</v>
      </c>
      <c r="B45" s="225">
        <v>4988</v>
      </c>
      <c r="C45" s="225"/>
      <c r="D45" s="225"/>
      <c r="E45" s="225"/>
      <c r="F45" s="225" t="s">
        <v>137</v>
      </c>
      <c r="G45" s="225">
        <v>4000</v>
      </c>
      <c r="H45" s="225" t="s">
        <v>129</v>
      </c>
      <c r="I45" s="225" t="str">
        <f>"2100-2212-48"</f>
        <v>2100-2212-48</v>
      </c>
      <c r="J45" s="225">
        <v>48</v>
      </c>
      <c r="K45" s="225">
        <v>2009</v>
      </c>
      <c r="L45" s="384" t="s">
        <v>130</v>
      </c>
      <c r="M45" s="226"/>
      <c r="N45" s="226"/>
      <c r="O45" s="226"/>
      <c r="P45" s="226" t="s">
        <v>132</v>
      </c>
      <c r="Q45" s="225"/>
      <c r="R45" s="225"/>
      <c r="S45" s="225"/>
      <c r="T45" s="225"/>
      <c r="U45" s="227"/>
      <c r="W45"/>
    </row>
    <row r="46" spans="1:23" s="228" customFormat="1">
      <c r="A46" s="224">
        <v>44</v>
      </c>
      <c r="B46" s="225">
        <v>4989</v>
      </c>
      <c r="C46" s="225"/>
      <c r="D46" s="225"/>
      <c r="E46" s="225"/>
      <c r="F46" s="225" t="s">
        <v>137</v>
      </c>
      <c r="G46" s="225">
        <v>4000</v>
      </c>
      <c r="H46" s="225" t="s">
        <v>129</v>
      </c>
      <c r="I46" s="225" t="str">
        <f>"2100-2212-49"</f>
        <v>2100-2212-49</v>
      </c>
      <c r="J46" s="225">
        <v>49</v>
      </c>
      <c r="K46" s="225">
        <v>2009</v>
      </c>
      <c r="L46" s="384" t="s">
        <v>130</v>
      </c>
      <c r="M46" s="226"/>
      <c r="N46" s="226"/>
      <c r="O46" s="226"/>
      <c r="P46" s="226" t="s">
        <v>131</v>
      </c>
      <c r="Q46" s="225"/>
      <c r="R46" s="225"/>
      <c r="S46" s="225"/>
      <c r="T46" s="225"/>
      <c r="U46" s="227"/>
      <c r="W46"/>
    </row>
    <row r="47" spans="1:23" s="228" customFormat="1">
      <c r="A47" s="224">
        <v>45</v>
      </c>
      <c r="B47" s="225">
        <v>4990</v>
      </c>
      <c r="C47" s="225"/>
      <c r="D47" s="225"/>
      <c r="E47" s="225"/>
      <c r="F47" s="225" t="s">
        <v>137</v>
      </c>
      <c r="G47" s="225">
        <v>4000</v>
      </c>
      <c r="H47" s="225" t="s">
        <v>129</v>
      </c>
      <c r="I47" s="225" t="str">
        <f>"2100-2212-50"</f>
        <v>2100-2212-50</v>
      </c>
      <c r="J47" s="225">
        <v>50</v>
      </c>
      <c r="K47" s="225">
        <v>2009</v>
      </c>
      <c r="L47" s="384" t="s">
        <v>130</v>
      </c>
      <c r="M47" s="226"/>
      <c r="N47" s="226"/>
      <c r="O47" s="226"/>
      <c r="P47" s="226" t="s">
        <v>132</v>
      </c>
      <c r="Q47" s="225"/>
      <c r="R47" s="225"/>
      <c r="S47" s="225"/>
      <c r="T47" s="225"/>
      <c r="U47" s="227"/>
      <c r="W47"/>
    </row>
    <row r="48" spans="1:23" s="228" customFormat="1">
      <c r="A48" s="224">
        <v>46</v>
      </c>
      <c r="B48" s="225">
        <v>4991</v>
      </c>
      <c r="C48" s="225"/>
      <c r="D48" s="225"/>
      <c r="E48" s="225"/>
      <c r="F48" s="225" t="s">
        <v>137</v>
      </c>
      <c r="G48" s="225">
        <v>4000</v>
      </c>
      <c r="H48" s="225" t="s">
        <v>129</v>
      </c>
      <c r="I48" s="225" t="str">
        <f>"2100-2212-51"</f>
        <v>2100-2212-51</v>
      </c>
      <c r="J48" s="225">
        <v>51</v>
      </c>
      <c r="K48" s="225">
        <v>2009</v>
      </c>
      <c r="L48" s="384" t="s">
        <v>130</v>
      </c>
      <c r="M48" s="226"/>
      <c r="N48" s="226"/>
      <c r="O48" s="226"/>
      <c r="P48" s="226" t="s">
        <v>132</v>
      </c>
      <c r="Q48" s="225"/>
      <c r="R48" s="225"/>
      <c r="S48" s="225"/>
      <c r="T48" s="225"/>
      <c r="U48" s="227"/>
      <c r="W48"/>
    </row>
    <row r="49" spans="1:23" s="228" customFormat="1" ht="25.5">
      <c r="A49" s="224">
        <v>47</v>
      </c>
      <c r="B49" s="225">
        <v>4992</v>
      </c>
      <c r="C49" s="225"/>
      <c r="D49" s="225"/>
      <c r="E49" s="225"/>
      <c r="F49" s="225" t="s">
        <v>137</v>
      </c>
      <c r="G49" s="225">
        <v>4000</v>
      </c>
      <c r="H49" s="225" t="s">
        <v>129</v>
      </c>
      <c r="I49" s="225" t="str">
        <f>"2100-2212-55"</f>
        <v>2100-2212-55</v>
      </c>
      <c r="J49" s="225">
        <v>55</v>
      </c>
      <c r="K49" s="225">
        <v>2009</v>
      </c>
      <c r="L49" s="384" t="s">
        <v>138</v>
      </c>
      <c r="M49" s="226"/>
      <c r="N49" s="226"/>
      <c r="O49" s="226"/>
      <c r="P49" s="226" t="s">
        <v>131</v>
      </c>
      <c r="Q49" s="225"/>
      <c r="R49" s="225"/>
      <c r="S49" s="225"/>
      <c r="T49" s="225"/>
      <c r="U49" s="227"/>
      <c r="W49"/>
    </row>
    <row r="50" spans="1:23" s="228" customFormat="1" hidden="1">
      <c r="A50" s="224">
        <v>48</v>
      </c>
      <c r="B50" s="225">
        <v>4994</v>
      </c>
      <c r="C50" s="225"/>
      <c r="D50" s="225"/>
      <c r="E50" s="225"/>
      <c r="F50" s="225" t="s">
        <v>139</v>
      </c>
      <c r="G50" s="225">
        <v>6257</v>
      </c>
      <c r="H50" s="225" t="s">
        <v>140</v>
      </c>
      <c r="I50" s="225" t="str">
        <f>"2501-950-3"</f>
        <v>2501-950-3</v>
      </c>
      <c r="J50" s="225">
        <v>22</v>
      </c>
      <c r="K50" s="225">
        <v>2008</v>
      </c>
      <c r="L50" s="384" t="s">
        <v>130</v>
      </c>
      <c r="M50" s="226"/>
      <c r="N50" s="226"/>
      <c r="O50" s="226"/>
      <c r="P50" s="226" t="s">
        <v>131</v>
      </c>
      <c r="Q50" s="225"/>
      <c r="R50" s="225"/>
      <c r="S50" s="225"/>
      <c r="T50" s="229"/>
      <c r="U50" s="227"/>
      <c r="W50"/>
    </row>
    <row r="51" spans="1:23" s="228" customFormat="1" hidden="1">
      <c r="A51" s="224">
        <v>49</v>
      </c>
      <c r="B51" s="225">
        <v>4996</v>
      </c>
      <c r="C51" s="225"/>
      <c r="D51" s="225"/>
      <c r="E51" s="225"/>
      <c r="F51" s="225" t="s">
        <v>141</v>
      </c>
      <c r="G51" s="225">
        <v>6257</v>
      </c>
      <c r="H51" s="225" t="s">
        <v>140</v>
      </c>
      <c r="I51" s="225" t="str">
        <f>"2501-950-1"</f>
        <v>2501-950-1</v>
      </c>
      <c r="J51" s="225">
        <v>24</v>
      </c>
      <c r="K51" s="225">
        <v>2008</v>
      </c>
      <c r="L51" s="384" t="s">
        <v>130</v>
      </c>
      <c r="M51" s="226"/>
      <c r="N51" s="226"/>
      <c r="O51" s="226"/>
      <c r="P51" s="226" t="s">
        <v>132</v>
      </c>
      <c r="Q51" s="225"/>
      <c r="R51" s="225"/>
      <c r="S51" s="225"/>
      <c r="T51" s="229"/>
      <c r="U51" s="227"/>
      <c r="W51"/>
    </row>
    <row r="52" spans="1:23" s="228" customFormat="1" hidden="1">
      <c r="A52" s="224">
        <v>50</v>
      </c>
      <c r="B52" s="225">
        <v>4997</v>
      </c>
      <c r="C52" s="225"/>
      <c r="D52" s="225"/>
      <c r="E52" s="225"/>
      <c r="F52" s="225" t="s">
        <v>142</v>
      </c>
      <c r="G52" s="225">
        <v>6257</v>
      </c>
      <c r="H52" s="225" t="s">
        <v>140</v>
      </c>
      <c r="I52" s="225" t="str">
        <f>"2501-950-4"</f>
        <v>2501-950-4</v>
      </c>
      <c r="J52" s="225">
        <v>25</v>
      </c>
      <c r="K52" s="225">
        <v>2008</v>
      </c>
      <c r="L52" s="384" t="s">
        <v>130</v>
      </c>
      <c r="M52" s="226"/>
      <c r="N52" s="226"/>
      <c r="O52" s="226"/>
      <c r="P52" s="226" t="s">
        <v>132</v>
      </c>
      <c r="Q52" s="225"/>
      <c r="R52" s="225"/>
      <c r="S52" s="225"/>
      <c r="T52" s="229"/>
      <c r="U52" s="227"/>
      <c r="W52"/>
    </row>
    <row r="53" spans="1:23" s="228" customFormat="1">
      <c r="A53" s="224">
        <v>51</v>
      </c>
      <c r="B53" s="225">
        <v>5043</v>
      </c>
      <c r="C53" s="225"/>
      <c r="D53" s="225"/>
      <c r="E53" s="225"/>
      <c r="F53" s="225" t="s">
        <v>137</v>
      </c>
      <c r="G53" s="225">
        <v>4000</v>
      </c>
      <c r="H53" s="225" t="s">
        <v>129</v>
      </c>
      <c r="I53" s="225" t="str">
        <f>"2100-2212-15"</f>
        <v>2100-2212-15</v>
      </c>
      <c r="J53" s="225">
        <v>15</v>
      </c>
      <c r="K53" s="225">
        <v>2009</v>
      </c>
      <c r="L53" s="384" t="s">
        <v>130</v>
      </c>
      <c r="M53" s="226"/>
      <c r="N53" s="226"/>
      <c r="O53" s="226"/>
      <c r="P53" s="226" t="s">
        <v>132</v>
      </c>
      <c r="Q53" s="225"/>
      <c r="R53" s="225"/>
      <c r="S53" s="225"/>
      <c r="T53" s="225"/>
      <c r="U53" s="227"/>
      <c r="W53"/>
    </row>
    <row r="54" spans="1:23" s="228" customFormat="1">
      <c r="A54" s="224">
        <v>52</v>
      </c>
      <c r="B54" s="225">
        <v>5044</v>
      </c>
      <c r="C54" s="225"/>
      <c r="D54" s="225"/>
      <c r="E54" s="225"/>
      <c r="F54" s="225" t="s">
        <v>137</v>
      </c>
      <c r="G54" s="225">
        <v>4000</v>
      </c>
      <c r="H54" s="225" t="s">
        <v>129</v>
      </c>
      <c r="I54" s="225" t="str">
        <f>"2100-2212-16"</f>
        <v>2100-2212-16</v>
      </c>
      <c r="J54" s="225">
        <v>16</v>
      </c>
      <c r="K54" s="225">
        <v>2009</v>
      </c>
      <c r="L54" s="384" t="s">
        <v>130</v>
      </c>
      <c r="M54" s="226"/>
      <c r="N54" s="226"/>
      <c r="O54" s="226"/>
      <c r="P54" s="226" t="s">
        <v>131</v>
      </c>
      <c r="Q54" s="225"/>
      <c r="R54" s="225"/>
      <c r="S54" s="225"/>
      <c r="T54" s="225"/>
      <c r="U54" s="227"/>
      <c r="W54"/>
    </row>
    <row r="55" spans="1:23" s="228" customFormat="1">
      <c r="A55" s="224">
        <v>53</v>
      </c>
      <c r="B55" s="225">
        <v>5045</v>
      </c>
      <c r="C55" s="225"/>
      <c r="D55" s="225"/>
      <c r="E55" s="225"/>
      <c r="F55" s="225" t="s">
        <v>137</v>
      </c>
      <c r="G55" s="225">
        <v>4000</v>
      </c>
      <c r="H55" s="225" t="s">
        <v>129</v>
      </c>
      <c r="I55" s="225" t="str">
        <f>"2100-2212-19"</f>
        <v>2100-2212-19</v>
      </c>
      <c r="J55" s="225">
        <v>19</v>
      </c>
      <c r="K55" s="225">
        <v>2009</v>
      </c>
      <c r="L55" s="384" t="s">
        <v>130</v>
      </c>
      <c r="M55" s="226"/>
      <c r="N55" s="226"/>
      <c r="O55" s="226"/>
      <c r="P55" s="226" t="s">
        <v>132</v>
      </c>
      <c r="Q55" s="225"/>
      <c r="R55" s="225"/>
      <c r="S55" s="225"/>
      <c r="T55" s="225"/>
      <c r="U55" s="227"/>
      <c r="W55"/>
    </row>
    <row r="56" spans="1:23" s="228" customFormat="1">
      <c r="A56" s="224">
        <v>54</v>
      </c>
      <c r="B56" s="225">
        <v>5046</v>
      </c>
      <c r="C56" s="225"/>
      <c r="D56" s="225"/>
      <c r="E56" s="225"/>
      <c r="F56" s="225" t="s">
        <v>137</v>
      </c>
      <c r="G56" s="225">
        <v>4000</v>
      </c>
      <c r="H56" s="225" t="s">
        <v>129</v>
      </c>
      <c r="I56" s="225" t="str">
        <f>"2100-2212-29"</f>
        <v>2100-2212-29</v>
      </c>
      <c r="J56" s="225">
        <v>29</v>
      </c>
      <c r="K56" s="225">
        <v>2009</v>
      </c>
      <c r="L56" s="384" t="s">
        <v>130</v>
      </c>
      <c r="M56" s="226"/>
      <c r="N56" s="226"/>
      <c r="O56" s="226"/>
      <c r="P56" s="226" t="s">
        <v>131</v>
      </c>
      <c r="Q56" s="225"/>
      <c r="R56" s="225"/>
      <c r="S56" s="225"/>
      <c r="T56" s="225"/>
      <c r="U56" s="227"/>
      <c r="W56"/>
    </row>
    <row r="57" spans="1:23" s="228" customFormat="1">
      <c r="A57" s="224">
        <v>55</v>
      </c>
      <c r="B57" s="225">
        <v>5047</v>
      </c>
      <c r="C57" s="225"/>
      <c r="D57" s="225"/>
      <c r="E57" s="225"/>
      <c r="F57" s="225" t="s">
        <v>137</v>
      </c>
      <c r="G57" s="225">
        <v>4000</v>
      </c>
      <c r="H57" s="225" t="s">
        <v>129</v>
      </c>
      <c r="I57" s="225" t="str">
        <f>"2100-2212-33"</f>
        <v>2100-2212-33</v>
      </c>
      <c r="J57" s="225">
        <v>33</v>
      </c>
      <c r="K57" s="225">
        <v>2009</v>
      </c>
      <c r="L57" s="384" t="s">
        <v>130</v>
      </c>
      <c r="M57" s="226"/>
      <c r="N57" s="226"/>
      <c r="O57" s="226"/>
      <c r="P57" s="226" t="s">
        <v>132</v>
      </c>
      <c r="Q57" s="225"/>
      <c r="R57" s="225"/>
      <c r="S57" s="225"/>
      <c r="T57" s="225"/>
      <c r="U57" s="227"/>
      <c r="W57"/>
    </row>
    <row r="58" spans="1:23" s="228" customFormat="1">
      <c r="A58" s="224">
        <v>56</v>
      </c>
      <c r="B58" s="225">
        <v>5048</v>
      </c>
      <c r="C58" s="225"/>
      <c r="D58" s="225"/>
      <c r="E58" s="225"/>
      <c r="F58" s="225" t="s">
        <v>137</v>
      </c>
      <c r="G58" s="225">
        <v>4000</v>
      </c>
      <c r="H58" s="225" t="s">
        <v>129</v>
      </c>
      <c r="I58" s="225" t="str">
        <f>"2100-2212-35"</f>
        <v>2100-2212-35</v>
      </c>
      <c r="J58" s="225">
        <v>35</v>
      </c>
      <c r="K58" s="225">
        <v>2009</v>
      </c>
      <c r="L58" s="384" t="s">
        <v>130</v>
      </c>
      <c r="M58" s="226"/>
      <c r="N58" s="226"/>
      <c r="O58" s="226"/>
      <c r="P58" s="226" t="s">
        <v>131</v>
      </c>
      <c r="Q58" s="225"/>
      <c r="R58" s="225"/>
      <c r="S58" s="225"/>
      <c r="T58" s="225"/>
      <c r="U58" s="227"/>
      <c r="W58"/>
    </row>
    <row r="59" spans="1:23" s="228" customFormat="1" ht="25.5">
      <c r="A59" s="224">
        <v>57</v>
      </c>
      <c r="B59" s="225">
        <v>5049</v>
      </c>
      <c r="C59" s="225"/>
      <c r="D59" s="225"/>
      <c r="E59" s="225"/>
      <c r="F59" s="225" t="s">
        <v>137</v>
      </c>
      <c r="G59" s="225">
        <v>4000</v>
      </c>
      <c r="H59" s="225" t="s">
        <v>129</v>
      </c>
      <c r="I59" s="225" t="str">
        <f>"2100-2212-44"</f>
        <v>2100-2212-44</v>
      </c>
      <c r="J59" s="225">
        <v>44</v>
      </c>
      <c r="K59" s="225">
        <v>2009</v>
      </c>
      <c r="L59" s="384" t="s">
        <v>143</v>
      </c>
      <c r="M59" s="226"/>
      <c r="N59" s="226"/>
      <c r="O59" s="226"/>
      <c r="P59" s="226" t="s">
        <v>132</v>
      </c>
      <c r="Q59" s="225"/>
      <c r="R59" s="225"/>
      <c r="S59" s="225"/>
      <c r="T59" s="225"/>
      <c r="U59" s="227"/>
      <c r="W59"/>
    </row>
    <row r="60" spans="1:23" s="228" customFormat="1" ht="25.5">
      <c r="A60" s="224">
        <v>58</v>
      </c>
      <c r="B60" s="225">
        <v>5050</v>
      </c>
      <c r="C60" s="225"/>
      <c r="D60" s="225"/>
      <c r="E60" s="225"/>
      <c r="F60" s="225" t="s">
        <v>137</v>
      </c>
      <c r="G60" s="225">
        <v>4000</v>
      </c>
      <c r="H60" s="225" t="s">
        <v>129</v>
      </c>
      <c r="I60" s="225" t="str">
        <f>"2100-2212-57"</f>
        <v>2100-2212-57</v>
      </c>
      <c r="J60" s="225">
        <v>57</v>
      </c>
      <c r="K60" s="225">
        <v>2009</v>
      </c>
      <c r="L60" s="384" t="s">
        <v>143</v>
      </c>
      <c r="M60" s="226"/>
      <c r="N60" s="226"/>
      <c r="O60" s="226"/>
      <c r="P60" s="226" t="s">
        <v>132</v>
      </c>
      <c r="Q60" s="225"/>
      <c r="R60" s="225"/>
      <c r="S60" s="225"/>
      <c r="T60" s="225"/>
      <c r="U60" s="227"/>
      <c r="W60"/>
    </row>
    <row r="61" spans="1:23" s="228" customFormat="1" ht="25.5">
      <c r="A61" s="224">
        <v>59</v>
      </c>
      <c r="B61" s="225">
        <v>5051</v>
      </c>
      <c r="C61" s="225"/>
      <c r="D61" s="225"/>
      <c r="E61" s="225"/>
      <c r="F61" s="225" t="s">
        <v>137</v>
      </c>
      <c r="G61" s="225">
        <v>4000</v>
      </c>
      <c r="H61" s="225" t="s">
        <v>129</v>
      </c>
      <c r="I61" s="225" t="str">
        <f>"2100-2212-58"</f>
        <v>2100-2212-58</v>
      </c>
      <c r="J61" s="225">
        <v>58</v>
      </c>
      <c r="K61" s="225">
        <v>2009</v>
      </c>
      <c r="L61" s="384" t="s">
        <v>143</v>
      </c>
      <c r="M61" s="226"/>
      <c r="N61" s="226"/>
      <c r="O61" s="226"/>
      <c r="P61" s="226" t="s">
        <v>131</v>
      </c>
      <c r="Q61" s="225"/>
      <c r="R61" s="225"/>
      <c r="S61" s="225"/>
      <c r="T61" s="225"/>
      <c r="U61" s="227"/>
      <c r="W61"/>
    </row>
    <row r="62" spans="1:23" s="228" customFormat="1">
      <c r="A62" s="224">
        <v>60</v>
      </c>
      <c r="B62" s="225">
        <v>5052</v>
      </c>
      <c r="C62" s="225"/>
      <c r="D62" s="225"/>
      <c r="E62" s="225"/>
      <c r="F62" s="225" t="s">
        <v>137</v>
      </c>
      <c r="G62" s="225">
        <v>4000</v>
      </c>
      <c r="H62" s="225" t="s">
        <v>129</v>
      </c>
      <c r="I62" s="225" t="str">
        <f>"2100-2212-62"</f>
        <v>2100-2212-62</v>
      </c>
      <c r="J62" s="225">
        <v>62</v>
      </c>
      <c r="K62" s="225">
        <v>2009</v>
      </c>
      <c r="L62" s="384" t="s">
        <v>130</v>
      </c>
      <c r="M62" s="226"/>
      <c r="N62" s="226"/>
      <c r="O62" s="226"/>
      <c r="P62" s="226" t="s">
        <v>131</v>
      </c>
      <c r="Q62" s="225"/>
      <c r="R62" s="225"/>
      <c r="S62" s="225"/>
      <c r="T62" s="225"/>
      <c r="U62" s="227"/>
      <c r="W62"/>
    </row>
    <row r="63" spans="1:23" s="228" customFormat="1">
      <c r="A63" s="224">
        <v>61</v>
      </c>
      <c r="B63" s="225">
        <v>5053</v>
      </c>
      <c r="C63" s="225"/>
      <c r="D63" s="225"/>
      <c r="E63" s="225"/>
      <c r="F63" s="225" t="s">
        <v>137</v>
      </c>
      <c r="G63" s="225">
        <v>4000</v>
      </c>
      <c r="H63" s="225" t="s">
        <v>129</v>
      </c>
      <c r="I63" s="225" t="str">
        <f>"2100-2212-63"</f>
        <v>2100-2212-63</v>
      </c>
      <c r="J63" s="225">
        <v>63</v>
      </c>
      <c r="K63" s="225">
        <v>2009</v>
      </c>
      <c r="L63" s="384" t="s">
        <v>130</v>
      </c>
      <c r="M63" s="226"/>
      <c r="N63" s="226"/>
      <c r="O63" s="226"/>
      <c r="P63" s="226" t="s">
        <v>131</v>
      </c>
      <c r="Q63" s="225"/>
      <c r="R63" s="225"/>
      <c r="S63" s="225"/>
      <c r="T63" s="225"/>
      <c r="U63" s="227"/>
      <c r="W63"/>
    </row>
    <row r="64" spans="1:23" s="228" customFormat="1">
      <c r="A64" s="224">
        <v>62</v>
      </c>
      <c r="B64" s="225">
        <v>5054</v>
      </c>
      <c r="C64" s="225"/>
      <c r="D64" s="225"/>
      <c r="E64" s="225"/>
      <c r="F64" s="225" t="s">
        <v>137</v>
      </c>
      <c r="G64" s="225">
        <v>4000</v>
      </c>
      <c r="H64" s="225" t="s">
        <v>129</v>
      </c>
      <c r="I64" s="225" t="str">
        <f>"2100-2212-64"</f>
        <v>2100-2212-64</v>
      </c>
      <c r="J64" s="225">
        <v>64</v>
      </c>
      <c r="K64" s="225">
        <v>2009</v>
      </c>
      <c r="L64" s="384" t="s">
        <v>130</v>
      </c>
      <c r="M64" s="226"/>
      <c r="N64" s="226"/>
      <c r="O64" s="226"/>
      <c r="P64" s="226" t="s">
        <v>131</v>
      </c>
      <c r="Q64" s="225"/>
      <c r="R64" s="225"/>
      <c r="S64" s="225"/>
      <c r="T64" s="225"/>
      <c r="U64" s="227"/>
      <c r="W64"/>
    </row>
    <row r="65" spans="1:23" s="228" customFormat="1">
      <c r="A65" s="224">
        <v>63</v>
      </c>
      <c r="B65" s="225">
        <v>5055</v>
      </c>
      <c r="C65" s="225"/>
      <c r="D65" s="225"/>
      <c r="E65" s="225"/>
      <c r="F65" s="225" t="s">
        <v>135</v>
      </c>
      <c r="G65" s="225">
        <v>4000</v>
      </c>
      <c r="H65" s="225" t="s">
        <v>129</v>
      </c>
      <c r="I65" s="225" t="str">
        <f>"2100-2212-83"</f>
        <v>2100-2212-83</v>
      </c>
      <c r="J65" s="225">
        <v>73</v>
      </c>
      <c r="K65" s="225">
        <v>2009</v>
      </c>
      <c r="L65" s="384" t="s">
        <v>130</v>
      </c>
      <c r="M65" s="226"/>
      <c r="N65" s="226"/>
      <c r="O65" s="226"/>
      <c r="P65" s="226" t="s">
        <v>131</v>
      </c>
      <c r="Q65" s="225"/>
      <c r="R65" s="225"/>
      <c r="S65" s="225"/>
      <c r="T65" s="225"/>
      <c r="U65" s="227"/>
      <c r="W65"/>
    </row>
    <row r="66" spans="1:23" s="228" customFormat="1">
      <c r="A66" s="224">
        <v>64</v>
      </c>
      <c r="B66" s="225">
        <v>5059</v>
      </c>
      <c r="C66" s="225"/>
      <c r="D66" s="225"/>
      <c r="E66" s="225"/>
      <c r="F66" s="225" t="s">
        <v>135</v>
      </c>
      <c r="G66" s="225">
        <v>4000</v>
      </c>
      <c r="H66" s="225" t="s">
        <v>129</v>
      </c>
      <c r="I66" s="225" t="str">
        <f>"2100-2212-93"</f>
        <v>2100-2212-93</v>
      </c>
      <c r="J66" s="225">
        <v>83</v>
      </c>
      <c r="K66" s="225">
        <v>2009</v>
      </c>
      <c r="L66" s="384" t="s">
        <v>130</v>
      </c>
      <c r="M66" s="226"/>
      <c r="N66" s="226"/>
      <c r="O66" s="226"/>
      <c r="P66" s="226" t="s">
        <v>132</v>
      </c>
      <c r="Q66" s="225"/>
      <c r="R66" s="225"/>
      <c r="S66" s="225"/>
      <c r="T66" s="225"/>
      <c r="U66" s="227"/>
      <c r="W66"/>
    </row>
    <row r="67" spans="1:23" s="228" customFormat="1">
      <c r="A67" s="224">
        <v>65</v>
      </c>
      <c r="B67" s="225">
        <v>5061</v>
      </c>
      <c r="C67" s="225"/>
      <c r="D67" s="225"/>
      <c r="E67" s="225"/>
      <c r="F67" s="225" t="s">
        <v>135</v>
      </c>
      <c r="G67" s="225">
        <v>4000</v>
      </c>
      <c r="H67" s="225" t="s">
        <v>129</v>
      </c>
      <c r="I67" s="225" t="str">
        <f>"2100-2212-87"</f>
        <v>2100-2212-87</v>
      </c>
      <c r="J67" s="225">
        <v>77</v>
      </c>
      <c r="K67" s="225">
        <v>2009</v>
      </c>
      <c r="L67" s="384" t="s">
        <v>130</v>
      </c>
      <c r="M67" s="226"/>
      <c r="N67" s="226"/>
      <c r="O67" s="226"/>
      <c r="P67" s="226" t="s">
        <v>131</v>
      </c>
      <c r="Q67" s="225"/>
      <c r="R67" s="225"/>
      <c r="S67" s="225"/>
      <c r="T67" s="225"/>
      <c r="U67" s="227"/>
      <c r="W67"/>
    </row>
    <row r="68" spans="1:23" s="228" customFormat="1">
      <c r="A68" s="224">
        <v>66</v>
      </c>
      <c r="B68" s="225">
        <v>5062</v>
      </c>
      <c r="C68" s="225"/>
      <c r="D68" s="225"/>
      <c r="E68" s="225"/>
      <c r="F68" s="225" t="s">
        <v>135</v>
      </c>
      <c r="G68" s="225">
        <v>4000</v>
      </c>
      <c r="H68" s="225" t="s">
        <v>129</v>
      </c>
      <c r="I68" s="225" t="str">
        <f>"2100-2212-85"</f>
        <v>2100-2212-85</v>
      </c>
      <c r="J68" s="225">
        <v>75</v>
      </c>
      <c r="K68" s="225">
        <v>2009</v>
      </c>
      <c r="L68" s="384" t="s">
        <v>130</v>
      </c>
      <c r="M68" s="226"/>
      <c r="N68" s="226"/>
      <c r="O68" s="226"/>
      <c r="P68" s="226" t="s">
        <v>131</v>
      </c>
      <c r="Q68" s="225"/>
      <c r="R68" s="225"/>
      <c r="S68" s="225"/>
      <c r="T68" s="225"/>
      <c r="U68" s="227"/>
      <c r="W68"/>
    </row>
    <row r="69" spans="1:23" s="228" customFormat="1">
      <c r="A69" s="224">
        <v>67</v>
      </c>
      <c r="B69" s="225">
        <v>5063</v>
      </c>
      <c r="C69" s="225"/>
      <c r="D69" s="225"/>
      <c r="E69" s="225"/>
      <c r="F69" s="225" t="s">
        <v>135</v>
      </c>
      <c r="G69" s="225">
        <v>4000</v>
      </c>
      <c r="H69" s="225" t="s">
        <v>129</v>
      </c>
      <c r="I69" s="225" t="str">
        <f>"2100-2212-84"</f>
        <v>2100-2212-84</v>
      </c>
      <c r="J69" s="225">
        <v>74</v>
      </c>
      <c r="K69" s="225">
        <v>2009</v>
      </c>
      <c r="L69" s="384" t="s">
        <v>130</v>
      </c>
      <c r="M69" s="226"/>
      <c r="N69" s="226"/>
      <c r="O69" s="226"/>
      <c r="P69" s="226" t="s">
        <v>131</v>
      </c>
      <c r="Q69" s="225"/>
      <c r="R69" s="225"/>
      <c r="S69" s="225"/>
      <c r="T69" s="225"/>
      <c r="U69" s="227"/>
      <c r="W69"/>
    </row>
    <row r="70" spans="1:23" s="228" customFormat="1">
      <c r="A70" s="224">
        <v>68</v>
      </c>
      <c r="B70" s="225">
        <v>5064</v>
      </c>
      <c r="C70" s="225"/>
      <c r="D70" s="225"/>
      <c r="E70" s="225"/>
      <c r="F70" s="225" t="s">
        <v>135</v>
      </c>
      <c r="G70" s="225">
        <v>4000</v>
      </c>
      <c r="H70" s="225" t="s">
        <v>129</v>
      </c>
      <c r="I70" s="225" t="str">
        <f>"2100-2212-102"</f>
        <v>2100-2212-102</v>
      </c>
      <c r="J70" s="225">
        <v>92</v>
      </c>
      <c r="K70" s="225">
        <v>2009</v>
      </c>
      <c r="L70" s="384" t="s">
        <v>130</v>
      </c>
      <c r="M70" s="226"/>
      <c r="N70" s="226"/>
      <c r="O70" s="226"/>
      <c r="P70" s="226" t="s">
        <v>131</v>
      </c>
      <c r="Q70" s="225"/>
      <c r="R70" s="225"/>
      <c r="S70" s="225"/>
      <c r="T70" s="225"/>
      <c r="U70" s="227"/>
      <c r="W70"/>
    </row>
    <row r="71" spans="1:23" s="228" customFormat="1">
      <c r="A71" s="224">
        <v>69</v>
      </c>
      <c r="B71" s="225">
        <v>5065</v>
      </c>
      <c r="C71" s="225"/>
      <c r="D71" s="225"/>
      <c r="E71" s="225"/>
      <c r="F71" s="225" t="s">
        <v>135</v>
      </c>
      <c r="G71" s="225">
        <v>4000</v>
      </c>
      <c r="H71" s="225" t="s">
        <v>129</v>
      </c>
      <c r="I71" s="225" t="str">
        <f>"2100-2212-97"</f>
        <v>2100-2212-97</v>
      </c>
      <c r="J71" s="225">
        <v>87</v>
      </c>
      <c r="K71" s="225">
        <v>2009</v>
      </c>
      <c r="L71" s="384" t="s">
        <v>130</v>
      </c>
      <c r="M71" s="226"/>
      <c r="N71" s="226"/>
      <c r="O71" s="226"/>
      <c r="P71" s="226" t="s">
        <v>132</v>
      </c>
      <c r="Q71" s="225"/>
      <c r="R71" s="225"/>
      <c r="S71" s="225"/>
      <c r="T71" s="225"/>
      <c r="U71" s="227"/>
      <c r="W71"/>
    </row>
    <row r="72" spans="1:23" s="228" customFormat="1">
      <c r="A72" s="224">
        <v>70</v>
      </c>
      <c r="B72" s="225">
        <v>5066</v>
      </c>
      <c r="C72" s="225"/>
      <c r="D72" s="225"/>
      <c r="E72" s="225"/>
      <c r="F72" s="225" t="s">
        <v>135</v>
      </c>
      <c r="G72" s="225">
        <v>4000</v>
      </c>
      <c r="H72" s="225" t="s">
        <v>129</v>
      </c>
      <c r="I72" s="225" t="str">
        <f>"2100-2212-95"</f>
        <v>2100-2212-95</v>
      </c>
      <c r="J72" s="225">
        <v>85</v>
      </c>
      <c r="K72" s="225">
        <v>2009</v>
      </c>
      <c r="L72" s="384" t="s">
        <v>130</v>
      </c>
      <c r="M72" s="226"/>
      <c r="N72" s="226"/>
      <c r="O72" s="226"/>
      <c r="P72" s="226" t="s">
        <v>132</v>
      </c>
      <c r="Q72" s="225"/>
      <c r="R72" s="225"/>
      <c r="S72" s="225"/>
      <c r="T72" s="225"/>
      <c r="U72" s="227"/>
      <c r="W72"/>
    </row>
    <row r="73" spans="1:23" s="228" customFormat="1">
      <c r="A73" s="224">
        <v>71</v>
      </c>
      <c r="B73" s="225">
        <v>5067</v>
      </c>
      <c r="C73" s="225"/>
      <c r="D73" s="225"/>
      <c r="E73" s="225"/>
      <c r="F73" s="225" t="s">
        <v>135</v>
      </c>
      <c r="G73" s="225">
        <v>4000</v>
      </c>
      <c r="H73" s="225" t="s">
        <v>129</v>
      </c>
      <c r="I73" s="225" t="str">
        <f>"2100-2212-94"</f>
        <v>2100-2212-94</v>
      </c>
      <c r="J73" s="225">
        <v>84</v>
      </c>
      <c r="K73" s="225">
        <v>2009</v>
      </c>
      <c r="L73" s="384" t="s">
        <v>130</v>
      </c>
      <c r="M73" s="226"/>
      <c r="N73" s="226"/>
      <c r="O73" s="226"/>
      <c r="P73" s="226" t="s">
        <v>132</v>
      </c>
      <c r="Q73" s="225"/>
      <c r="R73" s="225"/>
      <c r="S73" s="225"/>
      <c r="T73" s="225"/>
      <c r="U73" s="227"/>
      <c r="W73"/>
    </row>
    <row r="74" spans="1:23">
      <c r="A74" s="224">
        <v>72</v>
      </c>
      <c r="B74" s="225">
        <v>5069</v>
      </c>
      <c r="C74" s="225"/>
      <c r="D74" s="225"/>
      <c r="E74" s="225"/>
      <c r="F74" s="225" t="s">
        <v>135</v>
      </c>
      <c r="G74" s="225">
        <v>4000</v>
      </c>
      <c r="H74" s="225" t="s">
        <v>129</v>
      </c>
      <c r="I74" s="225" t="s">
        <v>242</v>
      </c>
      <c r="J74" s="225">
        <v>102</v>
      </c>
      <c r="K74" s="225">
        <v>2009</v>
      </c>
      <c r="L74" s="384" t="s">
        <v>130</v>
      </c>
      <c r="M74" s="226"/>
      <c r="N74" s="226"/>
      <c r="O74" s="226"/>
      <c r="P74" s="226" t="s">
        <v>132</v>
      </c>
      <c r="Q74" s="225"/>
      <c r="R74" s="225"/>
      <c r="S74" s="225"/>
      <c r="T74" s="225"/>
      <c r="U74" s="227"/>
    </row>
    <row r="75" spans="1:23" ht="63.75">
      <c r="A75" s="224">
        <v>73</v>
      </c>
      <c r="B75" s="225">
        <v>5070</v>
      </c>
      <c r="C75" s="225"/>
      <c r="D75" s="225"/>
      <c r="E75" s="225"/>
      <c r="F75" s="225" t="s">
        <v>135</v>
      </c>
      <c r="G75" s="225">
        <v>4000</v>
      </c>
      <c r="H75" s="225" t="s">
        <v>129</v>
      </c>
      <c r="I75" s="225" t="s">
        <v>243</v>
      </c>
      <c r="J75" s="225">
        <v>97</v>
      </c>
      <c r="K75" s="225">
        <v>2009</v>
      </c>
      <c r="L75" s="384" t="s">
        <v>233</v>
      </c>
      <c r="M75" s="226"/>
      <c r="N75" s="226"/>
      <c r="O75" s="226"/>
      <c r="P75" s="226" t="s">
        <v>131</v>
      </c>
      <c r="Q75" s="225"/>
      <c r="R75" s="225"/>
      <c r="S75" s="225"/>
      <c r="T75" s="225"/>
      <c r="U75" s="227"/>
    </row>
    <row r="76" spans="1:23" ht="25.5" hidden="1">
      <c r="A76" s="224">
        <v>74</v>
      </c>
      <c r="B76" s="225">
        <v>5376</v>
      </c>
      <c r="C76" s="225"/>
      <c r="D76" s="225"/>
      <c r="E76" s="225"/>
      <c r="F76" s="225" t="s">
        <v>225</v>
      </c>
      <c r="G76" s="225">
        <v>6257</v>
      </c>
      <c r="H76" s="225" t="s">
        <v>140</v>
      </c>
      <c r="I76" s="225" t="s">
        <v>244</v>
      </c>
      <c r="J76" s="225"/>
      <c r="K76" s="225">
        <v>2008</v>
      </c>
      <c r="L76" s="384" t="s">
        <v>229</v>
      </c>
      <c r="M76" s="226"/>
      <c r="N76" s="226"/>
      <c r="O76" s="226"/>
      <c r="P76" s="226" t="s">
        <v>132</v>
      </c>
      <c r="Q76" s="225"/>
      <c r="R76" s="225"/>
      <c r="S76" s="225"/>
      <c r="T76" s="225"/>
      <c r="U76" s="227"/>
    </row>
    <row r="77" spans="1:23" ht="51" hidden="1">
      <c r="A77" s="224">
        <v>75</v>
      </c>
      <c r="B77" s="225">
        <v>5377</v>
      </c>
      <c r="C77" s="225"/>
      <c r="D77" s="225"/>
      <c r="E77" s="225"/>
      <c r="F77" s="225" t="s">
        <v>227</v>
      </c>
      <c r="G77" s="225">
        <v>6257</v>
      </c>
      <c r="H77" s="225" t="s">
        <v>140</v>
      </c>
      <c r="I77" s="225" t="s">
        <v>245</v>
      </c>
      <c r="J77" s="225"/>
      <c r="K77" s="225">
        <v>2008</v>
      </c>
      <c r="L77" s="384" t="s">
        <v>231</v>
      </c>
      <c r="M77" s="226"/>
      <c r="N77" s="226"/>
      <c r="O77" s="226"/>
      <c r="P77" s="226" t="s">
        <v>132</v>
      </c>
      <c r="Q77" s="225"/>
      <c r="R77" s="225"/>
      <c r="S77" s="225"/>
      <c r="T77" s="225"/>
      <c r="U77" s="227"/>
    </row>
    <row r="78" spans="1:23" ht="51" hidden="1">
      <c r="A78" s="224">
        <v>76</v>
      </c>
      <c r="B78" s="225">
        <v>5379</v>
      </c>
      <c r="C78" s="225"/>
      <c r="D78" s="225"/>
      <c r="E78" s="225"/>
      <c r="F78" s="225" t="s">
        <v>246</v>
      </c>
      <c r="G78" s="225">
        <v>6257</v>
      </c>
      <c r="H78" s="225" t="s">
        <v>140</v>
      </c>
      <c r="I78" s="225" t="s">
        <v>247</v>
      </c>
      <c r="J78" s="225"/>
      <c r="K78" s="225">
        <v>2008</v>
      </c>
      <c r="L78" s="384" t="s">
        <v>231</v>
      </c>
      <c r="M78" s="226"/>
      <c r="N78" s="226"/>
      <c r="O78" s="226"/>
      <c r="P78" s="226" t="s">
        <v>132</v>
      </c>
      <c r="Q78" s="225"/>
      <c r="R78" s="225"/>
      <c r="S78" s="225"/>
      <c r="T78" s="225"/>
      <c r="U78" s="227"/>
    </row>
    <row r="79" spans="1:23" ht="51" hidden="1">
      <c r="A79" s="224">
        <v>77</v>
      </c>
      <c r="B79" s="225">
        <v>5380</v>
      </c>
      <c r="C79" s="225"/>
      <c r="D79" s="225"/>
      <c r="E79" s="225"/>
      <c r="F79" s="225" t="s">
        <v>230</v>
      </c>
      <c r="G79" s="225">
        <v>6257</v>
      </c>
      <c r="H79" s="225" t="s">
        <v>140</v>
      </c>
      <c r="I79" s="225" t="s">
        <v>248</v>
      </c>
      <c r="J79" s="225"/>
      <c r="K79" s="225">
        <v>2008</v>
      </c>
      <c r="L79" s="384" t="s">
        <v>231</v>
      </c>
      <c r="M79" s="226"/>
      <c r="N79" s="226"/>
      <c r="O79" s="226"/>
      <c r="P79" s="226" t="s">
        <v>132</v>
      </c>
      <c r="Q79" s="225"/>
      <c r="R79" s="225"/>
      <c r="S79" s="225"/>
      <c r="T79" s="225"/>
      <c r="U79" s="227"/>
    </row>
    <row r="80" spans="1:23" ht="25.5" hidden="1">
      <c r="A80" s="224">
        <v>78</v>
      </c>
      <c r="B80" s="225">
        <v>5381</v>
      </c>
      <c r="C80" s="225"/>
      <c r="D80" s="225"/>
      <c r="E80" s="225"/>
      <c r="F80" s="225" t="s">
        <v>232</v>
      </c>
      <c r="G80" s="225">
        <v>6257</v>
      </c>
      <c r="H80" s="225" t="s">
        <v>140</v>
      </c>
      <c r="I80" s="225" t="s">
        <v>249</v>
      </c>
      <c r="J80" s="225"/>
      <c r="K80" s="225">
        <v>2008</v>
      </c>
      <c r="L80" s="384" t="s">
        <v>229</v>
      </c>
      <c r="M80" s="226"/>
      <c r="N80" s="226"/>
      <c r="O80" s="226"/>
      <c r="P80" s="226" t="s">
        <v>132</v>
      </c>
      <c r="Q80" s="225"/>
      <c r="R80" s="225"/>
      <c r="S80" s="225"/>
      <c r="T80" s="225"/>
      <c r="U80" s="227"/>
    </row>
    <row r="81" spans="1:21" ht="25.5" hidden="1">
      <c r="A81" s="224">
        <v>79</v>
      </c>
      <c r="B81" s="225">
        <v>5382</v>
      </c>
      <c r="C81" s="225"/>
      <c r="D81" s="225"/>
      <c r="E81" s="225"/>
      <c r="F81" s="225" t="s">
        <v>250</v>
      </c>
      <c r="G81" s="225">
        <v>6257</v>
      </c>
      <c r="H81" s="225" t="s">
        <v>140</v>
      </c>
      <c r="I81" s="225" t="s">
        <v>251</v>
      </c>
      <c r="J81" s="225"/>
      <c r="K81" s="225">
        <v>2008</v>
      </c>
      <c r="L81" s="384" t="s">
        <v>229</v>
      </c>
      <c r="M81" s="226"/>
      <c r="N81" s="226"/>
      <c r="O81" s="226"/>
      <c r="P81" s="226" t="s">
        <v>132</v>
      </c>
      <c r="Q81" s="225"/>
      <c r="R81" s="225"/>
      <c r="S81" s="225"/>
      <c r="T81" s="225"/>
      <c r="U81" s="227"/>
    </row>
    <row r="82" spans="1:21" ht="102" hidden="1">
      <c r="A82" s="224">
        <v>80</v>
      </c>
      <c r="B82" s="225">
        <v>5383</v>
      </c>
      <c r="C82" s="225"/>
      <c r="D82" s="225"/>
      <c r="E82" s="225"/>
      <c r="F82" s="225" t="s">
        <v>234</v>
      </c>
      <c r="G82" s="225">
        <v>6257</v>
      </c>
      <c r="H82" s="225" t="s">
        <v>140</v>
      </c>
      <c r="I82" s="225" t="s">
        <v>252</v>
      </c>
      <c r="J82" s="225"/>
      <c r="K82" s="225">
        <v>2008</v>
      </c>
      <c r="L82" s="384" t="s">
        <v>226</v>
      </c>
      <c r="M82" s="226"/>
      <c r="N82" s="226"/>
      <c r="O82" s="226"/>
      <c r="P82" s="226" t="s">
        <v>132</v>
      </c>
      <c r="Q82" s="225"/>
      <c r="R82" s="225"/>
      <c r="S82" s="225"/>
      <c r="T82" s="225"/>
      <c r="U82" s="227"/>
    </row>
    <row r="83" spans="1:21" ht="25.5" hidden="1">
      <c r="A83" s="224">
        <v>81</v>
      </c>
      <c r="B83" s="225">
        <v>5384</v>
      </c>
      <c r="C83" s="225"/>
      <c r="D83" s="225"/>
      <c r="E83" s="225"/>
      <c r="F83" s="225" t="s">
        <v>235</v>
      </c>
      <c r="G83" s="225">
        <v>6257</v>
      </c>
      <c r="H83" s="225" t="s">
        <v>140</v>
      </c>
      <c r="I83" s="225" t="s">
        <v>253</v>
      </c>
      <c r="J83" s="225"/>
      <c r="K83" s="225">
        <v>2008</v>
      </c>
      <c r="L83" s="384" t="s">
        <v>270</v>
      </c>
      <c r="M83" s="226"/>
      <c r="N83" s="226"/>
      <c r="O83" s="226"/>
      <c r="P83" s="226" t="s">
        <v>132</v>
      </c>
      <c r="Q83" s="225"/>
      <c r="R83" s="225"/>
      <c r="S83" s="225"/>
      <c r="T83" s="225"/>
      <c r="U83" s="227"/>
    </row>
    <row r="84" spans="1:21" ht="38.25" hidden="1">
      <c r="A84" s="224">
        <v>82</v>
      </c>
      <c r="B84" s="225">
        <v>5386</v>
      </c>
      <c r="C84" s="225"/>
      <c r="D84" s="225"/>
      <c r="E84" s="225"/>
      <c r="F84" s="225" t="s">
        <v>236</v>
      </c>
      <c r="G84" s="225">
        <v>6257</v>
      </c>
      <c r="H84" s="225" t="s">
        <v>140</v>
      </c>
      <c r="I84" s="225" t="s">
        <v>254</v>
      </c>
      <c r="J84" s="225"/>
      <c r="K84" s="225">
        <v>2008</v>
      </c>
      <c r="L84" s="384" t="s">
        <v>271</v>
      </c>
      <c r="M84" s="226"/>
      <c r="N84" s="226"/>
      <c r="O84" s="226"/>
      <c r="P84" s="226" t="s">
        <v>132</v>
      </c>
      <c r="Q84" s="225"/>
      <c r="R84" s="225"/>
      <c r="S84" s="225"/>
      <c r="T84" s="225"/>
      <c r="U84" s="227"/>
    </row>
    <row r="85" spans="1:21" ht="25.5">
      <c r="A85" s="224">
        <v>83</v>
      </c>
      <c r="B85" s="225">
        <v>5595</v>
      </c>
      <c r="C85" s="225"/>
      <c r="D85" s="225"/>
      <c r="E85" s="225"/>
      <c r="F85" s="225" t="s">
        <v>135</v>
      </c>
      <c r="G85" s="225">
        <v>4000</v>
      </c>
      <c r="H85" s="225" t="s">
        <v>129</v>
      </c>
      <c r="I85" s="225" t="s">
        <v>255</v>
      </c>
      <c r="J85" s="225">
        <v>94</v>
      </c>
      <c r="K85" s="225">
        <v>2009</v>
      </c>
      <c r="L85" s="384" t="s">
        <v>229</v>
      </c>
      <c r="M85" s="226"/>
      <c r="N85" s="226"/>
      <c r="O85" s="226"/>
      <c r="P85" s="226" t="s">
        <v>132</v>
      </c>
      <c r="Q85" s="225"/>
      <c r="R85" s="225"/>
      <c r="S85" s="225"/>
      <c r="T85" s="225"/>
      <c r="U85" s="227"/>
    </row>
    <row r="86" spans="1:21" ht="89.25" hidden="1">
      <c r="A86" s="224">
        <v>84</v>
      </c>
      <c r="B86" s="225">
        <v>5603</v>
      </c>
      <c r="C86" s="225"/>
      <c r="D86" s="225"/>
      <c r="E86" s="225"/>
      <c r="F86" s="225" t="s">
        <v>237</v>
      </c>
      <c r="G86" s="225">
        <v>6257</v>
      </c>
      <c r="H86" s="225" t="s">
        <v>140</v>
      </c>
      <c r="I86" s="225" t="s">
        <v>256</v>
      </c>
      <c r="J86" s="225"/>
      <c r="K86" s="225">
        <v>2008</v>
      </c>
      <c r="L86" s="384" t="s">
        <v>228</v>
      </c>
      <c r="M86" s="226"/>
      <c r="N86" s="226"/>
      <c r="O86" s="226"/>
      <c r="P86" s="226" t="s">
        <v>132</v>
      </c>
      <c r="Q86" s="225"/>
      <c r="R86" s="225"/>
      <c r="S86" s="225"/>
      <c r="T86" s="225"/>
      <c r="U86" s="227"/>
    </row>
    <row r="87" spans="1:21" ht="51" hidden="1">
      <c r="A87" s="224">
        <v>85</v>
      </c>
      <c r="B87" s="225">
        <v>5640</v>
      </c>
      <c r="C87" s="225"/>
      <c r="D87" s="225"/>
      <c r="E87" s="225"/>
      <c r="F87" s="225" t="s">
        <v>257</v>
      </c>
      <c r="G87" s="225">
        <v>6257</v>
      </c>
      <c r="H87" s="225" t="s">
        <v>140</v>
      </c>
      <c r="I87" s="225" t="s">
        <v>258</v>
      </c>
      <c r="J87" s="225"/>
      <c r="K87" s="225">
        <v>2008</v>
      </c>
      <c r="L87" s="384" t="s">
        <v>231</v>
      </c>
      <c r="M87" s="226"/>
      <c r="N87" s="226"/>
      <c r="O87" s="226"/>
      <c r="P87" s="226" t="s">
        <v>132</v>
      </c>
      <c r="Q87" s="225"/>
      <c r="R87" s="225"/>
      <c r="S87" s="225"/>
      <c r="T87" s="225"/>
      <c r="U87" s="227"/>
    </row>
    <row r="88" spans="1:21" ht="63.75" hidden="1">
      <c r="A88" s="224">
        <v>86</v>
      </c>
      <c r="B88" s="225">
        <v>5642</v>
      </c>
      <c r="C88" s="225"/>
      <c r="D88" s="225"/>
      <c r="E88" s="225"/>
      <c r="F88" s="225" t="s">
        <v>259</v>
      </c>
      <c r="G88" s="225">
        <v>6257</v>
      </c>
      <c r="H88" s="225" t="s">
        <v>140</v>
      </c>
      <c r="I88" s="225" t="s">
        <v>260</v>
      </c>
      <c r="J88" s="225"/>
      <c r="K88" s="225">
        <v>2008</v>
      </c>
      <c r="L88" s="384" t="s">
        <v>240</v>
      </c>
      <c r="M88" s="226"/>
      <c r="N88" s="226"/>
      <c r="O88" s="226"/>
      <c r="P88" s="226" t="s">
        <v>132</v>
      </c>
      <c r="Q88" s="225"/>
      <c r="R88" s="225"/>
      <c r="S88" s="225"/>
      <c r="T88" s="225"/>
      <c r="U88" s="227"/>
    </row>
    <row r="89" spans="1:21" ht="51" hidden="1">
      <c r="A89" s="224">
        <v>87</v>
      </c>
      <c r="B89" s="225">
        <v>5643</v>
      </c>
      <c r="C89" s="225"/>
      <c r="D89" s="225"/>
      <c r="E89" s="225"/>
      <c r="F89" s="225" t="s">
        <v>261</v>
      </c>
      <c r="G89" s="225">
        <v>6257</v>
      </c>
      <c r="H89" s="225" t="s">
        <v>140</v>
      </c>
      <c r="I89" s="225" t="s">
        <v>262</v>
      </c>
      <c r="J89" s="225"/>
      <c r="K89" s="225">
        <v>2008</v>
      </c>
      <c r="L89" s="384" t="s">
        <v>241</v>
      </c>
      <c r="M89" s="226"/>
      <c r="N89" s="226"/>
      <c r="O89" s="226"/>
      <c r="P89" s="226" t="s">
        <v>132</v>
      </c>
      <c r="Q89" s="225"/>
      <c r="R89" s="225"/>
      <c r="S89" s="225"/>
      <c r="T89" s="225"/>
      <c r="U89" s="227"/>
    </row>
    <row r="90" spans="1:21" ht="51" hidden="1">
      <c r="A90" s="224">
        <v>88</v>
      </c>
      <c r="B90" s="225">
        <v>5667</v>
      </c>
      <c r="C90" s="225"/>
      <c r="D90" s="225"/>
      <c r="E90" s="225"/>
      <c r="F90" s="225" t="s">
        <v>263</v>
      </c>
      <c r="G90" s="225">
        <v>6257</v>
      </c>
      <c r="H90" s="225" t="s">
        <v>140</v>
      </c>
      <c r="I90" s="225" t="s">
        <v>264</v>
      </c>
      <c r="J90" s="225"/>
      <c r="K90" s="225">
        <v>2008</v>
      </c>
      <c r="L90" s="384" t="s">
        <v>241</v>
      </c>
      <c r="M90" s="226"/>
      <c r="N90" s="226"/>
      <c r="O90" s="226"/>
      <c r="P90" s="226" t="s">
        <v>132</v>
      </c>
      <c r="Q90" s="225"/>
      <c r="R90" s="225"/>
      <c r="S90" s="225"/>
      <c r="T90" s="225"/>
      <c r="U90" s="227"/>
    </row>
    <row r="91" spans="1:21" ht="25.5" hidden="1">
      <c r="A91" s="224">
        <v>89</v>
      </c>
      <c r="B91" s="225">
        <v>5668</v>
      </c>
      <c r="C91" s="225"/>
      <c r="D91" s="225"/>
      <c r="E91" s="225"/>
      <c r="F91" s="225" t="s">
        <v>265</v>
      </c>
      <c r="G91" s="225">
        <v>6257</v>
      </c>
      <c r="H91" s="225" t="s">
        <v>140</v>
      </c>
      <c r="I91" s="225" t="s">
        <v>266</v>
      </c>
      <c r="J91" s="225"/>
      <c r="K91" s="225">
        <v>2008</v>
      </c>
      <c r="L91" s="384" t="s">
        <v>229</v>
      </c>
      <c r="M91" s="226"/>
      <c r="N91" s="226"/>
      <c r="O91" s="226"/>
      <c r="P91" s="226" t="s">
        <v>132</v>
      </c>
      <c r="Q91" s="225"/>
      <c r="R91" s="225"/>
      <c r="S91" s="225"/>
      <c r="T91" s="225"/>
      <c r="U91" s="227"/>
    </row>
    <row r="92" spans="1:21" ht="63.75" hidden="1">
      <c r="A92" s="224">
        <v>90</v>
      </c>
      <c r="B92" s="225">
        <v>5669</v>
      </c>
      <c r="C92" s="225"/>
      <c r="D92" s="225"/>
      <c r="E92" s="225"/>
      <c r="F92" s="225" t="s">
        <v>267</v>
      </c>
      <c r="G92" s="225">
        <v>6257</v>
      </c>
      <c r="H92" s="225" t="s">
        <v>140</v>
      </c>
      <c r="I92" s="225" t="s">
        <v>268</v>
      </c>
      <c r="J92" s="225"/>
      <c r="K92" s="225">
        <v>2008</v>
      </c>
      <c r="L92" s="384" t="s">
        <v>238</v>
      </c>
      <c r="M92" s="226"/>
      <c r="N92" s="226"/>
      <c r="O92" s="226"/>
      <c r="P92" s="226" t="s">
        <v>132</v>
      </c>
      <c r="Q92" s="225"/>
      <c r="R92" s="225"/>
      <c r="S92" s="225"/>
      <c r="T92" s="225"/>
      <c r="U92" s="227"/>
    </row>
    <row r="93" spans="1:21" ht="63.75">
      <c r="A93" s="224">
        <v>91</v>
      </c>
      <c r="B93" s="225">
        <v>5723</v>
      </c>
      <c r="C93" s="225"/>
      <c r="D93" s="225"/>
      <c r="E93" s="225"/>
      <c r="F93" s="225" t="s">
        <v>137</v>
      </c>
      <c r="G93" s="225">
        <v>4000</v>
      </c>
      <c r="H93" s="225" t="s">
        <v>129</v>
      </c>
      <c r="I93" s="225" t="s">
        <v>269</v>
      </c>
      <c r="J93" s="225">
        <v>38</v>
      </c>
      <c r="K93" s="225">
        <v>2009</v>
      </c>
      <c r="L93" s="384" t="s">
        <v>239</v>
      </c>
      <c r="M93" s="226"/>
      <c r="N93" s="226"/>
      <c r="O93" s="226"/>
      <c r="P93" s="226" t="s">
        <v>132</v>
      </c>
      <c r="Q93" s="225"/>
      <c r="R93" s="225"/>
      <c r="S93" s="225"/>
      <c r="T93" s="225"/>
      <c r="U93" s="227"/>
    </row>
    <row r="94" spans="1:21">
      <c r="A94" s="224">
        <v>103</v>
      </c>
      <c r="B94" s="225">
        <v>5068</v>
      </c>
      <c r="C94" s="225" t="s">
        <v>272</v>
      </c>
      <c r="D94" s="225"/>
      <c r="E94" s="225"/>
      <c r="F94" s="225" t="s">
        <v>135</v>
      </c>
      <c r="G94" s="225">
        <v>4000</v>
      </c>
      <c r="H94" s="225" t="s">
        <v>129</v>
      </c>
      <c r="I94" s="225" t="s">
        <v>273</v>
      </c>
      <c r="J94" s="225">
        <v>103</v>
      </c>
      <c r="K94" s="225"/>
      <c r="L94" s="384" t="s">
        <v>130</v>
      </c>
      <c r="M94" s="226"/>
      <c r="N94" s="226"/>
      <c r="O94" s="226"/>
      <c r="P94" s="226" t="s">
        <v>132</v>
      </c>
      <c r="Q94" s="225"/>
      <c r="R94" s="225"/>
      <c r="S94" s="225"/>
      <c r="T94" s="225"/>
      <c r="U94" s="227"/>
    </row>
    <row r="95" spans="1:21">
      <c r="A95" s="224"/>
      <c r="B95" s="225"/>
      <c r="C95" s="225"/>
      <c r="D95" s="225"/>
      <c r="E95" s="225"/>
      <c r="F95" s="225"/>
      <c r="G95" s="225"/>
      <c r="H95" s="225"/>
      <c r="I95" s="225"/>
      <c r="J95" s="225"/>
      <c r="K95" s="225"/>
      <c r="L95" s="384"/>
      <c r="M95" s="226"/>
      <c r="N95" s="226"/>
      <c r="O95" s="226"/>
      <c r="P95" s="226"/>
      <c r="Q95" s="225"/>
      <c r="R95" s="225"/>
      <c r="S95" s="225"/>
      <c r="T95" s="225"/>
      <c r="U95" s="227"/>
    </row>
    <row r="96" spans="1:21">
      <c r="A96" s="224"/>
      <c r="B96" s="225"/>
      <c r="C96" s="225"/>
      <c r="D96" s="225"/>
      <c r="E96" s="225"/>
      <c r="F96" s="225"/>
      <c r="G96" s="225"/>
      <c r="H96" s="225"/>
      <c r="I96" s="225"/>
      <c r="J96" s="225"/>
      <c r="K96" s="225"/>
      <c r="L96" s="384"/>
      <c r="M96" s="226"/>
      <c r="N96" s="226"/>
      <c r="O96" s="226"/>
      <c r="P96" s="226"/>
      <c r="Q96" s="225"/>
      <c r="R96" s="225"/>
      <c r="S96" s="225"/>
      <c r="T96" s="225"/>
      <c r="U96" s="227"/>
    </row>
    <row r="97" spans="1:21">
      <c r="A97" s="224"/>
      <c r="B97" s="225"/>
      <c r="C97" s="225"/>
      <c r="D97" s="225"/>
      <c r="E97" s="225"/>
      <c r="F97" s="225"/>
      <c r="G97" s="225"/>
      <c r="H97" s="225"/>
      <c r="I97" s="225"/>
      <c r="J97" s="225"/>
      <c r="K97" s="225"/>
      <c r="L97" s="384"/>
      <c r="M97" s="226"/>
      <c r="N97" s="226"/>
      <c r="O97" s="226"/>
      <c r="P97" s="226"/>
      <c r="Q97" s="225"/>
      <c r="R97" s="225"/>
      <c r="S97" s="225"/>
      <c r="T97" s="225"/>
      <c r="U97" s="227"/>
    </row>
    <row r="98" spans="1:21">
      <c r="A98" s="224"/>
      <c r="B98" s="225"/>
      <c r="C98" s="225"/>
      <c r="D98" s="225"/>
      <c r="E98" s="225"/>
      <c r="F98" s="225"/>
      <c r="G98" s="225"/>
      <c r="H98" s="225"/>
      <c r="I98" s="225"/>
      <c r="J98" s="225"/>
      <c r="K98" s="225"/>
      <c r="L98" s="384"/>
      <c r="M98" s="226"/>
      <c r="N98" s="226"/>
      <c r="O98" s="226"/>
      <c r="P98" s="226"/>
      <c r="Q98" s="225"/>
      <c r="R98" s="225"/>
      <c r="S98" s="225"/>
      <c r="T98" s="225"/>
      <c r="U98" s="227"/>
    </row>
  </sheetData>
  <sheetProtection selectLockedCells="1" selectUnlockedCells="1"/>
  <phoneticPr fontId="71" type="noConversion"/>
  <pageMargins left="0.78749999999999998" right="0.78749999999999998" top="1.0527777777777778" bottom="0.70208333333333339" header="0.78749999999999998" footer="0.43680555555555556"/>
  <pageSetup paperSize="9" firstPageNumber="0" orientation="landscape" horizontalDpi="300" verticalDpi="300"/>
  <headerFooter alignWithMargins="0">
    <oddHeader>&amp;C&amp;"Times New Roman,Navadno"&amp;12&amp;A</oddHeader>
    <oddFooter>&amp;C&amp;"Times New Roman,Navadno"&amp;12Stran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45"/>
  <sheetViews>
    <sheetView topLeftCell="A218" zoomScaleNormal="100" zoomScaleSheetLayoutView="160" workbookViewId="0">
      <selection activeCell="G48" sqref="G48"/>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1</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4934</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+G200+G270+G311</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25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9.1" customHeight="1">
      <c r="A44" s="101"/>
      <c r="B44" s="102" t="s">
        <v>32</v>
      </c>
      <c r="C44" s="272"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5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41.1" customHeight="1">
      <c r="A50" s="104"/>
      <c r="B50" s="84">
        <v>4</v>
      </c>
      <c r="C50" s="243" t="s">
        <v>173</v>
      </c>
      <c r="D50" s="244" t="s">
        <v>39</v>
      </c>
      <c r="E50" s="245">
        <v>17.5</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85"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6" t="s">
        <v>174</v>
      </c>
      <c r="D56" s="244" t="s">
        <v>144</v>
      </c>
      <c r="E56" s="245">
        <v>10.5</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4.1"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6" customHeight="1">
      <c r="A67" s="104"/>
      <c r="B67" s="84">
        <v>10</v>
      </c>
      <c r="C67" s="247" t="s">
        <v>175</v>
      </c>
      <c r="D67" s="244" t="s">
        <v>39</v>
      </c>
      <c r="E67" s="245">
        <v>17.5</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2.95" customHeight="1">
      <c r="A69" s="104"/>
      <c r="B69" s="84">
        <v>11</v>
      </c>
      <c r="C69" s="247" t="s">
        <v>176</v>
      </c>
      <c r="D69" s="244" t="s">
        <v>39</v>
      </c>
      <c r="E69" s="245">
        <v>17.5</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75" customHeight="1">
      <c r="A71" s="104"/>
      <c r="B71" s="133">
        <v>12</v>
      </c>
      <c r="C71" s="248" t="s">
        <v>172</v>
      </c>
      <c r="D71" s="244" t="s">
        <v>144</v>
      </c>
      <c r="E71" s="245">
        <v>10.5</v>
      </c>
      <c r="F71" s="88"/>
      <c r="G71" s="89">
        <f>+F71*E71</f>
        <v>0</v>
      </c>
      <c r="H71" s="132"/>
      <c r="I71" s="72"/>
      <c r="J71" s="131"/>
      <c r="K71" s="131"/>
      <c r="L71" s="131"/>
      <c r="M71" s="131"/>
      <c r="N71" s="131"/>
      <c r="O71" s="131"/>
      <c r="P71" s="131"/>
      <c r="Q71" s="131"/>
      <c r="R71" s="131"/>
      <c r="S71" s="131"/>
      <c r="T71" s="131"/>
      <c r="U71" s="131"/>
      <c r="V71" s="131"/>
      <c r="W71" s="131"/>
      <c r="IV71" s="74"/>
    </row>
    <row r="72" spans="1:256" ht="0.95" hidden="1"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0.95" hidden="1" customHeight="1">
      <c r="A73" s="101"/>
      <c r="B73" s="102"/>
      <c r="C73" s="136"/>
      <c r="D73" s="99"/>
      <c r="E73" s="100"/>
      <c r="F73" s="88"/>
      <c r="G73" s="89"/>
      <c r="H73" s="131"/>
      <c r="I73" s="72"/>
      <c r="J73" s="131"/>
      <c r="K73" s="131"/>
      <c r="L73" s="131"/>
      <c r="M73" s="131"/>
      <c r="N73" s="131"/>
      <c r="O73" s="131"/>
      <c r="P73" s="131"/>
      <c r="Q73" s="131"/>
      <c r="R73" s="131"/>
      <c r="S73" s="131"/>
      <c r="T73" s="131"/>
      <c r="U73" s="131"/>
      <c r="V73" s="131"/>
      <c r="W73" s="131"/>
      <c r="IV73" s="74"/>
    </row>
    <row r="74" spans="1:256" ht="0.95" hidden="1" customHeight="1">
      <c r="A74" s="104"/>
      <c r="B74" s="84"/>
      <c r="C74" s="91"/>
      <c r="D74" s="92"/>
      <c r="E74" s="92"/>
      <c r="F74" s="88"/>
      <c r="G74" s="89"/>
      <c r="H74" s="131"/>
      <c r="I74" s="72">
        <v>92</v>
      </c>
      <c r="J74" s="131"/>
      <c r="K74" s="131"/>
      <c r="L74" s="131"/>
      <c r="M74" s="131"/>
      <c r="N74" s="131"/>
      <c r="O74" s="131"/>
      <c r="P74" s="131"/>
      <c r="Q74" s="131"/>
      <c r="R74" s="131"/>
      <c r="S74" s="131"/>
      <c r="T74" s="131"/>
      <c r="U74" s="131"/>
      <c r="V74" s="131"/>
      <c r="W74" s="131"/>
      <c r="IV74" s="74"/>
    </row>
    <row r="75" spans="1:256" ht="0.95" hidden="1" customHeight="1">
      <c r="A75" s="104"/>
      <c r="B75" s="133"/>
      <c r="C75" s="134"/>
      <c r="D75" s="99"/>
      <c r="E75" s="99"/>
      <c r="F75" s="88"/>
      <c r="G75" s="89"/>
      <c r="H75" s="132"/>
      <c r="I75" s="72" t="s">
        <v>46</v>
      </c>
      <c r="J75" s="131"/>
      <c r="K75" s="131"/>
      <c r="L75" s="131"/>
      <c r="M75" s="131"/>
      <c r="N75" s="131"/>
      <c r="O75" s="131"/>
      <c r="P75" s="131"/>
      <c r="Q75" s="131"/>
      <c r="R75" s="131"/>
      <c r="S75" s="131"/>
      <c r="T75" s="131"/>
      <c r="U75" s="131"/>
      <c r="V75" s="131"/>
      <c r="W75" s="131"/>
      <c r="IV75" s="74"/>
    </row>
    <row r="76" spans="1:256" ht="0.95" customHeight="1">
      <c r="A76" s="104"/>
      <c r="B76" s="102"/>
      <c r="C76" s="134"/>
      <c r="D76" s="137"/>
      <c r="E76" s="138"/>
      <c r="F76" s="88"/>
      <c r="G76" s="89"/>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13</v>
      </c>
      <c r="C78" s="121" t="s">
        <v>47</v>
      </c>
      <c r="D78" s="101"/>
      <c r="E78" s="110"/>
      <c r="F78" s="88"/>
      <c r="G78" s="89"/>
      <c r="H78" s="132"/>
      <c r="I78" s="72"/>
      <c r="J78" s="131"/>
      <c r="K78" s="131"/>
      <c r="L78" s="131"/>
      <c r="M78" s="131"/>
      <c r="N78" s="131"/>
      <c r="O78" s="131"/>
      <c r="P78" s="131"/>
      <c r="Q78" s="131"/>
      <c r="R78" s="131"/>
      <c r="S78" s="131"/>
      <c r="T78" s="131"/>
      <c r="U78" s="131"/>
      <c r="V78" s="131"/>
      <c r="W78" s="131"/>
      <c r="IV78" s="74"/>
    </row>
    <row r="79" spans="1:256" ht="32.1" customHeight="1">
      <c r="A79" s="104"/>
      <c r="B79" s="102" t="s">
        <v>32</v>
      </c>
      <c r="C79" s="121" t="s">
        <v>48</v>
      </c>
      <c r="D79" s="86" t="s">
        <v>39</v>
      </c>
      <c r="E79" s="122">
        <v>2</v>
      </c>
      <c r="F79" s="88"/>
      <c r="G79" s="89">
        <f>+F79*E79</f>
        <v>0</v>
      </c>
      <c r="H79" s="132"/>
      <c r="I79" s="72"/>
      <c r="J79" s="131"/>
      <c r="K79" s="131"/>
      <c r="L79" s="131"/>
      <c r="M79" s="131"/>
      <c r="N79" s="131"/>
      <c r="O79" s="131"/>
      <c r="P79" s="131"/>
      <c r="Q79" s="131"/>
      <c r="R79" s="131"/>
      <c r="S79" s="131"/>
      <c r="T79" s="131"/>
      <c r="U79" s="131"/>
      <c r="V79" s="131"/>
      <c r="W79" s="131"/>
      <c r="IV79" s="74"/>
    </row>
    <row r="80" spans="1:256" ht="15" customHeight="1">
      <c r="A80" s="104"/>
      <c r="B80" s="102"/>
      <c r="C80" s="121"/>
      <c r="D80" s="86"/>
      <c r="E80" s="122"/>
      <c r="F80" s="88"/>
      <c r="G80" s="89"/>
      <c r="H80" s="132"/>
      <c r="I80" s="72"/>
      <c r="J80" s="131"/>
      <c r="K80" s="131"/>
      <c r="L80" s="131"/>
      <c r="M80" s="131"/>
      <c r="N80" s="131"/>
      <c r="O80" s="131"/>
      <c r="P80" s="131"/>
      <c r="Q80" s="131"/>
      <c r="R80" s="131"/>
      <c r="S80" s="131"/>
      <c r="T80" s="131"/>
      <c r="U80" s="131"/>
      <c r="V80" s="131"/>
      <c r="W80" s="131"/>
      <c r="IV80" s="74"/>
    </row>
    <row r="81" spans="1:256" ht="57.95" customHeight="1">
      <c r="A81" s="104"/>
      <c r="B81" s="84">
        <v>14</v>
      </c>
      <c r="C81" s="246" t="s">
        <v>177</v>
      </c>
      <c r="D81" s="249" t="s">
        <v>45</v>
      </c>
      <c r="E81" s="250">
        <v>10.5</v>
      </c>
      <c r="F81" s="88"/>
      <c r="G81" s="89">
        <f>+F81*E81</f>
        <v>0</v>
      </c>
      <c r="H81" s="132"/>
      <c r="I81" s="72">
        <v>10</v>
      </c>
      <c r="J81" s="131"/>
      <c r="K81" s="131"/>
      <c r="L81" s="131"/>
      <c r="M81" s="131"/>
      <c r="N81" s="131"/>
      <c r="O81" s="131"/>
      <c r="P81" s="131"/>
      <c r="Q81" s="131"/>
      <c r="R81" s="131"/>
      <c r="S81" s="131"/>
      <c r="T81" s="131"/>
      <c r="U81" s="131"/>
      <c r="V81" s="131"/>
      <c r="W81" s="131"/>
      <c r="IV81" s="74"/>
    </row>
    <row r="82" spans="1:256" ht="14.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42.6" customHeight="1">
      <c r="A83" s="104"/>
      <c r="B83" s="84">
        <v>15</v>
      </c>
      <c r="C83" s="91" t="s">
        <v>49</v>
      </c>
      <c r="D83" s="92" t="s">
        <v>31</v>
      </c>
      <c r="E83" s="92">
        <v>1</v>
      </c>
      <c r="F83" s="88"/>
      <c r="G83" s="89">
        <f>+F83*E83</f>
        <v>0</v>
      </c>
      <c r="H83" s="132"/>
      <c r="I83" s="72"/>
      <c r="J83" s="131"/>
      <c r="K83" s="131"/>
      <c r="L83" s="131"/>
      <c r="M83" s="131"/>
      <c r="N83" s="131"/>
      <c r="O83" s="131"/>
      <c r="P83" s="131"/>
      <c r="Q83" s="131"/>
      <c r="R83" s="131"/>
      <c r="S83" s="131"/>
      <c r="T83" s="131"/>
      <c r="U83" s="131"/>
      <c r="V83" s="131"/>
      <c r="W83" s="131"/>
      <c r="IV83" s="74"/>
    </row>
    <row r="84" spans="1:256" ht="15" customHeight="1">
      <c r="A84" s="104"/>
      <c r="B84" s="84"/>
      <c r="C84" s="91"/>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customHeight="1">
      <c r="A85" s="104"/>
      <c r="B85" s="84">
        <v>16</v>
      </c>
      <c r="C85" s="91" t="s">
        <v>51</v>
      </c>
      <c r="D85" s="92" t="s">
        <v>31</v>
      </c>
      <c r="E85" s="92">
        <v>1</v>
      </c>
      <c r="F85" s="88"/>
      <c r="G85" s="89">
        <f>+F85*E85</f>
        <v>0</v>
      </c>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91"/>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147</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6" t="s">
        <v>178</v>
      </c>
      <c r="D89" s="244" t="s">
        <v>57</v>
      </c>
      <c r="E89" s="25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4.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0.95"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0.95"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56.1" customHeight="1">
      <c r="A93" s="104"/>
      <c r="B93" s="141">
        <v>19</v>
      </c>
      <c r="C93" s="242" t="s">
        <v>196</v>
      </c>
      <c r="D93" s="137" t="s">
        <v>45</v>
      </c>
      <c r="E93" s="100">
        <v>10.5</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7.10000000000000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63" customHeight="1">
      <c r="A95" s="104"/>
      <c r="B95" s="141">
        <v>20</v>
      </c>
      <c r="C95" s="109"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hidden="1" customHeight="1">
      <c r="B103" s="164"/>
      <c r="C103" s="91"/>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14.1" customHeight="1">
      <c r="B104" s="166"/>
      <c r="C104" s="165"/>
      <c r="D104" s="86"/>
      <c r="E104" s="100"/>
      <c r="F104" s="88"/>
      <c r="G104" s="89"/>
      <c r="H104" s="124"/>
      <c r="I104" s="72">
        <v>6</v>
      </c>
      <c r="J104" s="131"/>
      <c r="K104" s="131"/>
      <c r="L104" s="131"/>
      <c r="M104" s="131"/>
      <c r="N104" s="131"/>
      <c r="O104" s="131"/>
      <c r="P104" s="131"/>
      <c r="Q104" s="131"/>
      <c r="R104" s="131"/>
      <c r="S104" s="131"/>
      <c r="T104" s="131"/>
      <c r="U104" s="131"/>
      <c r="V104" s="131"/>
      <c r="W104" s="131"/>
      <c r="IV104" s="74"/>
    </row>
    <row r="105" spans="1:256" ht="29.1" customHeight="1">
      <c r="B105" s="166">
        <v>1</v>
      </c>
      <c r="C105" s="253" t="s">
        <v>30</v>
      </c>
      <c r="D105" s="99" t="s">
        <v>31</v>
      </c>
      <c r="E105" s="100">
        <v>1</v>
      </c>
      <c r="F105" s="88"/>
      <c r="G105" s="89">
        <f>+F105*E105</f>
        <v>0</v>
      </c>
      <c r="H105" s="154"/>
      <c r="I105" s="129"/>
      <c r="IV105" s="74"/>
    </row>
    <row r="106" spans="1:256" ht="15" customHeight="1">
      <c r="B106" s="84"/>
      <c r="C106" s="251"/>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32.1" customHeight="1">
      <c r="B107" s="84">
        <v>2</v>
      </c>
      <c r="C107" s="251" t="s">
        <v>62</v>
      </c>
      <c r="D107" s="99" t="s">
        <v>31</v>
      </c>
      <c r="E107" s="100">
        <v>1</v>
      </c>
      <c r="F107" s="88"/>
      <c r="G107" s="89">
        <f>+F107*E107</f>
        <v>0</v>
      </c>
      <c r="H107" s="154"/>
      <c r="I107" s="129"/>
      <c r="IV107" s="74"/>
    </row>
    <row r="108" spans="1:256" ht="16.7" customHeight="1">
      <c r="B108" s="84"/>
      <c r="C108" s="251"/>
      <c r="D108" s="167"/>
      <c r="E108" s="168"/>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3</v>
      </c>
      <c r="C109" s="251" t="s">
        <v>64</v>
      </c>
      <c r="D109" s="137" t="s">
        <v>45</v>
      </c>
      <c r="E109" s="100">
        <v>2</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51"/>
      <c r="D110" s="99"/>
      <c r="E110" s="99"/>
      <c r="F110" s="88"/>
      <c r="G110" s="89"/>
      <c r="H110" s="154"/>
      <c r="I110" s="129"/>
      <c r="IV110" s="74"/>
    </row>
    <row r="111" spans="1:256" ht="43.5" customHeight="1">
      <c r="B111" s="84">
        <v>4</v>
      </c>
      <c r="C111" s="251" t="s">
        <v>65</v>
      </c>
      <c r="D111" s="99" t="s">
        <v>35</v>
      </c>
      <c r="E111" s="100">
        <v>1</v>
      </c>
      <c r="F111" s="88"/>
      <c r="G111" s="89">
        <f>+F111*E111</f>
        <v>0</v>
      </c>
      <c r="H111" s="154"/>
      <c r="I111" s="129" t="s">
        <v>66</v>
      </c>
      <c r="IV111" s="74"/>
    </row>
    <row r="112" spans="1:256" ht="15" customHeight="1">
      <c r="B112" s="84"/>
      <c r="C112" s="251"/>
      <c r="D112" s="167"/>
      <c r="E112" s="168"/>
      <c r="F112" s="88"/>
      <c r="G112" s="89"/>
      <c r="H112" s="154"/>
      <c r="I112" s="129"/>
      <c r="IV112" s="74"/>
    </row>
    <row r="113" spans="1:256" ht="54.6" customHeight="1">
      <c r="B113" s="84">
        <v>5</v>
      </c>
      <c r="C113" s="251" t="s">
        <v>67</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5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6</v>
      </c>
      <c r="C115" s="251" t="s">
        <v>68</v>
      </c>
      <c r="D115" s="86" t="s">
        <v>39</v>
      </c>
      <c r="E115" s="107">
        <v>2</v>
      </c>
      <c r="F115" s="88"/>
      <c r="G115" s="89">
        <f>+F115*E115</f>
        <v>0</v>
      </c>
      <c r="H115" s="131"/>
      <c r="I115" s="72">
        <v>10</v>
      </c>
      <c r="J115" s="131"/>
      <c r="K115" s="131"/>
      <c r="L115" s="131"/>
      <c r="M115" s="131"/>
      <c r="N115" s="131"/>
      <c r="O115" s="131"/>
      <c r="P115" s="131"/>
      <c r="Q115" s="131"/>
      <c r="R115" s="131"/>
      <c r="S115" s="131"/>
      <c r="T115" s="131"/>
      <c r="U115" s="131"/>
      <c r="V115" s="131"/>
      <c r="W115" s="131"/>
      <c r="IV115" s="74"/>
    </row>
    <row r="116" spans="1:256" ht="15.75" customHeight="1">
      <c r="B116" s="84"/>
      <c r="C116" s="251"/>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1.6" customHeight="1">
      <c r="B117" s="84">
        <v>7</v>
      </c>
      <c r="C117" s="251" t="s">
        <v>69</v>
      </c>
      <c r="D117" s="139"/>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21.6" customHeight="1">
      <c r="B118" s="169" t="s">
        <v>32</v>
      </c>
      <c r="C118" s="251" t="s">
        <v>70</v>
      </c>
      <c r="D118" s="137" t="s">
        <v>45</v>
      </c>
      <c r="E118" s="252">
        <v>10.5</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169" t="s">
        <v>33</v>
      </c>
      <c r="C119" s="251" t="s">
        <v>71</v>
      </c>
      <c r="D119" s="137" t="s">
        <v>45</v>
      </c>
      <c r="E119" s="87">
        <v>1.5</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73</v>
      </c>
      <c r="C120" s="251" t="s">
        <v>179</v>
      </c>
      <c r="D120" s="137" t="s">
        <v>45</v>
      </c>
      <c r="E120" s="252">
        <v>10.5</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84"/>
      <c r="C121" s="251"/>
      <c r="D121" s="167"/>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0.100000000000001" customHeight="1">
      <c r="B122" s="160">
        <v>8</v>
      </c>
      <c r="C122" s="251" t="s">
        <v>74</v>
      </c>
      <c r="D122" s="86"/>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1" hidden="1" customHeight="1">
      <c r="B123" s="169"/>
      <c r="C123" s="242"/>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21.6" customHeight="1">
      <c r="B124" s="169" t="s">
        <v>32</v>
      </c>
      <c r="C124" s="242" t="s">
        <v>75</v>
      </c>
      <c r="D124" s="86" t="s">
        <v>39</v>
      </c>
      <c r="E124" s="87">
        <v>4</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79"/>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9</v>
      </c>
      <c r="C126" s="246" t="s">
        <v>77</v>
      </c>
      <c r="D126" s="137" t="s">
        <v>45</v>
      </c>
      <c r="E126" s="177">
        <v>12.5</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0.95"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91"/>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91"/>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91"/>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15.75" customHeight="1">
      <c r="B144" s="84"/>
      <c r="C144" s="91"/>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21.6" customHeight="1">
      <c r="B145" s="160">
        <v>10</v>
      </c>
      <c r="C145" s="91" t="s">
        <v>78</v>
      </c>
      <c r="D145" s="92" t="s">
        <v>31</v>
      </c>
      <c r="E145" s="92">
        <v>1</v>
      </c>
      <c r="F145" s="88"/>
      <c r="G145" s="89">
        <f>+F145*E145</f>
        <v>0</v>
      </c>
      <c r="H145" s="128"/>
      <c r="I145" s="106"/>
      <c r="J145" s="130"/>
      <c r="K145" s="130"/>
      <c r="L145" s="130"/>
      <c r="M145" s="130"/>
      <c r="N145" s="130"/>
      <c r="O145" s="130"/>
      <c r="P145" s="130"/>
      <c r="Q145" s="130"/>
      <c r="R145" s="130"/>
      <c r="S145" s="130"/>
      <c r="T145" s="130"/>
      <c r="U145" s="130"/>
      <c r="V145" s="130"/>
      <c r="W145" s="130"/>
      <c r="IV145" s="74"/>
    </row>
    <row r="146" spans="2:256" ht="14.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0.95"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5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26.1" customHeight="1">
      <c r="B157" s="160">
        <v>2</v>
      </c>
      <c r="C157" s="251"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91"/>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91"/>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53"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6"/>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56.1" customHeight="1">
      <c r="A169" s="104"/>
      <c r="B169" s="164">
        <v>2</v>
      </c>
      <c r="C169" s="257"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258"/>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77.849999999999994" customHeight="1">
      <c r="A171" s="104"/>
      <c r="B171" s="164">
        <v>3</v>
      </c>
      <c r="C171" s="253" t="s">
        <v>85</v>
      </c>
      <c r="D171" s="137" t="s">
        <v>45</v>
      </c>
      <c r="E171" s="190">
        <v>10.5</v>
      </c>
      <c r="F171" s="88"/>
      <c r="G171" s="89">
        <f>+F171*E171</f>
        <v>0</v>
      </c>
      <c r="H171" s="154"/>
      <c r="I171" s="129"/>
      <c r="IV171" s="74"/>
    </row>
    <row r="172" spans="1:256" ht="21.6" customHeight="1">
      <c r="A172" s="104"/>
      <c r="B172" s="164"/>
      <c r="C172" s="256"/>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76.5">
      <c r="A173" s="104"/>
      <c r="B173" s="164">
        <v>4</v>
      </c>
      <c r="C173" s="259" t="s">
        <v>274</v>
      </c>
      <c r="D173" s="86" t="s">
        <v>39</v>
      </c>
      <c r="E173" s="187">
        <v>17.5</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164"/>
      <c r="C174" s="260"/>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95" customHeight="1">
      <c r="A175" s="104"/>
      <c r="B175" s="265" t="s">
        <v>32</v>
      </c>
      <c r="C175" s="257" t="s">
        <v>184</v>
      </c>
      <c r="D175" s="86" t="s">
        <v>39</v>
      </c>
      <c r="E175" s="187">
        <v>17.5</v>
      </c>
      <c r="F175" s="88"/>
      <c r="G175" s="89">
        <f>+F175*E175</f>
        <v>0</v>
      </c>
      <c r="H175" s="194"/>
      <c r="IV175" s="74"/>
    </row>
    <row r="176" spans="1:256" ht="21.6" customHeight="1">
      <c r="A176" s="104"/>
      <c r="B176" s="265"/>
      <c r="C176" s="260"/>
      <c r="D176" s="187"/>
      <c r="E176" s="187"/>
      <c r="F176" s="88"/>
      <c r="G176" s="178"/>
      <c r="H176" s="194"/>
      <c r="IV176" s="74"/>
    </row>
    <row r="177" spans="1:256" ht="127.5">
      <c r="A177" s="104"/>
      <c r="B177" s="265" t="s">
        <v>33</v>
      </c>
      <c r="C177" s="257" t="s">
        <v>275</v>
      </c>
      <c r="D177" s="86" t="s">
        <v>39</v>
      </c>
      <c r="E177" s="187">
        <v>17.5</v>
      </c>
      <c r="F177" s="88"/>
      <c r="G177" s="89">
        <f>+F177*E177</f>
        <v>0</v>
      </c>
      <c r="H177" s="194"/>
      <c r="IV177" s="74"/>
    </row>
    <row r="178" spans="1:256" ht="21.6" customHeight="1">
      <c r="A178" s="104"/>
      <c r="B178" s="265"/>
      <c r="C178" s="260"/>
      <c r="D178" s="187"/>
      <c r="E178" s="187"/>
      <c r="F178" s="88"/>
      <c r="G178" s="178"/>
      <c r="H178" s="194"/>
      <c r="IV178" s="74"/>
    </row>
    <row r="179" spans="1:256" ht="0.95" hidden="1" customHeight="1">
      <c r="A179" s="104"/>
      <c r="B179" s="164"/>
      <c r="C179" s="260"/>
      <c r="D179" s="187"/>
      <c r="E179" s="187"/>
      <c r="F179" s="88"/>
      <c r="G179" s="178"/>
      <c r="H179" s="194"/>
      <c r="IV179" s="74"/>
    </row>
    <row r="180" spans="1:256" ht="38.1" hidden="1" customHeight="1">
      <c r="A180" s="104"/>
      <c r="B180" s="164">
        <v>5</v>
      </c>
      <c r="C180" s="261" t="s">
        <v>86</v>
      </c>
      <c r="D180" s="137" t="s">
        <v>45</v>
      </c>
      <c r="E180" s="190">
        <v>14.1</v>
      </c>
      <c r="F180" s="88"/>
      <c r="G180" s="89">
        <f>+F180*E180</f>
        <v>0</v>
      </c>
      <c r="H180" s="194"/>
      <c r="IV180" s="74"/>
    </row>
    <row r="181" spans="1:256" ht="21.6" hidden="1" customHeight="1">
      <c r="A181" s="104"/>
      <c r="B181" s="164"/>
      <c r="C181" s="262"/>
      <c r="D181" s="187"/>
      <c r="E181" s="187"/>
      <c r="F181" s="88"/>
      <c r="G181" s="178"/>
      <c r="H181" s="194"/>
      <c r="IV181" s="74"/>
    </row>
    <row r="182" spans="1:256" ht="30.95" hidden="1" customHeight="1">
      <c r="A182" s="104"/>
      <c r="B182" s="164">
        <v>6</v>
      </c>
      <c r="C182" s="263" t="s">
        <v>87</v>
      </c>
      <c r="D182" s="137" t="s">
        <v>45</v>
      </c>
      <c r="E182" s="190">
        <v>3</v>
      </c>
      <c r="F182" s="88"/>
      <c r="G182" s="89">
        <f>+F182*E182</f>
        <v>0</v>
      </c>
      <c r="H182" s="194"/>
      <c r="IV182" s="74"/>
    </row>
    <row r="183" spans="1:256" ht="21.6" hidden="1" customHeight="1">
      <c r="A183" s="104"/>
      <c r="B183" s="164"/>
      <c r="C183" s="256"/>
      <c r="D183" s="187"/>
      <c r="E183" s="187"/>
      <c r="F183" s="88"/>
      <c r="G183" s="178"/>
      <c r="H183" s="194"/>
      <c r="IV183" s="74"/>
    </row>
    <row r="184" spans="1:256" ht="0.95" hidden="1" customHeight="1">
      <c r="A184" s="104"/>
      <c r="B184" s="164"/>
      <c r="C184" s="264"/>
      <c r="D184" s="137"/>
      <c r="E184" s="190"/>
      <c r="F184" s="88"/>
      <c r="G184" s="89"/>
      <c r="H184" s="194"/>
      <c r="IV184" s="74"/>
    </row>
    <row r="185" spans="1:256" ht="32.1" hidden="1" customHeight="1">
      <c r="A185" s="104"/>
      <c r="B185" s="164"/>
      <c r="C185" s="256"/>
      <c r="D185" s="187"/>
      <c r="E185" s="187"/>
      <c r="F185" s="88"/>
      <c r="G185" s="178"/>
      <c r="H185" s="194"/>
      <c r="IV185" s="74"/>
    </row>
    <row r="186" spans="1:256" ht="0.95" hidden="1" customHeight="1">
      <c r="A186" s="104"/>
      <c r="B186" s="164"/>
      <c r="C186" s="256"/>
      <c r="D186" s="137"/>
      <c r="E186" s="190"/>
      <c r="F186" s="88"/>
      <c r="G186" s="89"/>
      <c r="H186" s="194"/>
      <c r="IV186" s="74"/>
    </row>
    <row r="187" spans="1:256" ht="0.95" hidden="1" customHeight="1">
      <c r="A187" s="104"/>
      <c r="B187" s="164"/>
      <c r="C187" s="256"/>
      <c r="D187" s="187"/>
      <c r="E187" s="187"/>
      <c r="F187" s="88"/>
      <c r="G187" s="178"/>
      <c r="H187" s="194"/>
      <c r="IV187" s="74"/>
    </row>
    <row r="188" spans="1:256" ht="0.95" hidden="1" customHeight="1">
      <c r="A188" s="104"/>
      <c r="B188" s="164"/>
      <c r="C188" s="256"/>
      <c r="D188" s="187"/>
      <c r="E188" s="187"/>
      <c r="F188" s="88"/>
      <c r="G188" s="89"/>
      <c r="H188" s="194"/>
      <c r="IV188" s="74"/>
    </row>
    <row r="189" spans="1:256" ht="0.95" hidden="1" customHeight="1">
      <c r="A189" s="104"/>
      <c r="B189" s="164"/>
      <c r="C189" s="256"/>
      <c r="D189" s="187"/>
      <c r="E189" s="187"/>
      <c r="F189" s="88"/>
      <c r="G189" s="178"/>
      <c r="H189" s="194"/>
      <c r="IV189" s="74"/>
    </row>
    <row r="190" spans="1:256" ht="0.95" hidden="1" customHeight="1">
      <c r="A190" s="104"/>
      <c r="B190" s="164"/>
      <c r="C190" s="256"/>
      <c r="D190" s="86"/>
      <c r="E190" s="187"/>
      <c r="F190" s="88"/>
      <c r="G190" s="89"/>
      <c r="H190" s="194"/>
      <c r="IV190" s="74"/>
    </row>
    <row r="191" spans="1:256" ht="0.95" customHeight="1">
      <c r="A191" s="104"/>
      <c r="B191" s="164"/>
      <c r="C191" s="256"/>
      <c r="D191" s="86"/>
      <c r="E191" s="187"/>
      <c r="F191" s="88"/>
      <c r="G191" s="89"/>
      <c r="H191" s="194"/>
      <c r="IV191" s="74"/>
    </row>
    <row r="192" spans="1:256" ht="0.95" customHeight="1">
      <c r="A192" s="104"/>
      <c r="B192" s="164"/>
      <c r="C192" s="256"/>
      <c r="D192" s="86"/>
      <c r="E192" s="187"/>
      <c r="F192" s="88"/>
      <c r="G192" s="89"/>
      <c r="H192" s="194"/>
      <c r="IV192" s="74"/>
    </row>
    <row r="193" spans="1:256" ht="21.6" customHeight="1">
      <c r="A193" s="104"/>
      <c r="B193" s="164"/>
      <c r="C193" s="256"/>
      <c r="D193" s="187"/>
      <c r="E193" s="187"/>
      <c r="F193" s="88"/>
      <c r="G193" s="178"/>
      <c r="H193" s="194"/>
      <c r="IV193" s="74"/>
    </row>
    <row r="194" spans="1:256" ht="69" customHeight="1">
      <c r="A194" s="104"/>
      <c r="B194" s="164">
        <v>5</v>
      </c>
      <c r="C194" s="263" t="s">
        <v>186</v>
      </c>
      <c r="D194" s="137" t="s">
        <v>45</v>
      </c>
      <c r="E194" s="187">
        <v>10.5</v>
      </c>
      <c r="F194" s="88"/>
      <c r="G194" s="89">
        <f>+F194*E194</f>
        <v>0</v>
      </c>
      <c r="H194" s="194"/>
      <c r="IV194" s="74"/>
    </row>
    <row r="195" spans="1:256" ht="21.6" customHeight="1">
      <c r="A195" s="104"/>
      <c r="B195" s="164"/>
      <c r="C195" s="256"/>
      <c r="D195" s="187"/>
      <c r="E195" s="187"/>
      <c r="F195" s="88"/>
      <c r="G195" s="178"/>
      <c r="H195" s="194"/>
      <c r="IV195" s="74"/>
    </row>
    <row r="196" spans="1:256" ht="32.1" customHeight="1">
      <c r="A196" s="104"/>
      <c r="B196" s="164">
        <v>6</v>
      </c>
      <c r="C196" s="256" t="s">
        <v>185</v>
      </c>
      <c r="D196" s="137" t="s">
        <v>45</v>
      </c>
      <c r="E196" s="187">
        <v>10.5</v>
      </c>
      <c r="F196" s="88"/>
      <c r="G196" s="89">
        <f>+F196*E196</f>
        <v>0</v>
      </c>
      <c r="H196" s="194"/>
      <c r="IV196" s="74"/>
    </row>
    <row r="197" spans="1:256" ht="32.1" customHeight="1">
      <c r="A197" s="104"/>
      <c r="B197" s="164"/>
      <c r="C197" s="256"/>
      <c r="D197" s="137"/>
      <c r="E197" s="187"/>
      <c r="F197" s="89"/>
      <c r="G197" s="89"/>
      <c r="H197" s="194"/>
      <c r="IV197" s="74"/>
    </row>
    <row r="198" spans="1:256" ht="120" customHeight="1">
      <c r="A198" s="104"/>
      <c r="B198" s="164">
        <v>7</v>
      </c>
      <c r="C198" s="256" t="s">
        <v>197</v>
      </c>
      <c r="D198" s="137" t="s">
        <v>45</v>
      </c>
      <c r="E198" s="187">
        <v>10.5</v>
      </c>
      <c r="F198" s="88"/>
      <c r="G198" s="89">
        <f>+F198*E198</f>
        <v>0</v>
      </c>
      <c r="H198" s="194"/>
      <c r="IV198" s="74"/>
    </row>
    <row r="199" spans="1:256" ht="21.6" customHeight="1">
      <c r="A199" s="104"/>
      <c r="B199" s="166"/>
      <c r="C199" s="165"/>
      <c r="D199" s="195"/>
      <c r="E199" s="187"/>
      <c r="F199" s="89"/>
      <c r="G199" s="178"/>
      <c r="H199" s="194"/>
      <c r="IV199" s="74"/>
    </row>
    <row r="200" spans="1:256" ht="21.6" customHeight="1">
      <c r="A200" s="104"/>
      <c r="B200" s="84"/>
      <c r="C200" s="146" t="s">
        <v>88</v>
      </c>
      <c r="D200" s="147"/>
      <c r="E200" s="148"/>
      <c r="F200" s="147"/>
      <c r="G200" s="148">
        <f>SUM(G167:G199)</f>
        <v>0</v>
      </c>
      <c r="H200" s="194"/>
      <c r="IV200" s="74"/>
    </row>
    <row r="201" spans="1:256" ht="21.6" customHeight="1">
      <c r="B201" s="196"/>
      <c r="C201" s="197"/>
      <c r="D201" s="198"/>
      <c r="E201" s="185"/>
      <c r="H201" s="194"/>
      <c r="IV201" s="74"/>
    </row>
    <row r="202" spans="1:256" ht="21.6" customHeight="1">
      <c r="B202" s="196"/>
      <c r="C202" s="197"/>
      <c r="D202" s="198"/>
      <c r="E202" s="185"/>
      <c r="H202" s="194"/>
      <c r="IV202" s="74"/>
    </row>
    <row r="203" spans="1:256" ht="35.25" customHeight="1">
      <c r="B203" s="196"/>
      <c r="C203" s="197"/>
      <c r="D203" s="157" t="s">
        <v>24</v>
      </c>
      <c r="E203" s="158" t="s">
        <v>25</v>
      </c>
      <c r="F203" s="159" t="s">
        <v>26</v>
      </c>
      <c r="G203" s="158" t="s">
        <v>27</v>
      </c>
      <c r="H203" s="194"/>
      <c r="IV203" s="74"/>
    </row>
    <row r="204" spans="1:256" ht="21.6" customHeight="1">
      <c r="A204" s="104"/>
      <c r="B204" s="160" t="s">
        <v>89</v>
      </c>
      <c r="C204" s="161" t="s">
        <v>90</v>
      </c>
      <c r="D204" s="162"/>
      <c r="E204" s="163"/>
      <c r="F204" s="145"/>
      <c r="G204" s="145"/>
      <c r="H204" s="194"/>
      <c r="IV204" s="74"/>
    </row>
    <row r="205" spans="1:256" ht="21.6" customHeight="1">
      <c r="A205" s="104"/>
      <c r="B205" s="84"/>
      <c r="C205" s="91"/>
      <c r="D205" s="139"/>
      <c r="E205" s="92"/>
      <c r="F205" s="145"/>
      <c r="G205" s="145"/>
      <c r="H205" s="194"/>
      <c r="IV205" s="74"/>
    </row>
    <row r="206" spans="1:256" ht="21.6" customHeight="1">
      <c r="A206" s="104"/>
      <c r="B206" s="268">
        <v>1</v>
      </c>
      <c r="C206" s="251" t="s">
        <v>190</v>
      </c>
      <c r="D206" s="86" t="s">
        <v>39</v>
      </c>
      <c r="E206" s="100">
        <v>18</v>
      </c>
      <c r="F206" s="88"/>
      <c r="G206" s="89">
        <f>+F206*E206</f>
        <v>0</v>
      </c>
      <c r="H206" s="194"/>
      <c r="IV206" s="74"/>
    </row>
    <row r="207" spans="1:256" ht="15" customHeight="1">
      <c r="A207" s="104"/>
      <c r="B207" s="268"/>
      <c r="C207" s="273"/>
      <c r="D207" s="99"/>
      <c r="E207" s="135"/>
      <c r="F207" s="88"/>
      <c r="G207" s="178"/>
      <c r="H207" s="194"/>
      <c r="IV207" s="74"/>
    </row>
    <row r="208" spans="1:256" ht="21.6" customHeight="1">
      <c r="A208" s="104"/>
      <c r="B208" s="268">
        <v>2</v>
      </c>
      <c r="C208" s="251" t="s">
        <v>91</v>
      </c>
      <c r="D208" s="86" t="s">
        <v>39</v>
      </c>
      <c r="E208" s="112">
        <v>23</v>
      </c>
      <c r="F208" s="88"/>
      <c r="G208" s="89">
        <f>+F208*E208</f>
        <v>0</v>
      </c>
      <c r="H208" s="194"/>
      <c r="IV208" s="74"/>
    </row>
    <row r="209" spans="1:256" ht="14.1" customHeight="1">
      <c r="A209" s="104"/>
      <c r="B209" s="268"/>
      <c r="C209" s="273"/>
      <c r="D209" s="99"/>
      <c r="E209" s="135"/>
      <c r="F209" s="88"/>
      <c r="G209" s="178"/>
      <c r="H209" s="194"/>
      <c r="IV209" s="74"/>
    </row>
    <row r="210" spans="1:256" ht="0.95" hidden="1" customHeight="1">
      <c r="A210" s="104"/>
      <c r="B210" s="268"/>
      <c r="C210" s="251"/>
      <c r="D210" s="99"/>
      <c r="E210" s="135"/>
      <c r="F210" s="88"/>
      <c r="G210" s="89"/>
      <c r="H210" s="194"/>
      <c r="IV210" s="74"/>
    </row>
    <row r="211" spans="1:256" ht="0.95" hidden="1" customHeight="1">
      <c r="A211" s="104"/>
      <c r="B211" s="268"/>
      <c r="C211" s="251"/>
      <c r="D211" s="137"/>
      <c r="E211" s="200"/>
      <c r="F211" s="88"/>
      <c r="G211" s="178"/>
      <c r="H211" s="194"/>
      <c r="IV211" s="74"/>
    </row>
    <row r="212" spans="1:256" ht="0.95" hidden="1" customHeight="1">
      <c r="A212" s="104"/>
      <c r="B212" s="268"/>
      <c r="C212" s="251"/>
      <c r="D212" s="137"/>
      <c r="E212" s="200"/>
      <c r="F212" s="88"/>
      <c r="G212" s="89"/>
      <c r="H212" s="194"/>
      <c r="IV212" s="74"/>
    </row>
    <row r="213" spans="1:256" ht="0.95" hidden="1" customHeight="1">
      <c r="A213" s="104"/>
      <c r="B213" s="268"/>
      <c r="C213" s="251"/>
      <c r="D213" s="137"/>
      <c r="E213" s="201"/>
      <c r="F213" s="88"/>
      <c r="G213" s="89"/>
      <c r="H213" s="194"/>
      <c r="IV213" s="74"/>
    </row>
    <row r="214" spans="1:256" ht="0.95" hidden="1" customHeight="1">
      <c r="A214" s="104"/>
      <c r="B214" s="268"/>
      <c r="C214" s="251"/>
      <c r="D214" s="137"/>
      <c r="E214" s="200"/>
      <c r="F214" s="88"/>
      <c r="G214" s="89"/>
      <c r="H214" s="194"/>
      <c r="IV214" s="74"/>
    </row>
    <row r="215" spans="1:256" ht="0.95" hidden="1" customHeight="1">
      <c r="A215" s="104"/>
      <c r="B215" s="268"/>
      <c r="C215" s="273"/>
      <c r="D215" s="99"/>
      <c r="E215" s="135"/>
      <c r="F215" s="88"/>
      <c r="G215" s="178"/>
      <c r="H215" s="194"/>
      <c r="IV215" s="74"/>
    </row>
    <row r="216" spans="1:256" ht="47.1" customHeight="1">
      <c r="A216" s="104"/>
      <c r="B216" s="268">
        <v>3</v>
      </c>
      <c r="C216" s="247" t="s">
        <v>187</v>
      </c>
      <c r="D216" s="86" t="s">
        <v>39</v>
      </c>
      <c r="E216" s="100">
        <v>4</v>
      </c>
      <c r="F216" s="88"/>
      <c r="G216" s="89">
        <f>+F216*E216</f>
        <v>0</v>
      </c>
      <c r="H216" s="194"/>
      <c r="IV216" s="74"/>
    </row>
    <row r="217" spans="1:256" ht="0.95" hidden="1" customHeight="1">
      <c r="A217" s="104"/>
      <c r="B217" s="268"/>
      <c r="C217" s="251"/>
      <c r="D217" s="86"/>
      <c r="E217" s="100"/>
      <c r="F217" s="88"/>
      <c r="G217" s="89"/>
      <c r="H217" s="194"/>
      <c r="IV217" s="74"/>
    </row>
    <row r="218" spans="1:256" ht="14.1" customHeight="1">
      <c r="A218" s="104"/>
      <c r="B218" s="268"/>
      <c r="C218" s="273"/>
      <c r="D218" s="99"/>
      <c r="E218" s="100"/>
      <c r="F218" s="88"/>
      <c r="G218" s="89"/>
      <c r="H218" s="194"/>
      <c r="IV218" s="74"/>
    </row>
    <row r="219" spans="1:256" ht="21.6" customHeight="1">
      <c r="A219" s="104"/>
      <c r="B219" s="268">
        <v>4</v>
      </c>
      <c r="C219" s="251" t="s">
        <v>92</v>
      </c>
      <c r="D219" s="137" t="s">
        <v>45</v>
      </c>
      <c r="E219" s="100">
        <v>4</v>
      </c>
      <c r="F219" s="88"/>
      <c r="G219" s="89">
        <f>+F219*E219</f>
        <v>0</v>
      </c>
      <c r="H219" s="194"/>
      <c r="IV219" s="74"/>
    </row>
    <row r="220" spans="1:256" ht="15" customHeight="1">
      <c r="A220" s="104"/>
      <c r="B220" s="268"/>
      <c r="C220" s="273"/>
      <c r="D220" s="99"/>
      <c r="E220" s="100"/>
      <c r="F220" s="88"/>
      <c r="G220" s="89"/>
      <c r="H220" s="194"/>
      <c r="IV220" s="74"/>
    </row>
    <row r="221" spans="1:256" ht="51.95" customHeight="1">
      <c r="A221" s="104"/>
      <c r="B221" s="268">
        <v>5</v>
      </c>
      <c r="C221" s="251" t="s">
        <v>202</v>
      </c>
      <c r="D221" s="86" t="s">
        <v>39</v>
      </c>
      <c r="E221" s="100">
        <v>17.5</v>
      </c>
      <c r="F221" s="88"/>
      <c r="G221" s="89">
        <f>+F221*E221</f>
        <v>0</v>
      </c>
      <c r="H221" s="194"/>
      <c r="IV221" s="74"/>
    </row>
    <row r="222" spans="1:256" ht="15.75" customHeight="1">
      <c r="A222" s="104"/>
      <c r="B222" s="268"/>
      <c r="C222" s="273"/>
      <c r="D222" s="99"/>
      <c r="E222" s="135"/>
      <c r="F222" s="88"/>
      <c r="G222" s="89"/>
      <c r="H222" s="194"/>
      <c r="IV222" s="74"/>
    </row>
    <row r="223" spans="1:256" ht="69.95" customHeight="1">
      <c r="A223" s="104"/>
      <c r="B223" s="268">
        <v>6</v>
      </c>
      <c r="C223" s="277" t="s">
        <v>203</v>
      </c>
      <c r="D223" s="86" t="s">
        <v>39</v>
      </c>
      <c r="E223" s="100">
        <v>17.5</v>
      </c>
      <c r="F223" s="88"/>
      <c r="G223" s="89">
        <f>+F223*E223</f>
        <v>0</v>
      </c>
      <c r="H223" s="194"/>
      <c r="IV223" s="74"/>
    </row>
    <row r="224" spans="1:256" ht="17.45" customHeight="1">
      <c r="A224" s="104"/>
      <c r="B224" s="268"/>
      <c r="C224" s="251"/>
      <c r="D224" s="99"/>
      <c r="E224" s="100"/>
      <c r="F224" s="88"/>
      <c r="G224" s="89"/>
      <c r="H224" s="194"/>
      <c r="IV224" s="74"/>
    </row>
    <row r="225" spans="1:256" ht="44.1" customHeight="1">
      <c r="A225" s="104"/>
      <c r="B225" s="268">
        <v>7</v>
      </c>
      <c r="C225" s="262" t="s">
        <v>207</v>
      </c>
      <c r="D225" s="86" t="s">
        <v>144</v>
      </c>
      <c r="E225" s="100">
        <v>10.5</v>
      </c>
      <c r="F225" s="88"/>
      <c r="G225" s="89">
        <f>+F225*E225</f>
        <v>0</v>
      </c>
      <c r="H225" s="194"/>
      <c r="IV225" s="74"/>
    </row>
    <row r="226" spans="1:256" ht="21.6" customHeight="1">
      <c r="A226" s="104"/>
      <c r="B226" s="268"/>
      <c r="C226" s="251"/>
      <c r="D226" s="86"/>
      <c r="E226" s="100"/>
      <c r="F226" s="88"/>
      <c r="G226" s="89"/>
      <c r="H226" s="194"/>
      <c r="IV226" s="74"/>
    </row>
    <row r="227" spans="1:256" ht="33.6" customHeight="1">
      <c r="A227" s="104"/>
      <c r="B227" s="268">
        <v>8</v>
      </c>
      <c r="C227" s="247" t="s">
        <v>188</v>
      </c>
      <c r="D227" s="99"/>
      <c r="E227" s="135"/>
      <c r="F227" s="88"/>
      <c r="G227" s="89"/>
      <c r="H227" s="194"/>
      <c r="IV227" s="74"/>
    </row>
    <row r="228" spans="1:256" ht="57.95" customHeight="1">
      <c r="A228" s="104"/>
      <c r="B228" s="267" t="s">
        <v>32</v>
      </c>
      <c r="C228" s="247" t="s">
        <v>191</v>
      </c>
      <c r="D228" s="86" t="s">
        <v>39</v>
      </c>
      <c r="E228" s="100">
        <v>10</v>
      </c>
      <c r="F228" s="88"/>
      <c r="G228" s="89">
        <f t="shared" ref="G228" si="0">+F228*E228</f>
        <v>0</v>
      </c>
      <c r="H228" s="194"/>
      <c r="IV228" s="74"/>
    </row>
    <row r="229" spans="1:256" ht="17.100000000000001" hidden="1" customHeight="1">
      <c r="A229" s="104"/>
      <c r="B229" s="268"/>
      <c r="C229" s="251"/>
      <c r="D229" s="86"/>
      <c r="E229" s="122"/>
      <c r="F229" s="88"/>
      <c r="G229" s="89"/>
      <c r="H229" s="194"/>
      <c r="IV229" s="74"/>
    </row>
    <row r="230" spans="1:256" ht="0.95" hidden="1" customHeight="1">
      <c r="A230" s="104"/>
      <c r="B230" s="84"/>
      <c r="C230" s="251"/>
      <c r="D230" s="99"/>
      <c r="E230" s="135"/>
      <c r="F230" s="88"/>
      <c r="G230" s="89"/>
      <c r="H230" s="194"/>
      <c r="IV230" s="74"/>
    </row>
    <row r="231" spans="1:256" ht="0.95" hidden="1" customHeight="1">
      <c r="A231" s="104"/>
      <c r="B231" s="84"/>
      <c r="C231" s="251"/>
      <c r="D231" s="99"/>
      <c r="E231" s="135"/>
      <c r="F231" s="88"/>
      <c r="G231" s="89"/>
      <c r="H231" s="194"/>
      <c r="IV231" s="74"/>
    </row>
    <row r="232" spans="1:256" ht="0.95" hidden="1" customHeight="1">
      <c r="A232" s="104"/>
      <c r="B232" s="102"/>
      <c r="C232" s="251"/>
      <c r="D232" s="86"/>
      <c r="E232" s="100"/>
      <c r="F232" s="88"/>
      <c r="G232" s="89"/>
      <c r="H232" s="194"/>
      <c r="IV232" s="74"/>
    </row>
    <row r="233" spans="1:256" ht="0.95" hidden="1" customHeight="1">
      <c r="A233" s="104"/>
      <c r="B233" s="102"/>
      <c r="C233" s="251"/>
      <c r="D233" s="86"/>
      <c r="E233" s="135"/>
      <c r="F233" s="88"/>
      <c r="G233" s="89"/>
      <c r="H233" s="194"/>
      <c r="IV233" s="74"/>
    </row>
    <row r="234" spans="1:256" ht="0.95" hidden="1" customHeight="1">
      <c r="A234" s="104"/>
      <c r="B234" s="102"/>
      <c r="C234" s="251"/>
      <c r="D234" s="86"/>
      <c r="E234" s="135"/>
      <c r="F234" s="88"/>
      <c r="G234" s="89"/>
      <c r="H234" s="194"/>
      <c r="IV234" s="74"/>
    </row>
    <row r="235" spans="1:256" ht="0.95" hidden="1" customHeight="1">
      <c r="A235" s="104"/>
      <c r="B235" s="102"/>
      <c r="C235" s="251"/>
      <c r="D235" s="86"/>
      <c r="E235" s="135"/>
      <c r="F235" s="88"/>
      <c r="G235" s="89"/>
      <c r="H235" s="194"/>
      <c r="IV235" s="74"/>
    </row>
    <row r="236" spans="1:256" ht="0.95" hidden="1" customHeight="1">
      <c r="A236" s="104"/>
      <c r="B236" s="102"/>
      <c r="C236" s="251"/>
      <c r="D236" s="86"/>
      <c r="E236" s="135"/>
      <c r="F236" s="88"/>
      <c r="G236" s="89"/>
      <c r="H236" s="194"/>
      <c r="IV236" s="74"/>
    </row>
    <row r="237" spans="1:256" ht="0.95" hidden="1" customHeight="1">
      <c r="A237" s="104"/>
      <c r="B237" s="102"/>
      <c r="C237" s="251"/>
      <c r="D237" s="86"/>
      <c r="E237" s="100"/>
      <c r="F237" s="88"/>
      <c r="G237" s="89"/>
      <c r="H237" s="194"/>
      <c r="IV237" s="74"/>
    </row>
    <row r="238" spans="1:256" ht="0.95" hidden="1" customHeight="1">
      <c r="A238" s="104"/>
      <c r="B238" s="102"/>
      <c r="C238" s="251"/>
      <c r="D238" s="86"/>
      <c r="E238" s="100"/>
      <c r="F238" s="88"/>
      <c r="G238" s="89"/>
      <c r="H238" s="194"/>
      <c r="IV238" s="74"/>
    </row>
    <row r="239" spans="1:256" ht="0.95" hidden="1" customHeight="1">
      <c r="A239" s="104"/>
      <c r="B239" s="84"/>
      <c r="C239" s="251"/>
      <c r="D239" s="99"/>
      <c r="E239" s="100"/>
      <c r="F239" s="88"/>
      <c r="G239" s="89"/>
      <c r="H239" s="194"/>
      <c r="IV239" s="74"/>
    </row>
    <row r="240" spans="1:256" ht="0.95" hidden="1" customHeight="1">
      <c r="A240" s="104"/>
      <c r="B240" s="84"/>
      <c r="C240" s="251"/>
      <c r="D240" s="86"/>
      <c r="E240" s="100"/>
      <c r="F240" s="88"/>
      <c r="G240" s="89"/>
      <c r="H240" s="194"/>
      <c r="IV240" s="74"/>
    </row>
    <row r="241" spans="1:256" ht="0.95" hidden="1" customHeight="1">
      <c r="A241" s="104"/>
      <c r="B241" s="84"/>
      <c r="C241" s="251"/>
      <c r="D241" s="99"/>
      <c r="E241" s="100"/>
      <c r="F241" s="88"/>
      <c r="G241" s="89"/>
      <c r="H241" s="194"/>
      <c r="IV241" s="74"/>
    </row>
    <row r="242" spans="1:256" ht="0.95" hidden="1" customHeight="1">
      <c r="A242" s="104"/>
      <c r="B242" s="84"/>
      <c r="C242" s="251"/>
      <c r="D242" s="99"/>
      <c r="E242" s="100"/>
      <c r="F242" s="88"/>
      <c r="G242" s="89"/>
      <c r="H242" s="194"/>
      <c r="IV242" s="74"/>
    </row>
    <row r="243" spans="1:256" ht="0.95" hidden="1" customHeight="1">
      <c r="A243" s="104"/>
      <c r="B243" s="84"/>
      <c r="C243" s="251"/>
      <c r="D243" s="99"/>
      <c r="E243" s="135"/>
      <c r="F243" s="88"/>
      <c r="G243" s="89"/>
      <c r="H243" s="194"/>
      <c r="IV243" s="74"/>
    </row>
    <row r="244" spans="1:256" ht="0.95" hidden="1" customHeight="1">
      <c r="A244" s="104"/>
      <c r="B244" s="84"/>
      <c r="C244" s="251"/>
      <c r="D244" s="86"/>
      <c r="E244" s="100"/>
      <c r="F244" s="88"/>
      <c r="G244" s="89"/>
      <c r="H244" s="194"/>
      <c r="IV244" s="74"/>
    </row>
    <row r="245" spans="1:256" ht="0.95" hidden="1" customHeight="1">
      <c r="A245" s="104"/>
      <c r="B245" s="84"/>
      <c r="C245" s="251"/>
      <c r="D245" s="99"/>
      <c r="E245" s="135"/>
      <c r="F245" s="88"/>
      <c r="G245" s="89"/>
      <c r="H245" s="194"/>
      <c r="IV245" s="74"/>
    </row>
    <row r="246" spans="1:256" ht="0.95" hidden="1" customHeight="1">
      <c r="A246" s="104"/>
      <c r="B246" s="84"/>
      <c r="C246" s="251"/>
      <c r="D246" s="86"/>
      <c r="E246" s="100"/>
      <c r="F246" s="88"/>
      <c r="G246" s="89"/>
      <c r="H246" s="194"/>
      <c r="IV246" s="74"/>
    </row>
    <row r="247" spans="1:256" ht="19.350000000000001" customHeight="1">
      <c r="A247" s="104"/>
      <c r="B247" s="84"/>
      <c r="C247" s="251"/>
      <c r="D247" s="99"/>
      <c r="E247" s="135"/>
      <c r="F247" s="88"/>
      <c r="G247" s="89"/>
      <c r="H247" s="194"/>
      <c r="IV247" s="74"/>
    </row>
    <row r="248" spans="1:256" ht="89.1" customHeight="1">
      <c r="A248" s="104"/>
      <c r="B248" s="84">
        <v>9</v>
      </c>
      <c r="C248" s="251" t="s">
        <v>192</v>
      </c>
      <c r="D248" s="86"/>
      <c r="E248" s="135"/>
      <c r="F248" s="88"/>
      <c r="G248" s="89"/>
      <c r="H248" s="194"/>
      <c r="IV248" s="74"/>
    </row>
    <row r="249" spans="1:256" ht="42" customHeight="1">
      <c r="A249" s="104"/>
      <c r="B249" s="102" t="s">
        <v>32</v>
      </c>
      <c r="C249" s="274" t="s">
        <v>193</v>
      </c>
      <c r="D249" s="86" t="s">
        <v>39</v>
      </c>
      <c r="E249" s="100">
        <v>22</v>
      </c>
      <c r="F249" s="88"/>
      <c r="G249" s="89">
        <f>+F249*E249</f>
        <v>0</v>
      </c>
      <c r="H249" s="194"/>
      <c r="IV249" s="74"/>
    </row>
    <row r="250" spans="1:256" ht="36.950000000000003" customHeight="1">
      <c r="A250" s="104"/>
      <c r="B250" s="102" t="s">
        <v>33</v>
      </c>
      <c r="C250" s="275" t="s">
        <v>194</v>
      </c>
      <c r="D250" s="86" t="s">
        <v>39</v>
      </c>
      <c r="E250" s="100">
        <v>22</v>
      </c>
      <c r="F250" s="88"/>
      <c r="G250" s="89">
        <f>+F250*E250</f>
        <v>0</v>
      </c>
      <c r="H250" s="194"/>
      <c r="IV250" s="74"/>
    </row>
    <row r="251" spans="1:256" ht="21.6" customHeight="1">
      <c r="A251" s="104"/>
      <c r="B251" s="84"/>
      <c r="C251" s="251"/>
      <c r="D251" s="99"/>
      <c r="E251" s="99"/>
      <c r="F251" s="88"/>
      <c r="G251" s="89"/>
      <c r="H251" s="194"/>
      <c r="IV251" s="74"/>
    </row>
    <row r="252" spans="1:256" ht="39" customHeight="1">
      <c r="A252" s="104"/>
      <c r="B252" s="84">
        <v>10</v>
      </c>
      <c r="C252" s="247" t="s">
        <v>201</v>
      </c>
      <c r="D252" s="86" t="s">
        <v>39</v>
      </c>
      <c r="E252" s="100">
        <v>23</v>
      </c>
      <c r="F252" s="88"/>
      <c r="G252" s="89">
        <f>+F252*E252</f>
        <v>0</v>
      </c>
      <c r="H252" s="194"/>
      <c r="IV252" s="74"/>
    </row>
    <row r="253" spans="1:256" ht="20.100000000000001" customHeight="1">
      <c r="A253" s="104"/>
      <c r="B253" s="102"/>
      <c r="C253" s="251"/>
      <c r="D253" s="86"/>
      <c r="E253" s="135"/>
      <c r="F253" s="88"/>
      <c r="G253" s="89"/>
      <c r="H253" s="194"/>
      <c r="IV253" s="74"/>
    </row>
    <row r="254" spans="1:256" ht="0.95" hidden="1" customHeight="1">
      <c r="A254" s="104"/>
      <c r="B254" s="102"/>
      <c r="C254" s="251"/>
      <c r="D254" s="86"/>
      <c r="E254" s="135"/>
      <c r="F254" s="88"/>
      <c r="G254" s="89"/>
      <c r="H254" s="194"/>
      <c r="IV254" s="74"/>
    </row>
    <row r="255" spans="1:256" ht="0.95" hidden="1" customHeight="1">
      <c r="A255" s="104"/>
      <c r="B255" s="102"/>
      <c r="C255" s="251"/>
      <c r="D255" s="86"/>
      <c r="E255" s="135"/>
      <c r="F255" s="88"/>
      <c r="G255" s="89"/>
      <c r="H255" s="194"/>
      <c r="IV255" s="74"/>
    </row>
    <row r="256" spans="1:256" ht="0.95" hidden="1" customHeight="1">
      <c r="A256" s="104"/>
      <c r="B256" s="84"/>
      <c r="C256" s="251"/>
      <c r="D256" s="99"/>
      <c r="E256" s="135"/>
      <c r="F256" s="88"/>
      <c r="G256" s="89"/>
      <c r="H256" s="194"/>
      <c r="IV256" s="74"/>
    </row>
    <row r="257" spans="1:256" ht="0.95" hidden="1" customHeight="1">
      <c r="A257" s="104"/>
      <c r="B257" s="84"/>
      <c r="C257" s="251"/>
      <c r="D257" s="99"/>
      <c r="E257" s="135"/>
      <c r="F257" s="88"/>
      <c r="G257" s="89"/>
      <c r="H257" s="194"/>
      <c r="IV257" s="74"/>
    </row>
    <row r="258" spans="1:256" ht="0.95" hidden="1" customHeight="1">
      <c r="A258" s="104"/>
      <c r="B258" s="102"/>
      <c r="C258" s="251"/>
      <c r="D258" s="86"/>
      <c r="E258" s="231"/>
      <c r="F258" s="88"/>
      <c r="G258" s="89"/>
      <c r="H258" s="194"/>
      <c r="IV258" s="74"/>
    </row>
    <row r="259" spans="1:256" ht="0.95" hidden="1" customHeight="1">
      <c r="A259" s="104"/>
      <c r="B259" s="84"/>
      <c r="C259" s="251"/>
      <c r="D259" s="99"/>
      <c r="E259" s="100"/>
      <c r="F259" s="88"/>
      <c r="G259" s="89"/>
      <c r="H259" s="194"/>
      <c r="IV259" s="74"/>
    </row>
    <row r="260" spans="1:256" ht="0.95" hidden="1" customHeight="1">
      <c r="A260" s="104"/>
      <c r="B260" s="84"/>
      <c r="C260" s="251"/>
      <c r="D260" s="99"/>
      <c r="E260" s="100"/>
      <c r="F260" s="88"/>
      <c r="G260" s="89"/>
      <c r="H260" s="194"/>
      <c r="IV260" s="74"/>
    </row>
    <row r="261" spans="1:256" ht="0.95" hidden="1" customHeight="1">
      <c r="A261" s="104"/>
      <c r="B261" s="84"/>
      <c r="C261" s="251"/>
      <c r="D261" s="99"/>
      <c r="E261" s="100"/>
      <c r="F261" s="88"/>
      <c r="G261" s="89"/>
      <c r="H261" s="194"/>
      <c r="IV261" s="74"/>
    </row>
    <row r="262" spans="1:256" ht="0.95" hidden="1" customHeight="1">
      <c r="A262" s="104"/>
      <c r="B262" s="84"/>
      <c r="C262" s="251"/>
      <c r="D262" s="86"/>
      <c r="E262" s="100"/>
      <c r="F262" s="88"/>
      <c r="G262" s="89"/>
      <c r="H262" s="194"/>
      <c r="IV262" s="74"/>
    </row>
    <row r="263" spans="1:256" ht="0.95" hidden="1" customHeight="1">
      <c r="A263" s="104"/>
      <c r="B263" s="84"/>
      <c r="C263" s="251"/>
      <c r="D263" s="99"/>
      <c r="E263" s="135"/>
      <c r="F263" s="88"/>
      <c r="G263" s="89"/>
      <c r="H263" s="194"/>
      <c r="IV263" s="74"/>
    </row>
    <row r="264" spans="1:256" ht="0.95" hidden="1" customHeight="1">
      <c r="A264" s="104"/>
      <c r="B264" s="84"/>
      <c r="C264" s="276"/>
      <c r="D264" s="86"/>
      <c r="E264" s="100"/>
      <c r="F264" s="88"/>
      <c r="G264" s="89"/>
      <c r="H264" s="194"/>
      <c r="IV264" s="74"/>
    </row>
    <row r="265" spans="1:256" ht="16.7" customHeight="1">
      <c r="A265" s="104"/>
      <c r="B265" s="84"/>
      <c r="C265" s="276"/>
      <c r="D265" s="99"/>
      <c r="E265" s="100"/>
      <c r="F265" s="88"/>
      <c r="G265" s="89"/>
      <c r="H265" s="194"/>
      <c r="IV265" s="74"/>
    </row>
    <row r="266" spans="1:256" ht="54.75" customHeight="1">
      <c r="A266" s="104"/>
      <c r="B266" s="84">
        <v>11</v>
      </c>
      <c r="C266" s="276" t="s">
        <v>93</v>
      </c>
      <c r="D266" s="86" t="s">
        <v>39</v>
      </c>
      <c r="E266" s="100">
        <v>5.3</v>
      </c>
      <c r="F266" s="88"/>
      <c r="G266" s="89">
        <f>+F266*E266</f>
        <v>0</v>
      </c>
      <c r="H266" s="194"/>
      <c r="IV266" s="74"/>
    </row>
    <row r="267" spans="1:256" ht="17.45" customHeight="1">
      <c r="A267" s="104"/>
      <c r="B267" s="84"/>
      <c r="C267" s="276"/>
      <c r="D267" s="99"/>
      <c r="E267" s="135"/>
      <c r="F267" s="88"/>
      <c r="G267" s="89"/>
      <c r="H267" s="194"/>
      <c r="IV267" s="74"/>
    </row>
    <row r="268" spans="1:256" ht="43.5" customHeight="1">
      <c r="A268" s="104"/>
      <c r="B268" s="84">
        <v>12</v>
      </c>
      <c r="C268" s="276" t="s">
        <v>94</v>
      </c>
      <c r="D268" s="86" t="s">
        <v>39</v>
      </c>
      <c r="E268" s="100">
        <v>17.5</v>
      </c>
      <c r="F268" s="88"/>
      <c r="G268" s="89">
        <f>+F268*E268</f>
        <v>0</v>
      </c>
      <c r="H268" s="194"/>
      <c r="IV268" s="74"/>
    </row>
    <row r="269" spans="1:256" ht="21.6" customHeight="1">
      <c r="A269" s="104"/>
      <c r="B269" s="84"/>
      <c r="C269" s="91"/>
      <c r="D269" s="139"/>
      <c r="E269" s="205"/>
      <c r="F269" s="145"/>
      <c r="G269" s="145"/>
      <c r="H269" s="194"/>
      <c r="IV269" s="74"/>
    </row>
    <row r="270" spans="1:256" ht="21.6" customHeight="1">
      <c r="A270" s="104"/>
      <c r="B270" s="84"/>
      <c r="C270" s="146" t="s">
        <v>95</v>
      </c>
      <c r="D270" s="147"/>
      <c r="E270" s="148"/>
      <c r="F270" s="147"/>
      <c r="G270" s="148">
        <f>SUM(G206:G269)</f>
        <v>0</v>
      </c>
      <c r="H270" s="194"/>
      <c r="IV270" s="74"/>
    </row>
    <row r="271" spans="1:256" ht="21.6" customHeight="1">
      <c r="B271" s="150"/>
      <c r="C271" s="197"/>
      <c r="D271" s="198"/>
      <c r="E271" s="206"/>
      <c r="H271" s="194"/>
      <c r="IV271" s="74"/>
    </row>
    <row r="272" spans="1:256" ht="21.6" customHeight="1">
      <c r="B272" s="150"/>
      <c r="C272" s="197"/>
      <c r="D272" s="198"/>
      <c r="E272" s="206"/>
      <c r="H272" s="194"/>
      <c r="IV272" s="74"/>
    </row>
    <row r="273" spans="1:256" ht="37.35" customHeight="1">
      <c r="B273" s="150"/>
      <c r="C273" s="197"/>
      <c r="D273" s="157" t="s">
        <v>24</v>
      </c>
      <c r="E273" s="158" t="s">
        <v>25</v>
      </c>
      <c r="F273" s="159" t="s">
        <v>26</v>
      </c>
      <c r="G273" s="158" t="s">
        <v>27</v>
      </c>
      <c r="H273" s="194"/>
      <c r="IV273" s="74"/>
    </row>
    <row r="274" spans="1:256" ht="21.6" customHeight="1">
      <c r="A274" s="104"/>
      <c r="B274" s="160" t="s">
        <v>89</v>
      </c>
      <c r="C274" s="161" t="s">
        <v>96</v>
      </c>
      <c r="D274" s="162"/>
      <c r="E274" s="163"/>
      <c r="F274" s="145"/>
      <c r="G274" s="145"/>
      <c r="H274" s="194"/>
      <c r="IV274" s="74"/>
    </row>
    <row r="275" spans="1:256" ht="11.25" customHeight="1">
      <c r="A275" s="104"/>
      <c r="B275" s="84"/>
      <c r="C275" s="207" t="s">
        <v>19</v>
      </c>
      <c r="D275" s="139"/>
      <c r="E275" s="92"/>
      <c r="F275" s="145"/>
      <c r="G275" s="145"/>
      <c r="H275" s="194"/>
      <c r="IV275" s="74"/>
    </row>
    <row r="276" spans="1:256" ht="27.6" customHeight="1">
      <c r="A276" s="104"/>
      <c r="B276" s="84"/>
      <c r="C276" s="176" t="s">
        <v>97</v>
      </c>
      <c r="D276" s="167"/>
      <c r="E276" s="168"/>
      <c r="F276" s="145"/>
      <c r="G276" s="145"/>
      <c r="H276" s="194"/>
      <c r="IV276" s="74"/>
    </row>
    <row r="277" spans="1:256" ht="9.75" customHeight="1">
      <c r="A277" s="104"/>
      <c r="B277" s="84"/>
      <c r="C277" s="91"/>
      <c r="D277" s="167"/>
      <c r="E277" s="168"/>
      <c r="F277" s="145"/>
      <c r="G277" s="145"/>
      <c r="H277" s="194"/>
      <c r="IV277" s="74"/>
    </row>
    <row r="278" spans="1:256" ht="21.6" customHeight="1">
      <c r="A278" s="104"/>
      <c r="B278" s="133">
        <v>1</v>
      </c>
      <c r="C278" s="307" t="s">
        <v>98</v>
      </c>
      <c r="D278" s="99"/>
      <c r="E278" s="135"/>
      <c r="F278" s="88"/>
      <c r="G278" s="89"/>
      <c r="H278" s="194"/>
      <c r="IV278" s="74"/>
    </row>
    <row r="279" spans="1:256" ht="32.1" customHeight="1">
      <c r="A279" s="104"/>
      <c r="B279" s="208" t="s">
        <v>32</v>
      </c>
      <c r="C279" s="308" t="s">
        <v>99</v>
      </c>
      <c r="D279" s="99" t="s">
        <v>31</v>
      </c>
      <c r="E279" s="100">
        <v>1</v>
      </c>
      <c r="F279" s="88"/>
      <c r="G279" s="89">
        <f>+F279*E279</f>
        <v>0</v>
      </c>
      <c r="H279" s="194"/>
      <c r="IV279" s="74"/>
    </row>
    <row r="280" spans="1:256" ht="15" customHeight="1">
      <c r="A280" s="104"/>
      <c r="B280" s="267" t="s">
        <v>33</v>
      </c>
      <c r="C280" s="309" t="s">
        <v>208</v>
      </c>
      <c r="D280" s="99" t="s">
        <v>101</v>
      </c>
      <c r="E280" s="100">
        <v>1</v>
      </c>
      <c r="F280" s="88"/>
      <c r="G280" s="89">
        <f>+F280*E280</f>
        <v>0</v>
      </c>
      <c r="H280" s="194"/>
      <c r="IV280" s="74"/>
    </row>
    <row r="281" spans="1:256" ht="21.6" customHeight="1">
      <c r="A281" s="104"/>
      <c r="B281" s="133"/>
      <c r="C281" s="309"/>
      <c r="D281" s="99"/>
      <c r="E281" s="100"/>
      <c r="F281" s="88"/>
      <c r="G281" s="89"/>
      <c r="H281" s="194"/>
      <c r="IV281" s="74"/>
    </row>
    <row r="282" spans="1:256" ht="0.95" customHeight="1">
      <c r="A282" s="104"/>
      <c r="B282" s="102"/>
      <c r="C282" s="309"/>
      <c r="D282" s="99"/>
      <c r="E282" s="99"/>
      <c r="F282" s="88"/>
      <c r="G282" s="89"/>
      <c r="H282" s="194"/>
      <c r="IV282" s="74"/>
    </row>
    <row r="283" spans="1:256" ht="26.1" customHeight="1">
      <c r="A283" s="104"/>
      <c r="B283" s="133">
        <v>2</v>
      </c>
      <c r="C283" s="309" t="s">
        <v>209</v>
      </c>
      <c r="D283" s="99" t="s">
        <v>31</v>
      </c>
      <c r="E283" s="99">
        <v>1</v>
      </c>
      <c r="F283" s="88"/>
      <c r="G283" s="89">
        <f>+F283*E283</f>
        <v>0</v>
      </c>
      <c r="H283" s="194"/>
      <c r="IV283" s="74"/>
    </row>
    <row r="284" spans="1:256" ht="12.2" customHeight="1">
      <c r="A284" s="104"/>
      <c r="B284" s="102"/>
      <c r="C284" s="309"/>
      <c r="D284" s="99"/>
      <c r="E284" s="99"/>
      <c r="F284" s="88"/>
      <c r="G284" s="89"/>
      <c r="H284" s="194"/>
      <c r="IV284" s="74"/>
    </row>
    <row r="285" spans="1:256" ht="0.95" customHeight="1">
      <c r="A285" s="104"/>
      <c r="B285" s="84"/>
      <c r="C285" s="309"/>
      <c r="D285" s="99"/>
      <c r="E285" s="99"/>
      <c r="F285" s="88"/>
      <c r="G285" s="89"/>
      <c r="H285" s="194"/>
      <c r="IV285" s="74"/>
    </row>
    <row r="286" spans="1:256" ht="0.95" hidden="1" customHeight="1">
      <c r="A286" s="104"/>
      <c r="B286" s="102"/>
      <c r="C286" s="309"/>
      <c r="D286" s="99"/>
      <c r="E286" s="99"/>
      <c r="F286" s="88"/>
      <c r="G286" s="89"/>
      <c r="H286" s="194"/>
      <c r="IV286" s="74"/>
    </row>
    <row r="287" spans="1:256" ht="36" customHeight="1">
      <c r="A287" s="104"/>
      <c r="B287" s="84">
        <v>3</v>
      </c>
      <c r="C287" s="309" t="s">
        <v>198</v>
      </c>
      <c r="D287" s="99" t="s">
        <v>144</v>
      </c>
      <c r="E287" s="99">
        <v>10.5</v>
      </c>
      <c r="F287" s="88"/>
      <c r="G287" s="89">
        <f>+F287*E287</f>
        <v>0</v>
      </c>
      <c r="H287" s="194"/>
      <c r="IV287" s="74"/>
    </row>
    <row r="288" spans="1:256" ht="0.95" customHeight="1">
      <c r="A288" s="104"/>
      <c r="B288" s="102"/>
      <c r="C288" s="309"/>
      <c r="D288" s="99"/>
      <c r="E288" s="100"/>
      <c r="F288" s="88"/>
      <c r="G288" s="89"/>
      <c r="H288" s="194"/>
      <c r="IV288" s="74"/>
    </row>
    <row r="289" spans="1:256" ht="0.95" hidden="1" customHeight="1">
      <c r="A289" s="104"/>
      <c r="B289" s="84"/>
      <c r="C289" s="309"/>
      <c r="D289" s="99"/>
      <c r="E289" s="100"/>
      <c r="F289" s="88"/>
      <c r="G289" s="89"/>
      <c r="H289" s="194"/>
      <c r="IV289" s="74"/>
    </row>
    <row r="290" spans="1:256" ht="0.95" hidden="1" customHeight="1">
      <c r="A290" s="104"/>
      <c r="B290" s="102"/>
      <c r="C290" s="309"/>
      <c r="D290" s="99"/>
      <c r="E290" s="100"/>
      <c r="F290" s="88"/>
      <c r="G290" s="89"/>
      <c r="H290" s="194"/>
      <c r="IV290" s="74"/>
    </row>
    <row r="291" spans="1:256" ht="0.95" customHeight="1">
      <c r="A291" s="104"/>
      <c r="B291" s="84"/>
      <c r="C291" s="309"/>
      <c r="D291" s="99"/>
      <c r="E291" s="100"/>
      <c r="F291" s="88"/>
      <c r="G291" s="89"/>
      <c r="H291" s="194"/>
      <c r="IV291" s="74"/>
    </row>
    <row r="292" spans="1:256" ht="0.95" hidden="1" customHeight="1">
      <c r="A292" s="104"/>
      <c r="B292" s="102"/>
      <c r="C292" s="309"/>
      <c r="D292" s="99"/>
      <c r="E292" s="100"/>
      <c r="F292" s="88"/>
      <c r="G292" s="89"/>
      <c r="H292" s="194"/>
      <c r="IV292" s="74"/>
    </row>
    <row r="293" spans="1:256" ht="0.95" hidden="1" customHeight="1">
      <c r="A293" s="104"/>
      <c r="B293" s="84"/>
      <c r="C293" s="309"/>
      <c r="D293" s="99"/>
      <c r="E293" s="100"/>
      <c r="F293" s="88"/>
      <c r="G293" s="89"/>
      <c r="H293" s="194"/>
      <c r="IV293" s="74"/>
    </row>
    <row r="294" spans="1:256" ht="0.95" hidden="1" customHeight="1">
      <c r="A294" s="104"/>
      <c r="B294" s="102"/>
      <c r="C294" s="309"/>
      <c r="D294" s="99"/>
      <c r="E294" s="100"/>
      <c r="F294" s="88"/>
      <c r="G294" s="89"/>
      <c r="H294" s="194"/>
      <c r="IV294" s="74"/>
    </row>
    <row r="295" spans="1:256" ht="0.95" hidden="1" customHeight="1">
      <c r="A295" s="104"/>
      <c r="B295" s="84"/>
      <c r="C295" s="313"/>
      <c r="D295" s="99"/>
      <c r="E295" s="100"/>
      <c r="F295" s="88"/>
      <c r="G295" s="89"/>
      <c r="H295" s="194"/>
      <c r="IV295" s="74"/>
    </row>
    <row r="296" spans="1:256" ht="0.95" hidden="1" customHeight="1">
      <c r="A296" s="104"/>
      <c r="B296" s="102"/>
      <c r="C296" s="309"/>
      <c r="D296" s="99"/>
      <c r="E296" s="100"/>
      <c r="F296" s="88"/>
      <c r="G296" s="89"/>
      <c r="H296" s="194"/>
      <c r="IV296" s="74"/>
    </row>
    <row r="297" spans="1:256" ht="18" customHeight="1">
      <c r="A297" s="104"/>
      <c r="B297" s="84"/>
      <c r="C297" s="314"/>
      <c r="D297" s="99"/>
      <c r="E297" s="100"/>
      <c r="F297" s="88"/>
      <c r="G297" s="89"/>
      <c r="H297" s="194"/>
      <c r="IV297" s="74"/>
    </row>
    <row r="298" spans="1:256" ht="0.95" customHeight="1">
      <c r="A298" s="104"/>
      <c r="B298" s="84"/>
      <c r="C298" s="314"/>
      <c r="D298" s="99"/>
      <c r="E298" s="100"/>
      <c r="F298" s="88"/>
      <c r="G298" s="89"/>
      <c r="H298" s="194"/>
      <c r="IV298" s="74"/>
    </row>
    <row r="299" spans="1:256" ht="120.95" customHeight="1">
      <c r="A299" s="104"/>
      <c r="B299" s="84">
        <v>4</v>
      </c>
      <c r="C299" s="315" t="s">
        <v>204</v>
      </c>
      <c r="D299" s="99" t="s">
        <v>144</v>
      </c>
      <c r="E299" s="99">
        <v>10.5</v>
      </c>
      <c r="F299" s="88"/>
      <c r="G299" s="89">
        <f>+F299*E299</f>
        <v>0</v>
      </c>
      <c r="H299" s="194"/>
      <c r="IV299" s="74"/>
    </row>
    <row r="300" spans="1:256" ht="12.95" customHeight="1">
      <c r="A300" s="104"/>
      <c r="B300" s="102"/>
      <c r="C300" s="309"/>
      <c r="D300" s="99"/>
      <c r="E300" s="100"/>
      <c r="F300" s="88"/>
      <c r="G300" s="89"/>
      <c r="H300" s="194"/>
      <c r="IV300" s="74"/>
    </row>
    <row r="301" spans="1:256" ht="30" customHeight="1">
      <c r="A301" s="104"/>
      <c r="B301" s="84">
        <v>5</v>
      </c>
      <c r="C301" s="309" t="s">
        <v>205</v>
      </c>
      <c r="D301" s="99" t="s">
        <v>101</v>
      </c>
      <c r="E301" s="100">
        <v>3</v>
      </c>
      <c r="F301" s="88"/>
      <c r="G301" s="89">
        <f>+F301*E301</f>
        <v>0</v>
      </c>
      <c r="H301" s="194"/>
      <c r="IV301" s="74"/>
    </row>
    <row r="302" spans="1:256" ht="11.25" customHeight="1">
      <c r="A302" s="104"/>
      <c r="B302" s="102"/>
      <c r="C302" s="309"/>
      <c r="D302" s="99"/>
      <c r="E302" s="100"/>
      <c r="F302" s="88"/>
      <c r="G302" s="89"/>
      <c r="H302" s="194"/>
      <c r="IV302" s="74"/>
    </row>
    <row r="303" spans="1:256" ht="36" customHeight="1">
      <c r="A303" s="104"/>
      <c r="B303" s="84">
        <v>6</v>
      </c>
      <c r="C303" s="309" t="s">
        <v>210</v>
      </c>
      <c r="D303" s="99" t="s">
        <v>101</v>
      </c>
      <c r="E303" s="100">
        <v>3</v>
      </c>
      <c r="F303" s="88"/>
      <c r="G303" s="89">
        <f>+F303*E303</f>
        <v>0</v>
      </c>
      <c r="H303" s="194"/>
      <c r="IV303" s="74"/>
    </row>
    <row r="304" spans="1:256" ht="11.25" customHeight="1">
      <c r="A304" s="104"/>
      <c r="B304" s="84"/>
      <c r="C304" s="142"/>
      <c r="D304" s="99"/>
      <c r="E304" s="100"/>
      <c r="F304" s="88"/>
      <c r="G304" s="89"/>
      <c r="H304" s="194"/>
      <c r="IV304" s="74"/>
    </row>
    <row r="305" spans="1:256" ht="12" customHeight="1">
      <c r="A305" s="104"/>
      <c r="B305" s="84"/>
      <c r="C305" s="91"/>
      <c r="D305" s="99"/>
      <c r="E305" s="100"/>
      <c r="F305" s="88"/>
      <c r="G305" s="89"/>
      <c r="H305" s="194"/>
      <c r="IV305" s="74"/>
    </row>
    <row r="306" spans="1:256" ht="0.95" hidden="1" customHeight="1">
      <c r="A306" s="104"/>
      <c r="B306" s="102"/>
      <c r="C306" s="103"/>
      <c r="D306" s="99"/>
      <c r="E306" s="100"/>
      <c r="F306" s="88"/>
      <c r="G306" s="89"/>
      <c r="H306" s="194"/>
      <c r="IV306" s="74"/>
    </row>
    <row r="307" spans="1:256" ht="0.95" hidden="1" customHeight="1">
      <c r="A307" s="104"/>
      <c r="B307" s="102"/>
      <c r="C307" s="103"/>
      <c r="D307" s="99"/>
      <c r="E307" s="100"/>
      <c r="F307" s="88"/>
      <c r="G307" s="89"/>
      <c r="H307" s="194"/>
      <c r="IV307" s="74"/>
    </row>
    <row r="308" spans="1:256" ht="0.95" hidden="1" customHeight="1">
      <c r="A308" s="104"/>
      <c r="B308" s="84"/>
      <c r="C308" s="142"/>
      <c r="D308" s="99"/>
      <c r="E308" s="100"/>
      <c r="F308" s="88"/>
      <c r="G308" s="89"/>
      <c r="H308" s="194"/>
      <c r="IV308" s="74"/>
    </row>
    <row r="309" spans="1:256" ht="21" hidden="1" customHeight="1">
      <c r="A309" s="104"/>
      <c r="B309" s="84"/>
      <c r="C309" s="91"/>
      <c r="D309" s="99"/>
      <c r="E309" s="100"/>
      <c r="F309" s="88"/>
      <c r="G309" s="89"/>
      <c r="H309" s="194"/>
      <c r="IV309" s="74"/>
    </row>
    <row r="310" spans="1:256" ht="12.6" customHeight="1">
      <c r="A310" s="104"/>
      <c r="B310" s="84"/>
      <c r="C310" s="142"/>
      <c r="D310" s="139"/>
      <c r="E310" s="92"/>
      <c r="F310" s="145"/>
      <c r="G310" s="145"/>
      <c r="H310" s="194"/>
      <c r="IV310" s="74"/>
    </row>
    <row r="311" spans="1:256" ht="21.6" customHeight="1">
      <c r="A311" s="104"/>
      <c r="B311" s="84"/>
      <c r="C311" s="146" t="s">
        <v>105</v>
      </c>
      <c r="D311" s="147"/>
      <c r="E311" s="148"/>
      <c r="F311" s="147"/>
      <c r="G311" s="148">
        <f>SUM(G278:G310)</f>
        <v>0</v>
      </c>
      <c r="H311" s="194"/>
      <c r="IV311" s="74"/>
    </row>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row r="65539" ht="12.75" customHeight="1"/>
    <row r="65540" ht="12.75" customHeight="1"/>
    <row r="65541" ht="12.75" customHeight="1"/>
    <row r="65542" ht="12.75" customHeight="1"/>
    <row r="65543" ht="12.75" customHeight="1"/>
    <row r="65544" ht="12.75" customHeight="1"/>
    <row r="65545"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1181102362204722" right="0.27559055118110237" top="0.47244094488188981" bottom="0.43307086614173229" header="0.31496062992125984" footer="0.27559055118110237"/>
  <pageSetup paperSize="9" scale="75"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202" max="16383" man="1"/>
    <brk id="272"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5"/>
  <sheetViews>
    <sheetView topLeftCell="A174" zoomScale="90" zoomScaleNormal="90" zoomScaleSheetLayoutView="160" workbookViewId="0">
      <selection activeCell="G48" sqref="G48"/>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51" width="9.140625" style="12"/>
    <col min="52" max="52" width="2.140625" style="12" customWidth="1"/>
    <col min="53"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2</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4936</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+G97+G151+G161</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+G192+G262+G301</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142"/>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47.1" customHeight="1">
      <c r="A50" s="104"/>
      <c r="B50" s="84">
        <v>4</v>
      </c>
      <c r="C50" s="103" t="s">
        <v>173</v>
      </c>
      <c r="D50" s="86" t="s">
        <v>39</v>
      </c>
      <c r="E50" s="107">
        <v>23.3</v>
      </c>
      <c r="F50" s="88"/>
      <c r="G50" s="89"/>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66.95" customHeight="1">
      <c r="A71" s="104"/>
      <c r="B71" s="133">
        <v>12</v>
      </c>
      <c r="C71" s="134"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hidden="1"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20.100000000000001" hidden="1" customHeight="1">
      <c r="A73" s="101"/>
      <c r="B73" s="102"/>
      <c r="C73" s="136"/>
      <c r="D73" s="99"/>
      <c r="E73" s="100"/>
      <c r="F73" s="88"/>
      <c r="G73" s="89"/>
      <c r="H73" s="131"/>
      <c r="I73" s="72"/>
      <c r="J73" s="131"/>
      <c r="K73" s="131"/>
      <c r="L73" s="131"/>
      <c r="M73" s="131"/>
      <c r="N73" s="131"/>
      <c r="O73" s="131"/>
      <c r="P73" s="131"/>
      <c r="Q73" s="131"/>
      <c r="R73" s="131"/>
      <c r="S73" s="131"/>
      <c r="T73" s="131"/>
      <c r="U73" s="131"/>
      <c r="V73" s="131"/>
      <c r="W73" s="131"/>
      <c r="IV73" s="74"/>
    </row>
    <row r="74" spans="1:256" ht="21" hidden="1" customHeight="1">
      <c r="A74" s="104"/>
      <c r="B74" s="84"/>
      <c r="C74" s="91"/>
      <c r="D74" s="92"/>
      <c r="E74" s="92"/>
      <c r="F74" s="88"/>
      <c r="G74" s="89"/>
      <c r="H74" s="131"/>
      <c r="I74" s="72">
        <v>92</v>
      </c>
      <c r="J74" s="131"/>
      <c r="K74" s="131"/>
      <c r="L74" s="131"/>
      <c r="M74" s="131"/>
      <c r="N74" s="131"/>
      <c r="O74" s="131"/>
      <c r="P74" s="131"/>
      <c r="Q74" s="131"/>
      <c r="R74" s="131"/>
      <c r="S74" s="131"/>
      <c r="T74" s="131"/>
      <c r="U74" s="131"/>
      <c r="V74" s="131"/>
      <c r="W74" s="131"/>
      <c r="IV74" s="74"/>
    </row>
    <row r="75" spans="1:256" ht="0.95" hidden="1" customHeight="1">
      <c r="A75" s="104"/>
      <c r="B75" s="133"/>
      <c r="C75" s="134"/>
      <c r="D75" s="99"/>
      <c r="E75" s="99"/>
      <c r="F75" s="88"/>
      <c r="G75" s="89"/>
      <c r="H75" s="132"/>
      <c r="I75" s="72" t="s">
        <v>46</v>
      </c>
      <c r="J75" s="131"/>
      <c r="K75" s="131"/>
      <c r="L75" s="131"/>
      <c r="M75" s="131"/>
      <c r="N75" s="131"/>
      <c r="O75" s="131"/>
      <c r="P75" s="131"/>
      <c r="Q75" s="131"/>
      <c r="R75" s="131"/>
      <c r="S75" s="131"/>
      <c r="T75" s="131"/>
      <c r="U75" s="131"/>
      <c r="V75" s="131"/>
      <c r="W75" s="131"/>
      <c r="IV75" s="74"/>
    </row>
    <row r="76" spans="1:256" ht="0.95" hidden="1" customHeight="1">
      <c r="A76" s="104"/>
      <c r="B76" s="102"/>
      <c r="C76" s="134"/>
      <c r="D76" s="137"/>
      <c r="E76" s="138"/>
      <c r="F76" s="88"/>
      <c r="G76" s="89"/>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13</v>
      </c>
      <c r="C78" s="121" t="s">
        <v>47</v>
      </c>
      <c r="D78" s="101"/>
      <c r="E78" s="110"/>
      <c r="F78" s="88"/>
      <c r="G78" s="89"/>
      <c r="H78" s="132"/>
      <c r="I78" s="72"/>
      <c r="J78" s="131"/>
      <c r="K78" s="131"/>
      <c r="L78" s="131"/>
      <c r="M78" s="131"/>
      <c r="N78" s="131"/>
      <c r="O78" s="131"/>
      <c r="P78" s="131"/>
      <c r="Q78" s="131"/>
      <c r="R78" s="131"/>
      <c r="S78" s="131"/>
      <c r="T78" s="131"/>
      <c r="U78" s="131"/>
      <c r="V78" s="131"/>
      <c r="W78" s="131"/>
      <c r="IV78" s="74"/>
    </row>
    <row r="79" spans="1:256" ht="32.1" customHeight="1">
      <c r="A79" s="104"/>
      <c r="B79" s="102" t="s">
        <v>32</v>
      </c>
      <c r="C79" s="121" t="s">
        <v>48</v>
      </c>
      <c r="D79" s="86" t="s">
        <v>39</v>
      </c>
      <c r="E79" s="122">
        <v>2</v>
      </c>
      <c r="F79" s="88"/>
      <c r="G79" s="89">
        <f>+F79*E79</f>
        <v>0</v>
      </c>
      <c r="H79" s="132"/>
      <c r="I79" s="72"/>
      <c r="J79" s="131"/>
      <c r="K79" s="131"/>
      <c r="L79" s="131"/>
      <c r="M79" s="131"/>
      <c r="N79" s="131"/>
      <c r="O79" s="131"/>
      <c r="P79" s="131"/>
      <c r="Q79" s="131"/>
      <c r="R79" s="131"/>
      <c r="S79" s="131"/>
      <c r="T79" s="131"/>
      <c r="U79" s="131"/>
      <c r="V79" s="131"/>
      <c r="W79" s="131"/>
      <c r="IV79" s="74"/>
    </row>
    <row r="80" spans="1:256" ht="15" customHeight="1">
      <c r="A80" s="104"/>
      <c r="B80" s="102"/>
      <c r="C80" s="121"/>
      <c r="D80" s="86"/>
      <c r="E80" s="122"/>
      <c r="F80" s="88"/>
      <c r="G80" s="89"/>
      <c r="H80" s="132"/>
      <c r="I80" s="72"/>
      <c r="J80" s="131"/>
      <c r="K80" s="131"/>
      <c r="L80" s="131"/>
      <c r="M80" s="131"/>
      <c r="N80" s="131"/>
      <c r="O80" s="131"/>
      <c r="P80" s="131"/>
      <c r="Q80" s="131"/>
      <c r="R80" s="131"/>
      <c r="S80" s="131"/>
      <c r="T80" s="131"/>
      <c r="U80" s="131"/>
      <c r="V80" s="131"/>
      <c r="W80" s="131"/>
      <c r="IV80" s="74"/>
    </row>
    <row r="81" spans="1:256" ht="57.95" customHeight="1">
      <c r="A81" s="104"/>
      <c r="B81" s="84">
        <v>14</v>
      </c>
      <c r="C81" s="241" t="s">
        <v>177</v>
      </c>
      <c r="D81" s="137" t="s">
        <v>45</v>
      </c>
      <c r="E81" s="92">
        <v>19.3</v>
      </c>
      <c r="F81" s="88"/>
      <c r="G81" s="89">
        <f>+F81*E81</f>
        <v>0</v>
      </c>
      <c r="H81" s="132"/>
      <c r="I81" s="72">
        <v>10</v>
      </c>
      <c r="J81" s="131"/>
      <c r="K81" s="131"/>
      <c r="L81" s="131"/>
      <c r="M81" s="131"/>
      <c r="N81" s="131"/>
      <c r="O81" s="131"/>
      <c r="P81" s="131"/>
      <c r="Q81" s="131"/>
      <c r="R81" s="131"/>
      <c r="S81" s="131"/>
      <c r="T81" s="131"/>
      <c r="U81" s="131"/>
      <c r="V81" s="131"/>
      <c r="W81" s="131"/>
      <c r="IV81" s="74"/>
    </row>
    <row r="82" spans="1:256" ht="14.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42.6" customHeight="1">
      <c r="A83" s="104"/>
      <c r="B83" s="84">
        <v>15</v>
      </c>
      <c r="C83" s="91" t="s">
        <v>49</v>
      </c>
      <c r="D83" s="92" t="s">
        <v>31</v>
      </c>
      <c r="E83" s="92">
        <v>1</v>
      </c>
      <c r="F83" s="88"/>
      <c r="G83" s="89">
        <f>+F83*E83</f>
        <v>0</v>
      </c>
      <c r="H83" s="132"/>
      <c r="I83" s="72"/>
      <c r="J83" s="131"/>
      <c r="K83" s="131"/>
      <c r="L83" s="131"/>
      <c r="M83" s="131"/>
      <c r="N83" s="131"/>
      <c r="O83" s="131"/>
      <c r="P83" s="131"/>
      <c r="Q83" s="131"/>
      <c r="R83" s="131"/>
      <c r="S83" s="131"/>
      <c r="T83" s="131"/>
      <c r="U83" s="131"/>
      <c r="V83" s="131"/>
      <c r="W83" s="131"/>
      <c r="IV83" s="74"/>
    </row>
    <row r="84" spans="1:256" ht="15" customHeight="1">
      <c r="A84" s="104"/>
      <c r="B84" s="84"/>
      <c r="C84" s="91"/>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customHeight="1">
      <c r="A85" s="104"/>
      <c r="B85" s="84">
        <v>16</v>
      </c>
      <c r="C85" s="91" t="s">
        <v>51</v>
      </c>
      <c r="D85" s="92" t="s">
        <v>31</v>
      </c>
      <c r="E85" s="233">
        <v>1</v>
      </c>
      <c r="F85" s="88"/>
      <c r="G85" s="89">
        <f>+F85*E85</f>
        <v>0</v>
      </c>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91"/>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147</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0.95"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57" customHeight="1">
      <c r="A93" s="104"/>
      <c r="B93" s="141">
        <v>19</v>
      </c>
      <c r="C93" s="109"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84"/>
      <c r="C94" s="142"/>
      <c r="D94" s="143"/>
      <c r="E94" s="144"/>
      <c r="F94" s="145"/>
      <c r="G94" s="145"/>
      <c r="H94" s="131"/>
      <c r="I94" s="129"/>
      <c r="J94" s="131"/>
      <c r="K94" s="131"/>
      <c r="L94" s="131"/>
      <c r="M94" s="131"/>
      <c r="N94" s="131"/>
      <c r="O94" s="131"/>
      <c r="P94" s="131"/>
      <c r="Q94" s="131"/>
      <c r="R94" s="131"/>
      <c r="S94" s="131"/>
      <c r="T94" s="131"/>
      <c r="U94" s="131"/>
      <c r="V94" s="131"/>
      <c r="W94" s="131"/>
      <c r="IV94" s="74"/>
    </row>
    <row r="95" spans="1:256" ht="57" customHeight="1">
      <c r="A95" s="104"/>
      <c r="B95" s="84">
        <v>20</v>
      </c>
      <c r="C95" s="241" t="s">
        <v>146</v>
      </c>
      <c r="D95" s="92" t="s">
        <v>31</v>
      </c>
      <c r="E95" s="92">
        <v>1</v>
      </c>
      <c r="F95" s="88"/>
      <c r="G95" s="89">
        <f>+F95*E95</f>
        <v>0</v>
      </c>
      <c r="H95" s="131"/>
      <c r="I95" s="129"/>
      <c r="J95" s="131"/>
      <c r="K95" s="131"/>
      <c r="L95" s="131"/>
      <c r="M95" s="131"/>
      <c r="N95" s="131"/>
      <c r="O95" s="131"/>
      <c r="P95" s="131"/>
      <c r="Q95" s="131"/>
      <c r="R95" s="131"/>
      <c r="S95" s="131"/>
      <c r="T95" s="131"/>
      <c r="U95" s="131"/>
      <c r="V95" s="131"/>
      <c r="W95" s="131"/>
      <c r="IV95" s="74"/>
    </row>
    <row r="96" spans="1:256" ht="15" customHeight="1">
      <c r="A96" s="104"/>
      <c r="B96" s="84"/>
      <c r="C96" s="109"/>
      <c r="D96" s="92"/>
      <c r="E96" s="92"/>
      <c r="F96" s="89"/>
      <c r="G96" s="89"/>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SUM(G41:G94)</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121" t="s">
        <v>30</v>
      </c>
      <c r="D103" s="99" t="s">
        <v>31</v>
      </c>
      <c r="E103" s="100">
        <v>1</v>
      </c>
      <c r="F103" s="88"/>
      <c r="G103" s="89"/>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91"/>
      <c r="D104" s="167"/>
      <c r="E104" s="168"/>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32.1" customHeight="1">
      <c r="B105" s="84">
        <v>2</v>
      </c>
      <c r="C105" s="91" t="s">
        <v>62</v>
      </c>
      <c r="D105" s="99" t="s">
        <v>31</v>
      </c>
      <c r="E105" s="100">
        <v>1</v>
      </c>
      <c r="F105" s="88"/>
      <c r="G105" s="89">
        <f>+F105*E105</f>
        <v>0</v>
      </c>
      <c r="H105" s="154"/>
      <c r="I105" s="129"/>
      <c r="IV105" s="74"/>
    </row>
    <row r="106" spans="1:256" ht="15" customHeight="1">
      <c r="B106" s="84"/>
      <c r="C106" s="91"/>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6.1" customHeight="1">
      <c r="B107" s="84">
        <v>3</v>
      </c>
      <c r="C107" s="91" t="s">
        <v>64</v>
      </c>
      <c r="D107" s="137" t="s">
        <v>45</v>
      </c>
      <c r="E107" s="100">
        <v>2</v>
      </c>
      <c r="F107" s="88"/>
      <c r="G107" s="89">
        <f>+F107*E107</f>
        <v>0</v>
      </c>
      <c r="H107" s="154"/>
      <c r="I107" s="129"/>
      <c r="IV107" s="74"/>
    </row>
    <row r="108" spans="1:256" ht="16.7" customHeight="1">
      <c r="B108" s="84"/>
      <c r="C108" s="91"/>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91"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91"/>
      <c r="D110" s="167"/>
      <c r="E110" s="168"/>
      <c r="F110" s="88"/>
      <c r="G110" s="89"/>
      <c r="H110" s="154"/>
      <c r="I110" s="129"/>
      <c r="IV110" s="74"/>
    </row>
    <row r="111" spans="1:256" ht="43.5" customHeight="1">
      <c r="B111" s="84">
        <v>5</v>
      </c>
      <c r="C111" s="91" t="s">
        <v>67</v>
      </c>
      <c r="D111" s="86" t="s">
        <v>39</v>
      </c>
      <c r="E111" s="107">
        <v>2</v>
      </c>
      <c r="F111" s="88"/>
      <c r="G111" s="89">
        <f>+F111*E111</f>
        <v>0</v>
      </c>
      <c r="H111" s="154"/>
      <c r="I111" s="129" t="s">
        <v>66</v>
      </c>
      <c r="IV111" s="74"/>
    </row>
    <row r="112" spans="1:256" ht="15" customHeight="1">
      <c r="B112" s="84"/>
      <c r="C112" s="91"/>
      <c r="D112" s="167"/>
      <c r="E112" s="168"/>
      <c r="F112" s="88"/>
      <c r="G112" s="89"/>
      <c r="H112" s="154"/>
      <c r="I112" s="129"/>
      <c r="IV112" s="74"/>
    </row>
    <row r="113" spans="1:256" ht="54.6" customHeight="1">
      <c r="B113" s="84">
        <v>6</v>
      </c>
      <c r="C113" s="91"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91" t="s">
        <v>69</v>
      </c>
      <c r="D115" s="139"/>
      <c r="E115" s="87"/>
      <c r="F115" s="88"/>
      <c r="G115" s="89">
        <f>+F115*E115</f>
        <v>0</v>
      </c>
      <c r="H115" s="131"/>
      <c r="I115" s="72">
        <v>10</v>
      </c>
      <c r="J115" s="131"/>
      <c r="K115" s="131"/>
      <c r="L115" s="131"/>
      <c r="M115" s="131"/>
      <c r="N115" s="131"/>
      <c r="O115" s="131"/>
      <c r="P115" s="131"/>
      <c r="Q115" s="131"/>
      <c r="R115" s="131"/>
      <c r="S115" s="131"/>
      <c r="T115" s="131"/>
      <c r="U115" s="131"/>
      <c r="V115" s="131"/>
      <c r="W115" s="131"/>
      <c r="IV115" s="74"/>
    </row>
    <row r="116" spans="1:256" ht="15.75" customHeight="1">
      <c r="B116" s="169" t="s">
        <v>32</v>
      </c>
      <c r="C116" s="91" t="s">
        <v>70</v>
      </c>
      <c r="D116" s="137" t="s">
        <v>45</v>
      </c>
      <c r="E116" s="87">
        <v>19.3</v>
      </c>
      <c r="F116" s="88"/>
      <c r="G116" s="89"/>
      <c r="H116" s="78"/>
      <c r="I116" s="72"/>
      <c r="J116" s="131"/>
      <c r="K116" s="131"/>
      <c r="L116" s="131"/>
      <c r="M116" s="131"/>
      <c r="N116" s="131"/>
      <c r="O116" s="131"/>
      <c r="P116" s="131"/>
      <c r="Q116" s="131"/>
      <c r="R116" s="131"/>
      <c r="S116" s="131"/>
      <c r="T116" s="131"/>
      <c r="U116" s="131"/>
      <c r="V116" s="131"/>
      <c r="W116" s="131"/>
      <c r="IV116" s="74"/>
    </row>
    <row r="117" spans="1:256" ht="21.6" customHeight="1">
      <c r="B117" s="169" t="s">
        <v>33</v>
      </c>
      <c r="C117" s="91" t="s">
        <v>71</v>
      </c>
      <c r="D117" s="137" t="s">
        <v>45</v>
      </c>
      <c r="E117" s="87">
        <v>1.5</v>
      </c>
      <c r="F117" s="88"/>
      <c r="G117" s="89"/>
      <c r="H117" s="131"/>
      <c r="I117" s="72">
        <v>10</v>
      </c>
      <c r="J117" s="131"/>
      <c r="K117" s="131"/>
      <c r="L117" s="131"/>
      <c r="M117" s="131"/>
      <c r="N117" s="131"/>
      <c r="O117" s="131"/>
      <c r="P117" s="131"/>
      <c r="Q117" s="131"/>
      <c r="R117" s="131"/>
      <c r="S117" s="131"/>
      <c r="T117" s="131"/>
      <c r="U117" s="131"/>
      <c r="V117" s="131"/>
      <c r="W117" s="131"/>
      <c r="IV117" s="74"/>
    </row>
    <row r="118" spans="1:256" ht="35.1" customHeight="1">
      <c r="B118" s="169" t="s">
        <v>73</v>
      </c>
      <c r="C118" s="91"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91"/>
      <c r="D119" s="167"/>
      <c r="E119" s="87"/>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91"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109"/>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109" t="s">
        <v>75</v>
      </c>
      <c r="D122" s="86" t="s">
        <v>39</v>
      </c>
      <c r="E122" s="87">
        <v>4</v>
      </c>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111"/>
      <c r="D123" s="101"/>
      <c r="E123" s="173"/>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39.950000000000003" customHeight="1" thickTop="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hidden="1" customHeight="1">
      <c r="B125" s="108"/>
      <c r="C125" s="111"/>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0.95" hidden="1" customHeight="1">
      <c r="B126" s="84"/>
      <c r="C126" s="91"/>
      <c r="D126" s="99"/>
      <c r="E126" s="87"/>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0.95"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0.95" hidden="1" customHeight="1">
      <c r="B147" s="108"/>
      <c r="C147" s="111"/>
      <c r="D147" s="101"/>
      <c r="E147" s="173"/>
      <c r="F147" s="88"/>
      <c r="G147" s="178"/>
      <c r="H147" s="154"/>
      <c r="I147" s="179"/>
      <c r="J147" s="130"/>
      <c r="K147" s="130"/>
      <c r="L147" s="130"/>
      <c r="M147" s="130"/>
      <c r="N147" s="130"/>
      <c r="O147" s="130"/>
      <c r="P147" s="130"/>
      <c r="Q147" s="130"/>
      <c r="R147" s="130"/>
      <c r="S147" s="130"/>
      <c r="T147" s="130"/>
      <c r="U147" s="130"/>
      <c r="V147" s="130"/>
      <c r="W147" s="130"/>
      <c r="IV147" s="74"/>
    </row>
    <row r="148" spans="2:256" ht="20.100000000000001" customHeight="1">
      <c r="B148" s="108"/>
      <c r="C148" s="111"/>
      <c r="D148" s="101"/>
      <c r="E148" s="173"/>
      <c r="F148" s="88"/>
      <c r="G148" s="178"/>
      <c r="H148" s="154"/>
      <c r="I148" s="179"/>
      <c r="J148" s="130"/>
      <c r="K148" s="130"/>
      <c r="L148" s="130"/>
      <c r="M148" s="130"/>
      <c r="N148" s="130"/>
      <c r="O148" s="130"/>
      <c r="P148" s="130"/>
      <c r="Q148" s="130"/>
      <c r="R148" s="130"/>
      <c r="S148" s="130"/>
      <c r="T148" s="130"/>
      <c r="U148" s="130"/>
      <c r="V148" s="130"/>
      <c r="W148" s="130"/>
      <c r="IV148" s="74"/>
    </row>
    <row r="149" spans="2:256" ht="30" customHeight="1">
      <c r="B149" s="160">
        <v>10</v>
      </c>
      <c r="C149" s="91" t="s">
        <v>78</v>
      </c>
      <c r="D149" s="99" t="s">
        <v>31</v>
      </c>
      <c r="E149" s="177">
        <v>1</v>
      </c>
      <c r="F149" s="88"/>
      <c r="G149" s="89">
        <f>+F146*E146</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32"/>
      <c r="I150" s="72"/>
      <c r="J150" s="130"/>
      <c r="K150" s="130"/>
      <c r="L150" s="130"/>
      <c r="M150" s="130"/>
      <c r="N150" s="130"/>
      <c r="O150" s="130"/>
      <c r="P150" s="130"/>
      <c r="Q150" s="130"/>
      <c r="R150" s="130"/>
      <c r="S150" s="130"/>
      <c r="T150" s="130"/>
      <c r="U150" s="130"/>
      <c r="V150" s="130"/>
      <c r="W150" s="130"/>
      <c r="IV150" s="74"/>
    </row>
    <row r="151" spans="2:256" ht="21.6" customHeight="1">
      <c r="B151" s="84"/>
      <c r="C151" s="146" t="s">
        <v>79</v>
      </c>
      <c r="D151" s="147"/>
      <c r="E151" s="148"/>
      <c r="F151" s="147"/>
      <c r="G151" s="180">
        <f>SUM(G103:G150)</f>
        <v>0</v>
      </c>
      <c r="H151" s="132"/>
      <c r="I151" s="72"/>
      <c r="J151" s="130"/>
      <c r="K151" s="130"/>
      <c r="L151" s="130"/>
      <c r="M151" s="130"/>
      <c r="N151" s="130"/>
      <c r="O151" s="130"/>
      <c r="P151" s="130"/>
      <c r="Q151" s="130"/>
      <c r="R151" s="130"/>
      <c r="S151" s="130"/>
      <c r="T151" s="130"/>
      <c r="U151" s="130"/>
      <c r="V151" s="130"/>
      <c r="W151" s="130"/>
      <c r="IV151" s="74"/>
    </row>
    <row r="152" spans="2:256" ht="21.6" customHeight="1">
      <c r="B152" s="108"/>
      <c r="C152" s="111"/>
      <c r="D152" s="127"/>
      <c r="E152" s="173"/>
      <c r="F152" s="145"/>
      <c r="H152" s="181"/>
      <c r="I152" s="72"/>
      <c r="J152" s="131"/>
      <c r="K152" s="131"/>
      <c r="L152" s="131"/>
      <c r="M152" s="131"/>
      <c r="N152" s="131"/>
      <c r="O152" s="131"/>
      <c r="P152" s="131"/>
      <c r="Q152" s="131"/>
      <c r="R152" s="131"/>
      <c r="S152" s="131"/>
      <c r="T152" s="131"/>
      <c r="U152" s="131"/>
      <c r="V152" s="131"/>
      <c r="W152" s="131"/>
      <c r="IV152" s="74"/>
    </row>
    <row r="153" spans="2:256" ht="21.6" customHeight="1">
      <c r="B153" s="108"/>
      <c r="C153" s="111"/>
      <c r="D153" s="127"/>
      <c r="E153" s="173"/>
      <c r="F153" s="145"/>
      <c r="H153" s="124"/>
      <c r="I153" s="72"/>
      <c r="J153" s="131"/>
      <c r="K153" s="131"/>
      <c r="L153" s="131"/>
      <c r="M153" s="131"/>
      <c r="N153" s="131"/>
      <c r="O153" s="131"/>
      <c r="P153" s="131"/>
      <c r="Q153" s="131"/>
      <c r="R153" s="131"/>
      <c r="S153" s="131"/>
      <c r="T153" s="131"/>
      <c r="U153" s="131"/>
      <c r="V153" s="131"/>
      <c r="W153" s="131"/>
      <c r="IV153" s="74"/>
    </row>
    <row r="154" spans="2:256" ht="34.35" customHeight="1">
      <c r="B154" s="166"/>
      <c r="C154" s="101"/>
      <c r="D154" s="157" t="s">
        <v>24</v>
      </c>
      <c r="E154" s="158" t="s">
        <v>25</v>
      </c>
      <c r="F154" s="159" t="s">
        <v>26</v>
      </c>
      <c r="G154" s="158" t="s">
        <v>27</v>
      </c>
      <c r="H154" s="128"/>
      <c r="I154" s="106"/>
      <c r="J154" s="130"/>
      <c r="K154" s="130"/>
      <c r="L154" s="130"/>
      <c r="M154" s="130"/>
      <c r="N154" s="130"/>
      <c r="O154" s="130"/>
      <c r="P154" s="130"/>
      <c r="Q154" s="130"/>
      <c r="R154" s="130"/>
      <c r="S154" s="130"/>
      <c r="T154" s="130"/>
      <c r="U154" s="130"/>
      <c r="V154" s="130"/>
      <c r="W154" s="130"/>
      <c r="IV154" s="74"/>
    </row>
    <row r="155" spans="2:256" ht="21.6" customHeight="1">
      <c r="B155" s="160" t="s">
        <v>80</v>
      </c>
      <c r="C155" s="161" t="s">
        <v>81</v>
      </c>
      <c r="D155" s="162"/>
      <c r="E155" s="163"/>
      <c r="F155" s="145"/>
      <c r="H155" s="124"/>
      <c r="I155" s="72"/>
      <c r="J155" s="131"/>
      <c r="K155" s="131"/>
      <c r="L155" s="131"/>
      <c r="M155" s="131"/>
      <c r="N155" s="131"/>
      <c r="O155" s="131"/>
      <c r="P155" s="131"/>
      <c r="Q155" s="131"/>
      <c r="R155" s="131"/>
      <c r="S155" s="131"/>
      <c r="T155" s="131"/>
      <c r="U155" s="131"/>
      <c r="V155" s="131"/>
      <c r="W155" s="131"/>
      <c r="IV155" s="74"/>
    </row>
    <row r="156" spans="2:256" ht="21.6" customHeight="1">
      <c r="B156" s="160"/>
      <c r="C156" s="161"/>
      <c r="D156" s="162"/>
      <c r="E156" s="163"/>
      <c r="F156" s="145"/>
      <c r="H156" s="128"/>
      <c r="I156" s="106"/>
      <c r="J156" s="130"/>
      <c r="K156" s="130"/>
      <c r="L156" s="130"/>
      <c r="M156" s="130"/>
      <c r="N156" s="130"/>
      <c r="O156" s="130"/>
      <c r="P156" s="130"/>
      <c r="Q156" s="130"/>
      <c r="R156" s="130"/>
      <c r="S156" s="130"/>
      <c r="T156" s="130"/>
      <c r="U156" s="130"/>
      <c r="V156" s="130"/>
      <c r="W156" s="130"/>
      <c r="IV156" s="74"/>
    </row>
    <row r="157" spans="2:256" ht="43.5" customHeight="1">
      <c r="B157" s="160">
        <v>1</v>
      </c>
      <c r="C157" s="91" t="s">
        <v>180</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91"/>
      <c r="D158" s="99"/>
      <c r="E158" s="92"/>
      <c r="F158" s="88"/>
      <c r="G158" s="178"/>
      <c r="H158" s="78"/>
      <c r="I158" s="72"/>
      <c r="J158" s="131"/>
      <c r="K158" s="131"/>
      <c r="L158" s="131"/>
      <c r="M158" s="131"/>
      <c r="N158" s="131"/>
      <c r="O158" s="131"/>
      <c r="P158" s="131"/>
      <c r="Q158" s="131"/>
      <c r="R158" s="131"/>
      <c r="S158" s="131"/>
      <c r="T158" s="131"/>
      <c r="U158" s="131"/>
      <c r="V158" s="131"/>
      <c r="W158" s="131"/>
      <c r="IV158" s="74"/>
    </row>
    <row r="159" spans="2:256" ht="39.950000000000003" customHeight="1">
      <c r="B159" s="160">
        <v>2</v>
      </c>
      <c r="C159" s="91" t="s">
        <v>181</v>
      </c>
      <c r="D159" s="182" t="s">
        <v>31</v>
      </c>
      <c r="E159" s="92">
        <v>1</v>
      </c>
      <c r="F159" s="88"/>
      <c r="G159" s="89">
        <f>+F159*E159</f>
        <v>0</v>
      </c>
      <c r="H159" s="78"/>
      <c r="I159" s="72"/>
      <c r="J159" s="131"/>
      <c r="K159" s="131"/>
      <c r="L159" s="131"/>
      <c r="M159" s="131"/>
      <c r="N159" s="131"/>
      <c r="O159" s="131"/>
      <c r="P159" s="131"/>
      <c r="Q159" s="131"/>
      <c r="R159" s="131"/>
      <c r="S159" s="131"/>
      <c r="T159" s="131"/>
      <c r="U159" s="131"/>
      <c r="V159" s="131"/>
      <c r="W159" s="131"/>
      <c r="IV159" s="74"/>
    </row>
    <row r="160" spans="2:256" ht="21.6" customHeight="1">
      <c r="B160" s="160"/>
      <c r="C160" s="142"/>
      <c r="D160" s="139"/>
      <c r="E160" s="92"/>
      <c r="F160" s="145"/>
      <c r="H160" s="78"/>
      <c r="I160" s="72"/>
      <c r="J160" s="131"/>
      <c r="K160" s="131"/>
      <c r="L160" s="131"/>
      <c r="M160" s="131"/>
      <c r="N160" s="131"/>
      <c r="O160" s="131"/>
      <c r="P160" s="131"/>
      <c r="Q160" s="131"/>
      <c r="R160" s="131"/>
      <c r="S160" s="131"/>
      <c r="T160" s="131"/>
      <c r="U160" s="131"/>
      <c r="V160" s="131"/>
      <c r="W160" s="131"/>
      <c r="IV160" s="74"/>
    </row>
    <row r="161" spans="1:256" ht="21.6" customHeight="1">
      <c r="B161" s="84"/>
      <c r="C161" s="146" t="s">
        <v>82</v>
      </c>
      <c r="D161" s="147"/>
      <c r="E161" s="148"/>
      <c r="F161" s="183"/>
      <c r="G161" s="148">
        <f>SUM(G157:G160)</f>
        <v>0</v>
      </c>
      <c r="H161" s="128"/>
      <c r="I161" s="106"/>
      <c r="J161" s="130"/>
      <c r="K161" s="130"/>
      <c r="L161" s="130"/>
      <c r="M161" s="130"/>
      <c r="N161" s="130"/>
      <c r="O161" s="130"/>
      <c r="P161" s="130"/>
      <c r="Q161" s="130"/>
      <c r="R161" s="130"/>
      <c r="S161" s="130"/>
      <c r="T161" s="130"/>
      <c r="U161" s="130"/>
      <c r="V161" s="130"/>
      <c r="W161" s="130"/>
      <c r="IV161" s="74"/>
    </row>
    <row r="162" spans="1:256" ht="21.6" customHeight="1">
      <c r="B162" s="160"/>
      <c r="C162" s="142"/>
      <c r="D162" s="143"/>
      <c r="E162" s="92"/>
      <c r="F162" s="145"/>
      <c r="H162" s="124"/>
      <c r="I162" s="72"/>
      <c r="J162" s="131"/>
      <c r="K162" s="131"/>
      <c r="L162" s="131"/>
      <c r="M162" s="131"/>
      <c r="N162" s="131"/>
      <c r="O162" s="131"/>
      <c r="P162" s="131"/>
      <c r="Q162" s="131"/>
      <c r="R162" s="131"/>
      <c r="S162" s="131"/>
      <c r="T162" s="131"/>
      <c r="U162" s="131"/>
      <c r="V162" s="131"/>
      <c r="W162" s="131"/>
      <c r="IV162" s="74"/>
    </row>
    <row r="163" spans="1:256" ht="21.6" customHeight="1">
      <c r="B163" s="184"/>
      <c r="C163" s="151"/>
      <c r="D163" s="152"/>
      <c r="E163" s="185"/>
      <c r="H163" s="154"/>
      <c r="I163" s="129"/>
      <c r="IV163" s="74"/>
    </row>
    <row r="164" spans="1:256" ht="34.35" customHeight="1">
      <c r="B164" s="155"/>
      <c r="C164" s="156"/>
      <c r="D164" s="157" t="s">
        <v>24</v>
      </c>
      <c r="E164" s="158" t="s">
        <v>25</v>
      </c>
      <c r="F164" s="159" t="s">
        <v>26</v>
      </c>
      <c r="G164" s="158" t="s">
        <v>27</v>
      </c>
      <c r="H164" s="78"/>
      <c r="I164" s="72"/>
      <c r="J164" s="131"/>
      <c r="K164" s="131"/>
      <c r="L164" s="131"/>
      <c r="M164" s="131"/>
      <c r="N164" s="131"/>
      <c r="O164" s="131"/>
      <c r="P164" s="131"/>
      <c r="Q164" s="131"/>
      <c r="R164" s="131"/>
      <c r="S164" s="131"/>
      <c r="T164" s="131"/>
      <c r="U164" s="131"/>
      <c r="V164" s="131"/>
      <c r="W164" s="131"/>
      <c r="IV164" s="74"/>
    </row>
    <row r="165" spans="1:256" ht="22.7" customHeight="1">
      <c r="A165" s="104"/>
      <c r="B165" s="762" t="s">
        <v>16</v>
      </c>
      <c r="C165" s="762"/>
      <c r="D165" s="762"/>
      <c r="E165" s="762"/>
      <c r="F165" s="762"/>
      <c r="G165" s="762"/>
      <c r="H165" s="762"/>
      <c r="I165" s="762"/>
      <c r="J165" s="762"/>
      <c r="K165" s="762"/>
      <c r="L165" s="131"/>
      <c r="M165" s="131"/>
      <c r="N165" s="131"/>
      <c r="O165" s="131"/>
      <c r="P165" s="131"/>
      <c r="Q165" s="131"/>
      <c r="R165" s="131"/>
      <c r="S165" s="131"/>
      <c r="T165" s="131"/>
      <c r="U165" s="131"/>
      <c r="V165" s="131"/>
      <c r="W165" s="131"/>
      <c r="IV165" s="74"/>
    </row>
    <row r="166" spans="1:256" ht="21.6" customHeight="1">
      <c r="A166" s="104"/>
      <c r="B166" s="84"/>
      <c r="C166" s="142"/>
      <c r="D166" s="139"/>
      <c r="E166" s="186"/>
      <c r="F166" s="145"/>
      <c r="G166" s="145"/>
      <c r="H166" s="78"/>
      <c r="I166" s="72"/>
      <c r="J166" s="131"/>
      <c r="K166" s="131"/>
      <c r="L166" s="131"/>
      <c r="M166" s="131"/>
      <c r="N166" s="131"/>
      <c r="O166" s="131"/>
      <c r="P166" s="131"/>
      <c r="Q166" s="131"/>
      <c r="R166" s="131"/>
      <c r="S166" s="131"/>
      <c r="T166" s="131"/>
      <c r="U166" s="131"/>
      <c r="V166" s="131"/>
      <c r="W166" s="131"/>
      <c r="IV166" s="74"/>
    </row>
    <row r="167" spans="1:256" ht="21.6" customHeight="1">
      <c r="A167" s="104"/>
      <c r="B167" s="160" t="s">
        <v>83</v>
      </c>
      <c r="C167" s="161" t="s">
        <v>84</v>
      </c>
      <c r="D167" s="162"/>
      <c r="E167" s="163"/>
      <c r="F167" s="145"/>
      <c r="G167" s="145"/>
      <c r="H167" s="154"/>
      <c r="I167" s="129"/>
      <c r="IV167" s="74"/>
    </row>
    <row r="168" spans="1:256" ht="21.6" customHeight="1">
      <c r="A168" s="104"/>
      <c r="B168" s="164"/>
      <c r="C168" s="165"/>
      <c r="D168" s="187"/>
      <c r="E168" s="186"/>
      <c r="F168" s="145"/>
      <c r="G168" s="145"/>
      <c r="H168" s="154"/>
      <c r="I168" s="129"/>
      <c r="IV168" s="74"/>
    </row>
    <row r="169" spans="1:256" ht="66.2" customHeight="1">
      <c r="A169" s="104"/>
      <c r="B169" s="164">
        <v>1</v>
      </c>
      <c r="C169" s="121" t="s">
        <v>182</v>
      </c>
      <c r="D169" s="137" t="s">
        <v>31</v>
      </c>
      <c r="E169" s="190">
        <v>1</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65"/>
      <c r="D170" s="188"/>
      <c r="E170" s="186"/>
      <c r="F170" s="88"/>
      <c r="G170" s="178"/>
      <c r="H170" s="132"/>
      <c r="I170" s="72"/>
      <c r="J170" s="131"/>
      <c r="K170" s="131"/>
      <c r="L170" s="131"/>
      <c r="M170" s="131"/>
      <c r="N170" s="131"/>
      <c r="O170" s="131"/>
      <c r="P170" s="131"/>
      <c r="Q170" s="131"/>
      <c r="R170" s="131"/>
      <c r="S170" s="131"/>
      <c r="T170" s="131"/>
      <c r="U170" s="131"/>
      <c r="V170" s="131"/>
      <c r="W170" s="131"/>
      <c r="IV170" s="74"/>
    </row>
    <row r="171" spans="1:256" ht="66.2" customHeight="1">
      <c r="A171" s="104"/>
      <c r="B171" s="164">
        <v>2</v>
      </c>
      <c r="C171" s="280" t="s">
        <v>183</v>
      </c>
      <c r="D171" s="187" t="s">
        <v>35</v>
      </c>
      <c r="E171" s="187">
        <v>4</v>
      </c>
      <c r="F171" s="88"/>
      <c r="G171" s="89">
        <f>+F171*E171</f>
        <v>0</v>
      </c>
      <c r="H171" s="78"/>
      <c r="I171" s="72"/>
      <c r="J171" s="131"/>
      <c r="K171" s="131"/>
      <c r="L171" s="131"/>
      <c r="M171" s="131"/>
      <c r="N171" s="131"/>
      <c r="O171" s="131"/>
      <c r="P171" s="131"/>
      <c r="Q171" s="131"/>
      <c r="R171" s="131"/>
      <c r="S171" s="131"/>
      <c r="T171" s="131"/>
      <c r="U171" s="131"/>
      <c r="V171" s="131"/>
      <c r="W171" s="131"/>
      <c r="IV171" s="74"/>
    </row>
    <row r="172" spans="1:256" ht="21.6" customHeight="1">
      <c r="A172" s="104"/>
      <c r="B172" s="164"/>
      <c r="C172" s="189"/>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77.849999999999994" customHeight="1">
      <c r="A173" s="104"/>
      <c r="B173" s="164">
        <v>3</v>
      </c>
      <c r="C173" s="121" t="s">
        <v>85</v>
      </c>
      <c r="D173" s="137" t="s">
        <v>45</v>
      </c>
      <c r="E173" s="190">
        <v>10.5</v>
      </c>
      <c r="F173" s="88"/>
      <c r="G173" s="89">
        <f>+F173*E173</f>
        <v>0</v>
      </c>
      <c r="H173" s="154"/>
      <c r="I173" s="129"/>
      <c r="IV173" s="74"/>
    </row>
    <row r="174" spans="1:256" ht="21.6" customHeight="1">
      <c r="A174" s="104"/>
      <c r="B174" s="164"/>
      <c r="C174" s="165"/>
      <c r="D174" s="187"/>
      <c r="E174" s="187"/>
      <c r="F174" s="88"/>
      <c r="G174" s="178"/>
      <c r="H174" s="78"/>
      <c r="I174" s="72"/>
      <c r="J174" s="131"/>
      <c r="K174" s="131"/>
      <c r="L174" s="131"/>
      <c r="M174" s="131"/>
      <c r="N174" s="131"/>
      <c r="O174" s="131"/>
      <c r="P174" s="131"/>
      <c r="Q174" s="131"/>
      <c r="R174" s="131"/>
      <c r="S174" s="131"/>
      <c r="T174" s="131"/>
      <c r="U174" s="131"/>
      <c r="V174" s="131"/>
      <c r="W174" s="131"/>
      <c r="IV174" s="74"/>
    </row>
    <row r="175" spans="1:256" ht="66.2" customHeight="1">
      <c r="A175" s="104"/>
      <c r="B175" s="387">
        <v>4</v>
      </c>
      <c r="C175" s="390" t="s">
        <v>274</v>
      </c>
      <c r="D175" s="86" t="s">
        <v>39</v>
      </c>
      <c r="E175" s="187">
        <v>23.3</v>
      </c>
      <c r="F175" s="88"/>
      <c r="G175" s="89">
        <f>+F175*E175</f>
        <v>0</v>
      </c>
      <c r="H175" s="78"/>
      <c r="I175" s="72"/>
      <c r="J175" s="131"/>
      <c r="K175" s="131"/>
      <c r="L175" s="131"/>
      <c r="M175" s="131"/>
      <c r="N175" s="131"/>
      <c r="O175" s="131"/>
      <c r="P175" s="131"/>
      <c r="Q175" s="131"/>
      <c r="R175" s="131"/>
      <c r="S175" s="131"/>
      <c r="T175" s="131"/>
      <c r="U175" s="131"/>
      <c r="V175" s="131"/>
      <c r="W175" s="131"/>
      <c r="IV175" s="74"/>
    </row>
    <row r="176" spans="1:256" ht="21.6" customHeight="1">
      <c r="A176" s="104"/>
      <c r="B176" s="387"/>
      <c r="C176" s="389"/>
      <c r="D176" s="187"/>
      <c r="E176" s="192"/>
      <c r="F176" s="88"/>
      <c r="G176" s="178"/>
      <c r="H176" s="132"/>
      <c r="I176" s="193"/>
      <c r="J176" s="131"/>
      <c r="K176" s="131"/>
      <c r="L176" s="131"/>
      <c r="M176" s="131"/>
      <c r="N176" s="131"/>
      <c r="O176" s="131"/>
      <c r="P176" s="131"/>
      <c r="Q176" s="131"/>
      <c r="R176" s="131"/>
      <c r="S176" s="131"/>
      <c r="T176" s="131"/>
      <c r="U176" s="131"/>
      <c r="V176" s="131"/>
      <c r="W176" s="131"/>
      <c r="IV176" s="74"/>
    </row>
    <row r="177" spans="1:256" ht="54.75" customHeight="1">
      <c r="A177" s="104"/>
      <c r="B177" s="388" t="s">
        <v>32</v>
      </c>
      <c r="C177" s="391" t="s">
        <v>184</v>
      </c>
      <c r="D177" s="86" t="s">
        <v>39</v>
      </c>
      <c r="E177" s="187">
        <v>23.3</v>
      </c>
      <c r="F177" s="88"/>
      <c r="G177" s="89">
        <f>+F177*E177</f>
        <v>0</v>
      </c>
      <c r="H177" s="194"/>
      <c r="IV177" s="74"/>
    </row>
    <row r="178" spans="1:256" ht="21.6" customHeight="1">
      <c r="A178" s="104"/>
      <c r="B178" s="388"/>
      <c r="C178" s="389"/>
      <c r="D178" s="187"/>
      <c r="E178" s="187"/>
      <c r="F178" s="88"/>
      <c r="G178" s="178"/>
      <c r="H178" s="194"/>
      <c r="IV178" s="74"/>
    </row>
    <row r="179" spans="1:256" ht="45" customHeight="1">
      <c r="A179" s="104"/>
      <c r="B179" s="388" t="s">
        <v>33</v>
      </c>
      <c r="C179" s="391" t="s">
        <v>275</v>
      </c>
      <c r="D179" s="86" t="s">
        <v>39</v>
      </c>
      <c r="E179" s="187">
        <v>23.3</v>
      </c>
      <c r="F179" s="88"/>
      <c r="G179" s="89">
        <f>+F179*E179</f>
        <v>0</v>
      </c>
      <c r="H179" s="194"/>
      <c r="IV179" s="74"/>
    </row>
    <row r="180" spans="1:256" ht="21.6" customHeight="1">
      <c r="A180" s="104"/>
      <c r="B180" s="164"/>
      <c r="C180" s="191"/>
      <c r="D180" s="187"/>
      <c r="E180" s="187"/>
      <c r="F180" s="88"/>
      <c r="G180" s="178"/>
      <c r="H180" s="194"/>
      <c r="IV180" s="74"/>
    </row>
    <row r="181" spans="1:256" ht="35.1" customHeight="1">
      <c r="A181" s="104"/>
      <c r="B181" s="164">
        <v>5</v>
      </c>
      <c r="C181" s="254" t="s">
        <v>86</v>
      </c>
      <c r="D181" s="137" t="s">
        <v>45</v>
      </c>
      <c r="E181" s="190">
        <v>14.1</v>
      </c>
      <c r="F181" s="88"/>
      <c r="G181" s="89">
        <f>+F181*E181</f>
        <v>0</v>
      </c>
      <c r="H181" s="194"/>
      <c r="IV181" s="74"/>
    </row>
    <row r="182" spans="1:256" ht="20.100000000000001" customHeight="1">
      <c r="A182" s="104"/>
      <c r="B182" s="164"/>
      <c r="C182" s="281"/>
      <c r="D182" s="187"/>
      <c r="E182" s="187"/>
      <c r="F182" s="88"/>
      <c r="G182" s="178"/>
      <c r="H182" s="194"/>
      <c r="IV182" s="74"/>
    </row>
    <row r="183" spans="1:256" ht="33.950000000000003" customHeight="1">
      <c r="A183" s="104"/>
      <c r="B183" s="164">
        <v>6</v>
      </c>
      <c r="C183" s="165" t="s">
        <v>185</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120.95" customHeight="1">
      <c r="A185" s="104"/>
      <c r="B185" s="164">
        <v>7</v>
      </c>
      <c r="C185" s="165" t="s">
        <v>197</v>
      </c>
      <c r="D185" s="137" t="s">
        <v>45</v>
      </c>
      <c r="E185" s="187">
        <v>10.5</v>
      </c>
      <c r="F185" s="88"/>
      <c r="G185" s="89">
        <f>+F185*E185</f>
        <v>0</v>
      </c>
      <c r="H185" s="194"/>
      <c r="IV185" s="74"/>
    </row>
    <row r="186" spans="1:256" ht="21.6" customHeight="1">
      <c r="A186" s="104"/>
      <c r="B186" s="164"/>
      <c r="C186" s="165"/>
      <c r="D186" s="187"/>
      <c r="E186" s="187"/>
      <c r="F186" s="88"/>
      <c r="G186" s="178"/>
      <c r="H186" s="194"/>
      <c r="IV186" s="74"/>
    </row>
    <row r="187" spans="1:256" ht="0.95" hidden="1" customHeight="1">
      <c r="A187" s="104"/>
      <c r="B187" s="164"/>
      <c r="C187" s="165"/>
      <c r="D187" s="187"/>
      <c r="E187" s="187"/>
      <c r="F187" s="88"/>
      <c r="G187" s="178"/>
      <c r="H187" s="194"/>
      <c r="IV187" s="74"/>
    </row>
    <row r="188" spans="1:256" ht="0.95" hidden="1" customHeight="1">
      <c r="A188" s="104"/>
      <c r="B188" s="164"/>
      <c r="C188" s="165"/>
      <c r="D188" s="86"/>
      <c r="E188" s="187"/>
      <c r="F188" s="88"/>
      <c r="G188" s="89"/>
      <c r="H188" s="194"/>
      <c r="IV188" s="74"/>
    </row>
    <row r="189" spans="1:256" ht="32.1" hidden="1" customHeight="1">
      <c r="A189" s="104"/>
      <c r="B189" s="164"/>
      <c r="C189" s="165"/>
      <c r="D189" s="86"/>
      <c r="E189" s="187"/>
      <c r="F189" s="88"/>
      <c r="G189" s="178"/>
      <c r="H189" s="194"/>
      <c r="IV189" s="74"/>
    </row>
    <row r="190" spans="1:256" ht="0.95" hidden="1" customHeight="1">
      <c r="A190" s="104"/>
      <c r="B190" s="164"/>
      <c r="C190" s="165"/>
      <c r="D190" s="86"/>
      <c r="E190" s="187"/>
      <c r="F190" s="88"/>
      <c r="G190" s="89"/>
      <c r="H190" s="194"/>
      <c r="IV190" s="74"/>
    </row>
    <row r="191" spans="1:256" ht="21.6" customHeight="1">
      <c r="A191" s="104"/>
      <c r="B191" s="164"/>
      <c r="C191" s="165"/>
      <c r="D191" s="187"/>
      <c r="E191" s="187"/>
      <c r="F191" s="89"/>
      <c r="G191" s="178"/>
      <c r="H191" s="194"/>
      <c r="IV191" s="74"/>
    </row>
    <row r="192" spans="1:256" ht="29.1" customHeight="1" thickBot="1">
      <c r="A192" s="104"/>
      <c r="B192" s="164"/>
      <c r="C192" s="146" t="s">
        <v>88</v>
      </c>
      <c r="D192" s="147"/>
      <c r="E192" s="148"/>
      <c r="F192" s="147"/>
      <c r="G192" s="148">
        <f>SUM(G169:G191)</f>
        <v>0</v>
      </c>
      <c r="H192" s="194"/>
      <c r="IV192" s="74"/>
    </row>
    <row r="193" spans="1:256" ht="21.6" customHeight="1" thickTop="1">
      <c r="B193" s="164"/>
      <c r="C193" s="165"/>
      <c r="D193" s="187"/>
      <c r="E193" s="187"/>
      <c r="H193" s="194"/>
      <c r="IV193" s="74"/>
    </row>
    <row r="194" spans="1:256" ht="21.6" customHeight="1">
      <c r="B194" s="164"/>
      <c r="C194" s="165"/>
      <c r="D194" s="137"/>
      <c r="E194" s="187"/>
      <c r="H194" s="194"/>
      <c r="IV194" s="74"/>
    </row>
    <row r="195" spans="1:256" ht="35.25" customHeight="1">
      <c r="B195" s="164"/>
      <c r="C195" s="165"/>
      <c r="D195" s="137"/>
      <c r="E195" s="187"/>
      <c r="F195" s="159" t="s">
        <v>26</v>
      </c>
      <c r="G195" s="158" t="s">
        <v>27</v>
      </c>
      <c r="H195" s="194"/>
      <c r="IV195" s="74"/>
    </row>
    <row r="196" spans="1:256" ht="21.6" customHeight="1">
      <c r="A196" s="104"/>
      <c r="B196" s="160" t="s">
        <v>89</v>
      </c>
      <c r="C196" s="161" t="s">
        <v>90</v>
      </c>
      <c r="D196" s="137"/>
      <c r="E196" s="187"/>
      <c r="F196" s="145"/>
      <c r="G196" s="145"/>
      <c r="H196" s="194"/>
      <c r="IV196" s="74"/>
    </row>
    <row r="197" spans="1:256" ht="21.6" customHeight="1">
      <c r="A197" s="104"/>
      <c r="B197" s="164"/>
      <c r="C197" s="165"/>
      <c r="D197" s="137"/>
      <c r="E197" s="187"/>
      <c r="F197" s="145"/>
      <c r="G197" s="145"/>
      <c r="H197" s="194"/>
      <c r="IV197" s="74"/>
    </row>
    <row r="198" spans="1:256" ht="21.6" customHeight="1">
      <c r="A198" s="104"/>
      <c r="B198" s="268">
        <v>1</v>
      </c>
      <c r="C198" s="91" t="s">
        <v>190</v>
      </c>
      <c r="D198" s="86" t="s">
        <v>39</v>
      </c>
      <c r="E198" s="100">
        <v>18</v>
      </c>
      <c r="F198" s="88"/>
      <c r="G198" s="89">
        <f>+F198*E198</f>
        <v>0</v>
      </c>
      <c r="H198" s="194"/>
      <c r="IV198" s="74"/>
    </row>
    <row r="199" spans="1:256" ht="15" customHeight="1">
      <c r="A199" s="104"/>
      <c r="B199" s="268"/>
      <c r="C199" s="199"/>
      <c r="D199" s="99"/>
      <c r="E199" s="135"/>
      <c r="F199" s="88"/>
      <c r="G199" s="178"/>
      <c r="H199" s="194"/>
      <c r="IV199" s="74"/>
    </row>
    <row r="200" spans="1:256" ht="21.6" customHeight="1">
      <c r="A200" s="104"/>
      <c r="B200" s="268">
        <v>2</v>
      </c>
      <c r="C200" s="91" t="s">
        <v>91</v>
      </c>
      <c r="D200" s="86" t="s">
        <v>39</v>
      </c>
      <c r="E200" s="112">
        <v>23.3</v>
      </c>
      <c r="F200" s="88"/>
      <c r="G200" s="89">
        <f>+F200*E200</f>
        <v>0</v>
      </c>
      <c r="H200" s="194"/>
      <c r="IV200" s="74"/>
    </row>
    <row r="201" spans="1:256" ht="15" customHeight="1">
      <c r="A201" s="104"/>
      <c r="B201" s="268"/>
      <c r="C201" s="199"/>
      <c r="D201" s="99"/>
      <c r="E201" s="135"/>
      <c r="F201" s="88"/>
      <c r="G201" s="178"/>
      <c r="H201" s="194"/>
      <c r="IV201" s="74"/>
    </row>
    <row r="202" spans="1:256" ht="0.95" customHeight="1">
      <c r="A202" s="104"/>
      <c r="B202" s="268"/>
      <c r="C202" s="91"/>
      <c r="D202" s="99"/>
      <c r="E202" s="135"/>
      <c r="F202" s="88"/>
      <c r="G202" s="89"/>
      <c r="H202" s="194"/>
      <c r="IV202" s="74"/>
    </row>
    <row r="203" spans="1:256" ht="0.95" hidden="1" customHeight="1">
      <c r="A203" s="104"/>
      <c r="B203" s="268"/>
      <c r="C203" s="91"/>
      <c r="D203" s="137"/>
      <c r="E203" s="200"/>
      <c r="F203" s="88"/>
      <c r="G203" s="178"/>
      <c r="H203" s="194"/>
      <c r="IV203" s="74"/>
    </row>
    <row r="204" spans="1:256" ht="21" hidden="1" customHeight="1">
      <c r="A204" s="104"/>
      <c r="B204" s="268"/>
      <c r="C204" s="91"/>
      <c r="D204" s="137"/>
      <c r="E204" s="200"/>
      <c r="F204" s="88"/>
      <c r="G204" s="89"/>
      <c r="H204" s="194"/>
      <c r="IV204" s="74"/>
    </row>
    <row r="205" spans="1:256" ht="0.95" hidden="1" customHeight="1">
      <c r="A205" s="104"/>
      <c r="B205" s="268"/>
      <c r="C205" s="91"/>
      <c r="D205" s="137"/>
      <c r="E205" s="201"/>
      <c r="F205" s="88"/>
      <c r="G205" s="89"/>
      <c r="H205" s="194"/>
      <c r="IV205" s="74"/>
    </row>
    <row r="206" spans="1:256" ht="0.95" customHeight="1">
      <c r="A206" s="104"/>
      <c r="B206" s="268"/>
      <c r="C206" s="91"/>
      <c r="D206" s="137"/>
      <c r="E206" s="200"/>
      <c r="F206" s="88"/>
      <c r="G206" s="89"/>
      <c r="H206" s="194"/>
      <c r="IV206" s="74"/>
    </row>
    <row r="207" spans="1:256" ht="12.95" hidden="1" customHeight="1">
      <c r="A207" s="104"/>
      <c r="B207" s="268"/>
      <c r="C207" s="199"/>
      <c r="D207" s="99"/>
      <c r="E207" s="135"/>
      <c r="F207" s="88"/>
      <c r="G207" s="178"/>
      <c r="H207" s="194"/>
      <c r="IV207" s="74"/>
    </row>
    <row r="208" spans="1:256" ht="48.95" customHeight="1">
      <c r="A208" s="104"/>
      <c r="B208" s="268">
        <v>3</v>
      </c>
      <c r="C208" s="230" t="s">
        <v>187</v>
      </c>
      <c r="D208" s="86" t="s">
        <v>39</v>
      </c>
      <c r="E208" s="100">
        <v>4</v>
      </c>
      <c r="F208" s="88"/>
      <c r="G208" s="89">
        <f>+F208*E208</f>
        <v>0</v>
      </c>
      <c r="H208" s="194"/>
      <c r="IV208" s="74"/>
    </row>
    <row r="209" spans="1:256" ht="32.1" customHeight="1">
      <c r="A209" s="104"/>
      <c r="B209" s="268"/>
      <c r="C209" s="91"/>
      <c r="D209" s="86"/>
      <c r="E209" s="100"/>
      <c r="F209" s="88"/>
      <c r="G209" s="89">
        <f>+F209*E209</f>
        <v>0</v>
      </c>
      <c r="H209" s="194"/>
      <c r="IV209" s="74"/>
    </row>
    <row r="210" spans="1:256" ht="14.1" customHeight="1">
      <c r="A210" s="104"/>
      <c r="B210" s="268"/>
      <c r="C210" s="199"/>
      <c r="D210" s="99"/>
      <c r="E210" s="100"/>
      <c r="F210" s="88"/>
      <c r="G210" s="89"/>
      <c r="H210" s="194"/>
      <c r="IV210" s="74"/>
    </row>
    <row r="211" spans="1:256" ht="21.6" customHeight="1">
      <c r="A211" s="104"/>
      <c r="B211" s="268">
        <v>4</v>
      </c>
      <c r="C211" s="91" t="s">
        <v>92</v>
      </c>
      <c r="D211" s="137" t="s">
        <v>45</v>
      </c>
      <c r="E211" s="100">
        <v>4</v>
      </c>
      <c r="F211" s="88"/>
      <c r="G211" s="89">
        <f>+F211*E211</f>
        <v>0</v>
      </c>
      <c r="H211" s="194"/>
      <c r="IV211" s="74"/>
    </row>
    <row r="212" spans="1:256" ht="15" customHeight="1">
      <c r="A212" s="104"/>
      <c r="B212" s="268"/>
      <c r="C212" s="199"/>
      <c r="D212" s="99"/>
      <c r="E212" s="100"/>
      <c r="F212" s="88"/>
      <c r="G212" s="89"/>
      <c r="H212" s="194"/>
      <c r="IV212" s="74"/>
    </row>
    <row r="213" spans="1:256" ht="48" customHeight="1">
      <c r="A213" s="104"/>
      <c r="B213" s="268">
        <v>5</v>
      </c>
      <c r="C213" s="91" t="s">
        <v>202</v>
      </c>
      <c r="D213" s="86" t="s">
        <v>39</v>
      </c>
      <c r="E213" s="100">
        <v>23.3</v>
      </c>
      <c r="F213" s="88"/>
      <c r="G213" s="89">
        <f>+F213*E213</f>
        <v>0</v>
      </c>
      <c r="H213" s="194"/>
      <c r="IV213" s="74"/>
    </row>
    <row r="214" spans="1:256" ht="15.75" customHeight="1">
      <c r="A214" s="104"/>
      <c r="B214" s="268"/>
      <c r="C214" s="199"/>
      <c r="D214" s="99"/>
      <c r="E214" s="135"/>
      <c r="F214" s="88"/>
      <c r="G214" s="89"/>
      <c r="H214" s="194"/>
      <c r="IV214" s="74"/>
    </row>
    <row r="215" spans="1:256" ht="55.7" customHeight="1">
      <c r="A215" s="104"/>
      <c r="B215" s="268">
        <v>6</v>
      </c>
      <c r="C215" s="282" t="s">
        <v>203</v>
      </c>
      <c r="D215" s="86" t="s">
        <v>39</v>
      </c>
      <c r="E215" s="100">
        <v>17.5</v>
      </c>
      <c r="F215" s="88"/>
      <c r="G215" s="89">
        <f>+F215*E215</f>
        <v>0</v>
      </c>
      <c r="H215" s="194"/>
      <c r="IV215" s="74"/>
    </row>
    <row r="216" spans="1:256" ht="17.45" customHeight="1">
      <c r="A216" s="104"/>
      <c r="B216" s="268"/>
      <c r="C216" s="91"/>
      <c r="D216" s="99"/>
      <c r="E216" s="100"/>
      <c r="F216" s="88"/>
      <c r="G216" s="89"/>
      <c r="H216" s="194"/>
      <c r="IV216" s="74"/>
    </row>
    <row r="217" spans="1:256" ht="42.95" customHeight="1">
      <c r="A217" s="104"/>
      <c r="B217" s="268">
        <v>7</v>
      </c>
      <c r="C217" s="91" t="s">
        <v>207</v>
      </c>
      <c r="D217" s="86" t="s">
        <v>144</v>
      </c>
      <c r="E217" s="100">
        <v>14.1</v>
      </c>
      <c r="F217" s="88"/>
      <c r="G217" s="89">
        <f>+F217*E217</f>
        <v>0</v>
      </c>
      <c r="H217" s="194"/>
      <c r="IV217" s="74"/>
    </row>
    <row r="218" spans="1:256" ht="21.6" customHeight="1">
      <c r="A218" s="104"/>
      <c r="B218" s="268"/>
      <c r="C218" s="91"/>
      <c r="D218" s="86"/>
      <c r="E218" s="100"/>
      <c r="F218" s="88"/>
      <c r="G218" s="89">
        <f>+F218*E218</f>
        <v>0</v>
      </c>
      <c r="H218" s="194"/>
      <c r="IV218" s="74"/>
    </row>
    <row r="219" spans="1:256" ht="33.6" customHeight="1">
      <c r="A219" s="104"/>
      <c r="B219" s="268">
        <v>8</v>
      </c>
      <c r="C219" s="230" t="s">
        <v>188</v>
      </c>
      <c r="D219" s="99"/>
      <c r="E219" s="135"/>
      <c r="F219" s="88"/>
      <c r="G219" s="89">
        <f>+F219*E219</f>
        <v>0</v>
      </c>
      <c r="H219" s="194"/>
      <c r="IV219" s="74"/>
    </row>
    <row r="220" spans="1:256" ht="17.45" customHeight="1">
      <c r="A220" s="104"/>
      <c r="B220" s="267" t="s">
        <v>32</v>
      </c>
      <c r="C220" s="230" t="s">
        <v>191</v>
      </c>
      <c r="D220" s="86" t="s">
        <v>39</v>
      </c>
      <c r="E220" s="100">
        <v>10</v>
      </c>
      <c r="F220" s="88"/>
      <c r="G220" s="89"/>
      <c r="H220" s="194"/>
      <c r="IV220" s="74"/>
    </row>
    <row r="221" spans="1:256" ht="15" customHeight="1">
      <c r="A221" s="104"/>
      <c r="B221" s="268"/>
      <c r="C221" s="91"/>
      <c r="D221" s="86"/>
      <c r="E221" s="122"/>
      <c r="F221" s="88"/>
      <c r="G221" s="89"/>
      <c r="H221" s="194"/>
      <c r="IV221" s="74"/>
    </row>
    <row r="222" spans="1:256" ht="0.95" hidden="1" customHeight="1">
      <c r="A222" s="104"/>
      <c r="B222" s="84"/>
      <c r="C222" s="91"/>
      <c r="D222" s="99"/>
      <c r="E222" s="135"/>
      <c r="F222" s="88"/>
      <c r="G222" s="89"/>
      <c r="H222" s="194"/>
      <c r="IV222" s="74"/>
    </row>
    <row r="223" spans="1:256" ht="0.95" hidden="1" customHeight="1">
      <c r="A223" s="104"/>
      <c r="B223" s="84"/>
      <c r="C223" s="91"/>
      <c r="D223" s="99"/>
      <c r="E223" s="135"/>
      <c r="F223" s="88"/>
      <c r="G223" s="89"/>
      <c r="H223" s="194"/>
      <c r="IV223" s="74"/>
    </row>
    <row r="224" spans="1:256" ht="0.95" hidden="1" customHeight="1">
      <c r="A224" s="104"/>
      <c r="B224" s="102"/>
      <c r="C224" s="91"/>
      <c r="D224" s="86"/>
      <c r="E224" s="100"/>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35"/>
      <c r="F226" s="88"/>
      <c r="G226" s="89"/>
      <c r="H226" s="194"/>
      <c r="IV226" s="74"/>
    </row>
    <row r="227" spans="1:256" ht="0.95" hidden="1" customHeight="1">
      <c r="A227" s="104"/>
      <c r="B227" s="102"/>
      <c r="C227" s="91"/>
      <c r="D227" s="86"/>
      <c r="E227" s="135"/>
      <c r="F227" s="88"/>
      <c r="G227" s="89"/>
      <c r="H227" s="194"/>
      <c r="IV227" s="74"/>
    </row>
    <row r="228" spans="1:256" ht="0.95" hidden="1" customHeight="1">
      <c r="A228" s="104"/>
      <c r="B228" s="102"/>
      <c r="C228" s="91"/>
      <c r="D228" s="86"/>
      <c r="E228" s="135"/>
      <c r="F228" s="88"/>
      <c r="G228" s="89"/>
      <c r="H228" s="194"/>
      <c r="IV228" s="74"/>
    </row>
    <row r="229" spans="1:256" ht="0.95" hidden="1" customHeight="1">
      <c r="A229" s="104"/>
      <c r="B229" s="102"/>
      <c r="C229" s="91"/>
      <c r="D229" s="86"/>
      <c r="E229" s="100"/>
      <c r="F229" s="88"/>
      <c r="G229" s="89"/>
      <c r="H229" s="194"/>
      <c r="IV229" s="74"/>
    </row>
    <row r="230" spans="1:256" ht="0.95" hidden="1" customHeight="1">
      <c r="A230" s="104"/>
      <c r="B230" s="102"/>
      <c r="C230" s="91"/>
      <c r="D230" s="86"/>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91"/>
      <c r="D232" s="86"/>
      <c r="E232" s="100"/>
      <c r="F232" s="88"/>
      <c r="G232" s="89"/>
      <c r="H232" s="194"/>
      <c r="IV232" s="74"/>
    </row>
    <row r="233" spans="1:256" ht="0.95" hidden="1" customHeight="1">
      <c r="A233" s="104"/>
      <c r="B233" s="84"/>
      <c r="C233" s="91"/>
      <c r="D233" s="99"/>
      <c r="E233" s="100"/>
      <c r="F233" s="88"/>
      <c r="G233" s="89"/>
      <c r="H233" s="194"/>
      <c r="IV233" s="74"/>
    </row>
    <row r="234" spans="1:256" ht="0.95" hidden="1" customHeight="1">
      <c r="A234" s="104"/>
      <c r="B234" s="84"/>
      <c r="C234" s="91"/>
      <c r="D234" s="99"/>
      <c r="E234" s="100"/>
      <c r="F234" s="88"/>
      <c r="G234" s="89"/>
      <c r="H234" s="194"/>
      <c r="IV234" s="74"/>
    </row>
    <row r="235" spans="1:256" ht="0.95" hidden="1" customHeight="1">
      <c r="A235" s="104"/>
      <c r="B235" s="84"/>
      <c r="C235" s="91"/>
      <c r="D235" s="99"/>
      <c r="E235" s="135"/>
      <c r="F235" s="88"/>
      <c r="G235" s="89"/>
      <c r="H235" s="194"/>
      <c r="IV235" s="74"/>
    </row>
    <row r="236" spans="1:256" ht="0.95" hidden="1" customHeight="1">
      <c r="A236" s="104"/>
      <c r="B236" s="84"/>
      <c r="C236" s="91"/>
      <c r="D236" s="86"/>
      <c r="E236" s="100"/>
      <c r="F236" s="88"/>
      <c r="G236" s="89"/>
      <c r="H236" s="194"/>
      <c r="IV236" s="74"/>
    </row>
    <row r="237" spans="1:256" ht="0.95" hidden="1" customHeight="1">
      <c r="A237" s="104"/>
      <c r="B237" s="84"/>
      <c r="C237" s="91"/>
      <c r="D237" s="99"/>
      <c r="E237" s="135"/>
      <c r="F237" s="88"/>
      <c r="G237" s="89"/>
      <c r="H237" s="194"/>
      <c r="IV237" s="74"/>
    </row>
    <row r="238" spans="1:256" ht="0.95" hidden="1" customHeight="1">
      <c r="A238" s="104"/>
      <c r="B238" s="84"/>
      <c r="C238" s="91"/>
      <c r="D238" s="86"/>
      <c r="E238" s="100"/>
      <c r="F238" s="88"/>
      <c r="G238" s="89"/>
      <c r="H238" s="194"/>
      <c r="IV238" s="74"/>
    </row>
    <row r="239" spans="1:256" ht="0.95" hidden="1" customHeight="1">
      <c r="A239" s="104"/>
      <c r="B239" s="84"/>
      <c r="C239" s="91"/>
      <c r="D239" s="99"/>
      <c r="E239" s="135"/>
      <c r="F239" s="88"/>
      <c r="G239" s="89"/>
      <c r="H239" s="194"/>
      <c r="IV239" s="74"/>
    </row>
    <row r="240" spans="1:256" ht="89.1" customHeight="1">
      <c r="A240" s="104"/>
      <c r="B240" s="84">
        <v>9</v>
      </c>
      <c r="C240" s="230" t="s">
        <v>192</v>
      </c>
      <c r="D240" s="86"/>
      <c r="E240" s="135"/>
      <c r="F240" s="88"/>
      <c r="G240" s="89"/>
      <c r="H240" s="194"/>
      <c r="IV240" s="74"/>
    </row>
    <row r="241" spans="1:256" ht="41.1" customHeight="1">
      <c r="A241" s="104"/>
      <c r="B241" s="102" t="s">
        <v>32</v>
      </c>
      <c r="C241" s="269" t="s">
        <v>193</v>
      </c>
      <c r="D241" s="86" t="s">
        <v>39</v>
      </c>
      <c r="E241" s="100">
        <v>23.3</v>
      </c>
      <c r="F241" s="88"/>
      <c r="G241" s="89">
        <f>+F241*E241</f>
        <v>0</v>
      </c>
      <c r="H241" s="194"/>
      <c r="IV241" s="74"/>
    </row>
    <row r="242" spans="1:256" ht="42" customHeight="1">
      <c r="A242" s="104"/>
      <c r="B242" s="102" t="s">
        <v>33</v>
      </c>
      <c r="C242" s="270" t="s">
        <v>194</v>
      </c>
      <c r="D242" s="86" t="s">
        <v>39</v>
      </c>
      <c r="E242" s="100">
        <v>22</v>
      </c>
      <c r="F242" s="88"/>
      <c r="G242" s="89">
        <f>+F242*E242</f>
        <v>0</v>
      </c>
      <c r="H242" s="194"/>
      <c r="IV242" s="74"/>
    </row>
    <row r="243" spans="1:256" ht="21.6" customHeight="1">
      <c r="A243" s="104"/>
      <c r="B243" s="84"/>
      <c r="C243" s="91"/>
      <c r="D243" s="99"/>
      <c r="E243" s="99"/>
      <c r="F243" s="88"/>
      <c r="G243" s="89"/>
      <c r="H243" s="194"/>
      <c r="IV243" s="74"/>
    </row>
    <row r="244" spans="1:256" ht="36.950000000000003" customHeight="1">
      <c r="A244" s="104"/>
      <c r="B244" s="84">
        <v>10</v>
      </c>
      <c r="C244" s="230" t="s">
        <v>201</v>
      </c>
      <c r="D244" s="86" t="s">
        <v>39</v>
      </c>
      <c r="E244" s="100">
        <v>23</v>
      </c>
      <c r="F244" s="88"/>
      <c r="G244" s="89">
        <f>+F244*E244</f>
        <v>0</v>
      </c>
      <c r="H244" s="194"/>
      <c r="IV244" s="74"/>
    </row>
    <row r="245" spans="1:256" ht="18.95" customHeight="1">
      <c r="A245" s="104"/>
      <c r="B245" s="102"/>
      <c r="C245" s="91"/>
      <c r="D245" s="86"/>
      <c r="E245" s="135"/>
      <c r="F245" s="88"/>
      <c r="G245" s="89"/>
      <c r="H245" s="194"/>
      <c r="IV245" s="74"/>
    </row>
    <row r="246" spans="1:256" ht="56.1" hidden="1" customHeight="1">
      <c r="A246" s="104"/>
      <c r="B246" s="102"/>
      <c r="C246" s="91"/>
      <c r="D246" s="86"/>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91"/>
      <c r="D248" s="99"/>
      <c r="E248" s="135"/>
      <c r="F248" s="88"/>
      <c r="G248" s="89"/>
      <c r="H248" s="194"/>
      <c r="IV248" s="74"/>
    </row>
    <row r="249" spans="1:256" ht="0.95" hidden="1" customHeight="1">
      <c r="A249" s="104"/>
      <c r="B249" s="84"/>
      <c r="C249" s="91"/>
      <c r="D249" s="99"/>
      <c r="E249" s="135"/>
      <c r="F249" s="88"/>
      <c r="G249" s="89"/>
      <c r="H249" s="194"/>
      <c r="IV249" s="74"/>
    </row>
    <row r="250" spans="1:256" ht="0.95" hidden="1" customHeight="1">
      <c r="A250" s="104"/>
      <c r="B250" s="102"/>
      <c r="C250" s="91"/>
      <c r="D250" s="86"/>
      <c r="E250" s="231"/>
      <c r="F250" s="88"/>
      <c r="G250" s="89"/>
      <c r="H250" s="194"/>
      <c r="IV250" s="74"/>
    </row>
    <row r="251" spans="1:256" ht="0.95" hidden="1" customHeight="1">
      <c r="A251" s="104"/>
      <c r="B251" s="84"/>
      <c r="C251" s="91"/>
      <c r="D251" s="99"/>
      <c r="E251" s="100"/>
      <c r="F251" s="88"/>
      <c r="G251" s="89"/>
      <c r="H251" s="194"/>
      <c r="IV251" s="74"/>
    </row>
    <row r="252" spans="1:256" ht="0.95" hidden="1" customHeight="1">
      <c r="A252" s="104"/>
      <c r="B252" s="84"/>
      <c r="C252" s="91"/>
      <c r="D252" s="99"/>
      <c r="E252" s="100"/>
      <c r="F252" s="88"/>
      <c r="G252" s="89"/>
      <c r="H252" s="194"/>
      <c r="IV252" s="74"/>
    </row>
    <row r="253" spans="1:256" ht="0.95" hidden="1" customHeight="1">
      <c r="A253" s="104"/>
      <c r="B253" s="84"/>
      <c r="C253" s="91"/>
      <c r="D253" s="99"/>
      <c r="E253" s="100"/>
      <c r="F253" s="88"/>
      <c r="G253" s="89"/>
      <c r="H253" s="194"/>
      <c r="IV253" s="74"/>
    </row>
    <row r="254" spans="1:256" ht="0.95" hidden="1" customHeight="1">
      <c r="A254" s="104"/>
      <c r="B254" s="84"/>
      <c r="C254" s="91"/>
      <c r="D254" s="86"/>
      <c r="E254" s="100"/>
      <c r="F254" s="88"/>
      <c r="G254" s="89"/>
      <c r="H254" s="194"/>
      <c r="IV254" s="74"/>
    </row>
    <row r="255" spans="1:256" ht="0.95" hidden="1" customHeight="1">
      <c r="A255" s="104"/>
      <c r="B255" s="84"/>
      <c r="C255" s="91"/>
      <c r="D255" s="99"/>
      <c r="E255" s="135"/>
      <c r="F255" s="88"/>
      <c r="G255" s="89"/>
      <c r="H255" s="194"/>
      <c r="IV255" s="74"/>
    </row>
    <row r="256" spans="1:256" ht="0.95" hidden="1" customHeight="1">
      <c r="A256" s="104"/>
      <c r="B256" s="84"/>
      <c r="C256" s="204"/>
      <c r="D256" s="86"/>
      <c r="E256" s="100"/>
      <c r="F256" s="88"/>
      <c r="G256" s="89"/>
      <c r="H256" s="194"/>
      <c r="IV256" s="74"/>
    </row>
    <row r="257" spans="1:256" ht="15.95" hidden="1" customHeight="1">
      <c r="A257" s="104"/>
      <c r="B257" s="84"/>
      <c r="C257" s="204"/>
      <c r="D257" s="99"/>
      <c r="E257" s="100"/>
      <c r="F257" s="88"/>
      <c r="G257" s="89"/>
      <c r="H257" s="194"/>
      <c r="IV257" s="74"/>
    </row>
    <row r="258" spans="1:256" ht="54.75" customHeight="1">
      <c r="A258" s="104"/>
      <c r="B258" s="84">
        <v>11</v>
      </c>
      <c r="C258" s="204" t="s">
        <v>93</v>
      </c>
      <c r="D258" s="86" t="s">
        <v>39</v>
      </c>
      <c r="E258" s="100">
        <v>5.3</v>
      </c>
      <c r="F258" s="88"/>
      <c r="G258" s="89">
        <f>+F258*E258</f>
        <v>0</v>
      </c>
      <c r="H258" s="194"/>
      <c r="IV258" s="74"/>
    </row>
    <row r="259" spans="1:256" ht="17.45" customHeight="1">
      <c r="A259" s="104"/>
      <c r="B259" s="84"/>
      <c r="C259" s="204"/>
      <c r="D259" s="99"/>
      <c r="E259" s="135"/>
      <c r="F259" s="88"/>
      <c r="G259" s="89"/>
      <c r="H259" s="194"/>
      <c r="IV259" s="74"/>
    </row>
    <row r="260" spans="1:256" ht="43.5" customHeight="1">
      <c r="A260" s="104"/>
      <c r="B260" s="84">
        <v>12</v>
      </c>
      <c r="C260" s="204" t="s">
        <v>94</v>
      </c>
      <c r="D260" s="86" t="s">
        <v>39</v>
      </c>
      <c r="E260" s="100">
        <v>23.3</v>
      </c>
      <c r="F260" s="88"/>
      <c r="G260" s="89">
        <f>+F260*E260</f>
        <v>0</v>
      </c>
      <c r="H260" s="194"/>
      <c r="IV260" s="74"/>
    </row>
    <row r="261" spans="1:256" ht="21.6" customHeight="1">
      <c r="A261" s="104"/>
      <c r="B261" s="84"/>
      <c r="C261" s="142"/>
      <c r="D261" s="139"/>
      <c r="E261" s="205"/>
      <c r="F261" s="145"/>
      <c r="G261" s="145"/>
      <c r="H261" s="194"/>
      <c r="IV261" s="74"/>
    </row>
    <row r="262" spans="1:256" ht="21.6" customHeight="1">
      <c r="A262" s="104"/>
      <c r="B262" s="84"/>
      <c r="C262" s="146" t="s">
        <v>95</v>
      </c>
      <c r="D262" s="147"/>
      <c r="E262" s="148"/>
      <c r="F262" s="147"/>
      <c r="G262" s="148">
        <f>SUM(G198:G261)</f>
        <v>0</v>
      </c>
      <c r="H262" s="194"/>
      <c r="IV262" s="74"/>
    </row>
    <row r="263" spans="1:256" ht="21.6" customHeight="1">
      <c r="B263" s="150"/>
      <c r="C263" s="197"/>
      <c r="D263" s="198"/>
      <c r="E263" s="206"/>
      <c r="H263" s="194"/>
      <c r="IV263" s="74"/>
    </row>
    <row r="264" spans="1:256" ht="21.6" customHeight="1">
      <c r="B264" s="150"/>
      <c r="C264" s="197"/>
      <c r="D264" s="198"/>
      <c r="E264" s="206"/>
      <c r="H264" s="194"/>
      <c r="IV264" s="74"/>
    </row>
    <row r="265" spans="1:256" ht="37.35" customHeight="1">
      <c r="B265" s="150"/>
      <c r="C265" s="197"/>
      <c r="D265" s="157" t="s">
        <v>24</v>
      </c>
      <c r="E265" s="158" t="s">
        <v>25</v>
      </c>
      <c r="F265" s="159" t="s">
        <v>26</v>
      </c>
      <c r="G265" s="158" t="s">
        <v>27</v>
      </c>
      <c r="H265" s="194"/>
      <c r="IV265" s="74"/>
    </row>
    <row r="266" spans="1:256" ht="21.6" customHeight="1">
      <c r="A266" s="104"/>
      <c r="B266" s="160" t="s">
        <v>89</v>
      </c>
      <c r="C266" s="161" t="s">
        <v>96</v>
      </c>
      <c r="D266" s="162"/>
      <c r="E266" s="163"/>
      <c r="F266" s="145"/>
      <c r="G266" s="145"/>
      <c r="H266" s="194"/>
      <c r="IV266" s="74"/>
    </row>
    <row r="267" spans="1:256" ht="11.25" customHeight="1">
      <c r="A267" s="104"/>
      <c r="B267" s="84"/>
      <c r="C267" s="207" t="s">
        <v>19</v>
      </c>
      <c r="D267" s="139"/>
      <c r="E267" s="92"/>
      <c r="F267" s="145"/>
      <c r="G267" s="145"/>
      <c r="H267" s="194"/>
      <c r="IV267" s="74"/>
    </row>
    <row r="268" spans="1:256" ht="27.6" customHeight="1">
      <c r="A268" s="104"/>
      <c r="B268" s="84"/>
      <c r="C268" s="176" t="s">
        <v>97</v>
      </c>
      <c r="D268" s="167"/>
      <c r="E268" s="168"/>
      <c r="F268" s="145"/>
      <c r="G268" s="145"/>
      <c r="H268" s="194"/>
      <c r="IV268" s="74"/>
    </row>
    <row r="269" spans="1:256" ht="9.75" customHeight="1">
      <c r="A269" s="104"/>
      <c r="B269" s="84"/>
      <c r="C269" s="142"/>
      <c r="D269" s="167"/>
      <c r="E269" s="168"/>
      <c r="F269" s="145"/>
      <c r="G269" s="145"/>
      <c r="H269" s="194"/>
      <c r="IV269" s="74"/>
    </row>
    <row r="270" spans="1:256" ht="21.6" customHeight="1">
      <c r="A270" s="104"/>
      <c r="B270" s="133">
        <v>1</v>
      </c>
      <c r="C270" s="310" t="s">
        <v>98</v>
      </c>
      <c r="D270" s="99"/>
      <c r="E270" s="135"/>
      <c r="F270" s="88"/>
      <c r="G270" s="89"/>
      <c r="H270" s="194"/>
      <c r="IV270" s="74"/>
    </row>
    <row r="271" spans="1:256" ht="32.1" customHeight="1">
      <c r="A271" s="104"/>
      <c r="B271" s="208" t="s">
        <v>32</v>
      </c>
      <c r="C271" s="311" t="s">
        <v>99</v>
      </c>
      <c r="D271" s="99" t="s">
        <v>31</v>
      </c>
      <c r="E271" s="100">
        <v>1</v>
      </c>
      <c r="F271" s="88"/>
      <c r="G271" s="89">
        <f>+F271*E271</f>
        <v>0</v>
      </c>
      <c r="H271" s="194"/>
      <c r="IV271" s="74"/>
    </row>
    <row r="272" spans="1:256" ht="15" customHeight="1">
      <c r="A272" s="104"/>
      <c r="B272" s="84" t="s">
        <v>33</v>
      </c>
      <c r="C272" s="312" t="s">
        <v>208</v>
      </c>
      <c r="D272" s="99" t="s">
        <v>101</v>
      </c>
      <c r="E272" s="100">
        <v>1</v>
      </c>
      <c r="F272" s="88"/>
      <c r="G272" s="89"/>
      <c r="H272" s="194"/>
      <c r="IV272" s="74"/>
    </row>
    <row r="273" spans="1:256" ht="21.6" customHeight="1">
      <c r="A273" s="104"/>
      <c r="B273" s="133"/>
      <c r="C273" s="312"/>
      <c r="D273" s="99"/>
      <c r="E273" s="100"/>
      <c r="F273" s="88"/>
      <c r="G273" s="89">
        <f>+F273*E273</f>
        <v>0</v>
      </c>
      <c r="H273" s="194"/>
      <c r="IV273" s="74"/>
    </row>
    <row r="274" spans="1:256" ht="11.25" customHeight="1">
      <c r="A274" s="104"/>
      <c r="B274" s="102"/>
      <c r="C274" s="312"/>
      <c r="D274" s="99"/>
      <c r="E274" s="99"/>
      <c r="F274" s="88"/>
      <c r="G274" s="89"/>
      <c r="H274" s="194"/>
      <c r="IV274" s="74"/>
    </row>
    <row r="275" spans="1:256" ht="26.1" customHeight="1">
      <c r="A275" s="104"/>
      <c r="B275" s="133">
        <v>2</v>
      </c>
      <c r="C275" s="312" t="s">
        <v>209</v>
      </c>
      <c r="D275" s="99" t="s">
        <v>31</v>
      </c>
      <c r="E275" s="99">
        <v>1</v>
      </c>
      <c r="F275" s="88"/>
      <c r="G275" s="89">
        <f>+F275*E275</f>
        <v>0</v>
      </c>
      <c r="H275" s="194"/>
      <c r="IV275" s="74"/>
    </row>
    <row r="276" spans="1:256" ht="12.2" customHeight="1">
      <c r="A276" s="104"/>
      <c r="B276" s="102"/>
      <c r="C276" s="312"/>
      <c r="D276" s="99"/>
      <c r="E276" s="99"/>
      <c r="F276" s="88"/>
      <c r="G276" s="89"/>
      <c r="H276" s="194"/>
      <c r="IV276" s="74"/>
    </row>
    <row r="277" spans="1:256" ht="21.6" customHeight="1">
      <c r="A277" s="104"/>
      <c r="B277" s="84"/>
      <c r="C277" s="312"/>
      <c r="D277" s="99"/>
      <c r="E277" s="99"/>
      <c r="F277" s="88"/>
      <c r="G277" s="89">
        <f>+F277*E277</f>
        <v>0</v>
      </c>
      <c r="H277" s="194"/>
      <c r="IV277" s="74"/>
    </row>
    <row r="278" spans="1:256" ht="12.6" customHeight="1">
      <c r="A278" s="104"/>
      <c r="B278" s="102"/>
      <c r="C278" s="312"/>
      <c r="D278" s="99"/>
      <c r="E278" s="99"/>
      <c r="F278" s="88"/>
      <c r="G278" s="89"/>
      <c r="H278" s="194"/>
      <c r="IV278" s="74"/>
    </row>
    <row r="279" spans="1:256" ht="30.95" customHeight="1">
      <c r="A279" s="104"/>
      <c r="B279" s="84">
        <v>3</v>
      </c>
      <c r="C279" s="290" t="s">
        <v>198</v>
      </c>
      <c r="D279" s="99" t="s">
        <v>144</v>
      </c>
      <c r="E279" s="99">
        <v>23.3</v>
      </c>
      <c r="F279" s="88"/>
      <c r="G279" s="89">
        <f>+F279*E279</f>
        <v>0</v>
      </c>
      <c r="H279" s="194"/>
      <c r="IV279" s="74"/>
    </row>
    <row r="280" spans="1:256" ht="11.25" customHeight="1">
      <c r="A280" s="104"/>
      <c r="B280" s="102"/>
      <c r="C280" s="312"/>
      <c r="D280" s="99"/>
      <c r="E280" s="100"/>
      <c r="F280" s="88"/>
      <c r="G280" s="89"/>
      <c r="H280" s="194"/>
      <c r="IV280" s="74"/>
    </row>
    <row r="281" spans="1:256" ht="41.1" customHeight="1">
      <c r="A281" s="104"/>
      <c r="B281" s="84">
        <v>4</v>
      </c>
      <c r="C281" s="316" t="s">
        <v>204</v>
      </c>
      <c r="D281" s="99" t="s">
        <v>144</v>
      </c>
      <c r="E281" s="99">
        <v>23.3</v>
      </c>
      <c r="F281" s="88"/>
      <c r="G281" s="89">
        <f>+F281*E281</f>
        <v>0</v>
      </c>
      <c r="H281" s="194"/>
      <c r="IV281" s="74"/>
    </row>
    <row r="282" spans="1:256" ht="14.1" customHeight="1">
      <c r="A282" s="104"/>
      <c r="B282" s="102"/>
      <c r="C282" s="312"/>
      <c r="D282" s="99"/>
      <c r="E282" s="100"/>
      <c r="F282" s="88"/>
      <c r="G282" s="89"/>
      <c r="H282" s="194"/>
      <c r="IV282" s="74"/>
    </row>
    <row r="283" spans="1:256" ht="38.25" customHeight="1">
      <c r="A283" s="104"/>
      <c r="B283" s="84">
        <v>5</v>
      </c>
      <c r="C283" s="312" t="s">
        <v>205</v>
      </c>
      <c r="D283" s="99" t="s">
        <v>101</v>
      </c>
      <c r="E283" s="100">
        <v>3</v>
      </c>
      <c r="F283" s="88"/>
      <c r="G283" s="89">
        <f>+F283*E283</f>
        <v>0</v>
      </c>
      <c r="H283" s="194"/>
      <c r="IV283" s="74"/>
    </row>
    <row r="284" spans="1:256" ht="12.75" customHeight="1">
      <c r="A284" s="104"/>
      <c r="B284" s="102"/>
      <c r="C284" s="312"/>
      <c r="D284" s="99"/>
      <c r="E284" s="100"/>
      <c r="F284" s="88"/>
      <c r="G284" s="89"/>
      <c r="H284" s="194"/>
      <c r="IV284" s="74"/>
    </row>
    <row r="285" spans="1:256" ht="33" customHeight="1">
      <c r="A285" s="104"/>
      <c r="B285" s="84">
        <v>6</v>
      </c>
      <c r="C285" s="312" t="s">
        <v>206</v>
      </c>
      <c r="D285" s="99" t="s">
        <v>101</v>
      </c>
      <c r="E285" s="100">
        <v>3</v>
      </c>
      <c r="F285" s="88"/>
      <c r="G285" s="89">
        <f>+F285*E285</f>
        <v>0</v>
      </c>
      <c r="H285" s="194"/>
      <c r="IV285" s="74"/>
    </row>
    <row r="286" spans="1:256" ht="11.1" customHeight="1">
      <c r="A286" s="104"/>
      <c r="B286" s="102"/>
      <c r="C286" s="142"/>
      <c r="D286" s="99"/>
      <c r="E286" s="100"/>
      <c r="F286" s="88"/>
      <c r="G286" s="89"/>
      <c r="H286" s="194"/>
      <c r="IV286" s="74"/>
    </row>
    <row r="287" spans="1:256" ht="0.95" hidden="1" customHeight="1">
      <c r="A287" s="104"/>
      <c r="B287" s="84"/>
      <c r="C287" s="210"/>
      <c r="D287" s="99"/>
      <c r="E287" s="100"/>
      <c r="F287" s="88"/>
      <c r="G287" s="89"/>
      <c r="H287" s="194"/>
      <c r="IV287" s="74"/>
    </row>
    <row r="288" spans="1:256" ht="0.95" hidden="1" customHeight="1">
      <c r="A288" s="104"/>
      <c r="B288" s="102"/>
      <c r="C288" s="142"/>
      <c r="D288" s="99"/>
      <c r="E288" s="100"/>
      <c r="F288" s="88"/>
      <c r="G288" s="89"/>
      <c r="H288" s="194"/>
      <c r="IV288" s="74"/>
    </row>
    <row r="289" spans="1:256" ht="0.95" hidden="1" customHeight="1">
      <c r="A289" s="104"/>
      <c r="B289" s="84"/>
      <c r="C289" s="111"/>
      <c r="D289" s="99"/>
      <c r="E289" s="100"/>
      <c r="F289" s="88"/>
      <c r="G289" s="89"/>
      <c r="H289" s="194"/>
      <c r="IV289" s="74"/>
    </row>
    <row r="290" spans="1:256" ht="0.95" hidden="1" customHeight="1">
      <c r="A290" s="104"/>
      <c r="B290" s="102"/>
      <c r="C290" s="142"/>
      <c r="D290" s="99"/>
      <c r="E290" s="100"/>
      <c r="F290" s="88"/>
      <c r="G290" s="89"/>
      <c r="H290" s="194"/>
      <c r="IV290" s="74"/>
    </row>
    <row r="291" spans="1:256" ht="0.95" hidden="1" customHeight="1">
      <c r="A291" s="104"/>
      <c r="B291" s="84"/>
      <c r="C291" s="91"/>
      <c r="D291" s="99"/>
      <c r="E291" s="100"/>
      <c r="F291" s="88"/>
      <c r="G291" s="89"/>
      <c r="H291" s="194"/>
      <c r="IV291" s="74"/>
    </row>
    <row r="292" spans="1:256" ht="0.95" hidden="1" customHeight="1">
      <c r="A292" s="104"/>
      <c r="B292" s="102"/>
      <c r="C292" s="142"/>
      <c r="D292" s="99"/>
      <c r="E292" s="100"/>
      <c r="F292" s="88"/>
      <c r="G292" s="89"/>
      <c r="H292" s="194"/>
      <c r="IV292" s="74"/>
    </row>
    <row r="293" spans="1:256" ht="0.95" hidden="1" customHeight="1">
      <c r="A293" s="104"/>
      <c r="B293" s="84"/>
      <c r="C293" s="91"/>
      <c r="D293" s="99"/>
      <c r="E293" s="100"/>
      <c r="F293" s="88"/>
      <c r="G293" s="89"/>
      <c r="H293" s="194"/>
      <c r="IV293" s="74"/>
    </row>
    <row r="294" spans="1:256" ht="0.95" hidden="1" customHeight="1">
      <c r="A294" s="104"/>
      <c r="B294" s="84"/>
      <c r="C294" s="142"/>
      <c r="D294" s="99"/>
      <c r="E294" s="100"/>
      <c r="F294" s="88"/>
      <c r="G294" s="89"/>
      <c r="H294" s="194"/>
      <c r="IV294" s="74"/>
    </row>
    <row r="295" spans="1:256" ht="0.95" hidden="1" customHeight="1">
      <c r="A295" s="104"/>
      <c r="B295" s="84"/>
      <c r="C295" s="91"/>
      <c r="D295" s="99"/>
      <c r="E295" s="100"/>
      <c r="F295" s="88"/>
      <c r="G295" s="89"/>
      <c r="H295" s="194"/>
      <c r="IV295" s="74"/>
    </row>
    <row r="296" spans="1:256" ht="0.95" hidden="1" customHeight="1">
      <c r="A296" s="104"/>
      <c r="B296" s="102"/>
      <c r="C296" s="103"/>
      <c r="D296" s="99"/>
      <c r="E296" s="100"/>
      <c r="F296" s="88"/>
      <c r="G296" s="89"/>
      <c r="H296" s="194"/>
      <c r="IV296" s="74"/>
    </row>
    <row r="297" spans="1:256" ht="0.95" hidden="1" customHeight="1">
      <c r="A297" s="104"/>
      <c r="B297" s="102"/>
      <c r="C297" s="103"/>
      <c r="D297" s="99"/>
      <c r="E297" s="100"/>
      <c r="F297" s="88"/>
      <c r="G297" s="89"/>
      <c r="H297" s="194"/>
      <c r="IV297" s="74"/>
    </row>
    <row r="298" spans="1:256" ht="0.95" hidden="1" customHeight="1">
      <c r="A298" s="104"/>
      <c r="B298" s="84"/>
      <c r="C298" s="142"/>
      <c r="D298" s="99"/>
      <c r="E298" s="100"/>
      <c r="F298" s="88"/>
      <c r="G298" s="89"/>
      <c r="H298" s="194"/>
      <c r="IV298" s="74"/>
    </row>
    <row r="299" spans="1:256" ht="21.6" customHeight="1">
      <c r="A299" s="104"/>
      <c r="B299" s="84"/>
      <c r="C299" s="91"/>
      <c r="D299" s="99"/>
      <c r="E299" s="100"/>
      <c r="F299" s="88"/>
      <c r="G299" s="89"/>
      <c r="H299" s="194"/>
      <c r="IV299" s="74"/>
    </row>
    <row r="300" spans="1:256" ht="12.6" customHeight="1">
      <c r="A300" s="104"/>
      <c r="B300" s="84"/>
      <c r="C300" s="142"/>
      <c r="D300" s="139"/>
      <c r="E300" s="92"/>
      <c r="F300" s="145"/>
      <c r="G300" s="145"/>
      <c r="H300" s="194"/>
      <c r="IV300" s="74"/>
    </row>
    <row r="301" spans="1:256" ht="21.6" customHeight="1">
      <c r="A301" s="104"/>
      <c r="B301" s="84"/>
      <c r="C301" s="146" t="s">
        <v>105</v>
      </c>
      <c r="D301" s="147"/>
      <c r="E301" s="148"/>
      <c r="F301" s="147"/>
      <c r="G301" s="148">
        <f>SUM(G270:G300)</f>
        <v>0</v>
      </c>
      <c r="H301" s="194"/>
      <c r="IV301" s="74"/>
    </row>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sheetData>
  <sheetProtection selectLockedCells="1" selectUnlockedCells="1"/>
  <mergeCells count="20">
    <mergeCell ref="F19:G19"/>
    <mergeCell ref="F21:G21"/>
    <mergeCell ref="B37:I37"/>
    <mergeCell ref="B165:K165"/>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3" max="16383" man="1"/>
    <brk id="163" max="16383" man="1"/>
    <brk id="194" max="16383" man="1"/>
    <brk id="264"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9"/>
  <sheetViews>
    <sheetView topLeftCell="A183" zoomScale="90" zoomScaleNormal="90" zoomScaleSheetLayoutView="160" workbookViewId="0">
      <selection activeCell="A191" sqref="A191:XFD191"/>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3</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4939</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+G104+G156+G166</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+G196+G266+G305</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48" customHeight="1">
      <c r="A50" s="104"/>
      <c r="B50" s="84">
        <v>4</v>
      </c>
      <c r="C50" s="103" t="s">
        <v>173</v>
      </c>
      <c r="D50" s="86" t="s">
        <v>39</v>
      </c>
      <c r="E50" s="107">
        <v>41.6</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t="s">
        <v>32</v>
      </c>
      <c r="C56" s="241" t="s">
        <v>174</v>
      </c>
      <c r="D56" s="86" t="s">
        <v>144</v>
      </c>
      <c r="E56" s="107">
        <v>25</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41.6</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41.6</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63.95" customHeight="1">
      <c r="A71" s="104"/>
      <c r="B71" s="133">
        <v>12</v>
      </c>
      <c r="C71" s="134" t="s">
        <v>172</v>
      </c>
      <c r="D71" s="86" t="s">
        <v>144</v>
      </c>
      <c r="E71" s="107">
        <v>25</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59.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0.95" customHeight="1">
      <c r="A74" s="104"/>
      <c r="B74" s="102" t="s">
        <v>32</v>
      </c>
      <c r="C74" s="121"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18" customHeight="1">
      <c r="A75" s="104"/>
      <c r="B75" s="102"/>
      <c r="C75" s="121"/>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60" customHeight="1">
      <c r="A76" s="104"/>
      <c r="B76" s="84">
        <v>14</v>
      </c>
      <c r="C76" s="241" t="s">
        <v>177</v>
      </c>
      <c r="D76" s="137" t="s">
        <v>45</v>
      </c>
      <c r="E76" s="100">
        <v>25</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91"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0.100000000000001" customHeight="1">
      <c r="A79" s="104"/>
      <c r="B79" s="84"/>
      <c r="C79" s="109"/>
      <c r="D79" s="100"/>
      <c r="E79" s="140"/>
      <c r="F79" s="88"/>
      <c r="G79" s="89">
        <f>+F79*E79</f>
        <v>0</v>
      </c>
      <c r="H79" s="132"/>
      <c r="I79" s="72"/>
      <c r="J79" s="131"/>
      <c r="K79" s="131"/>
      <c r="L79" s="131"/>
      <c r="M79" s="131"/>
      <c r="N79" s="131"/>
      <c r="O79" s="131"/>
      <c r="P79" s="131"/>
      <c r="Q79" s="131"/>
      <c r="R79" s="131"/>
      <c r="S79" s="131"/>
      <c r="T79" s="131"/>
      <c r="U79" s="131"/>
      <c r="V79" s="131"/>
      <c r="W79" s="131"/>
      <c r="IV79" s="74"/>
    </row>
    <row r="80" spans="1:256" ht="35.1" customHeight="1">
      <c r="A80" s="104"/>
      <c r="B80" s="141">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141"/>
      <c r="C81" s="109"/>
      <c r="D81" s="100"/>
      <c r="E81" s="140"/>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141"/>
      <c r="C82" s="109"/>
      <c r="D82" s="137"/>
      <c r="E82" s="100"/>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54</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0.95" customHeight="1">
      <c r="A89" s="104"/>
      <c r="B89" s="84"/>
      <c r="C89" s="109"/>
      <c r="D89" s="86"/>
      <c r="E89" s="100"/>
      <c r="F89" s="88"/>
      <c r="G89" s="89"/>
      <c r="H89" s="124"/>
      <c r="I89" s="72">
        <v>9.1</v>
      </c>
      <c r="J89" s="131"/>
      <c r="K89" s="131"/>
      <c r="L89" s="131"/>
      <c r="M89" s="131"/>
      <c r="N89" s="131"/>
      <c r="O89" s="131"/>
      <c r="P89" s="131"/>
      <c r="Q89" s="131"/>
      <c r="R89" s="131"/>
      <c r="S89" s="131"/>
      <c r="T89" s="131"/>
      <c r="U89" s="131"/>
      <c r="V89" s="131"/>
      <c r="W89" s="131"/>
      <c r="IV89" s="74"/>
    </row>
    <row r="90" spans="1:256" ht="0.9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0.95"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0.95"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0.95" customHeight="1">
      <c r="A93" s="104"/>
      <c r="B93" s="141"/>
      <c r="C93" s="109"/>
      <c r="D93" s="137"/>
      <c r="E93" s="100"/>
      <c r="F93" s="88"/>
      <c r="G93" s="89"/>
      <c r="H93" s="132"/>
      <c r="I93" s="129" t="s">
        <v>58</v>
      </c>
      <c r="J93" s="131"/>
      <c r="K93" s="131"/>
      <c r="L93" s="131"/>
      <c r="M93" s="131"/>
      <c r="N93" s="131"/>
      <c r="O93" s="131"/>
      <c r="P93" s="131"/>
      <c r="Q93" s="131"/>
      <c r="R93" s="131"/>
      <c r="S93" s="131"/>
      <c r="T93" s="131"/>
      <c r="U93" s="131"/>
      <c r="V93" s="131"/>
      <c r="W93" s="131"/>
      <c r="IV93" s="74"/>
    </row>
    <row r="94" spans="1:256" ht="0.9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0.95" customHeight="1">
      <c r="A95" s="104"/>
      <c r="B95" s="141"/>
      <c r="C95" s="109"/>
      <c r="D95" s="137"/>
      <c r="E95" s="100"/>
      <c r="F95" s="89"/>
      <c r="G95" s="89"/>
      <c r="H95" s="132"/>
      <c r="I95" s="129"/>
      <c r="J95" s="131"/>
      <c r="K95" s="131"/>
      <c r="L95" s="131"/>
      <c r="M95" s="131"/>
      <c r="N95" s="131"/>
      <c r="O95" s="131"/>
      <c r="P95" s="131"/>
      <c r="Q95" s="131"/>
      <c r="R95" s="131"/>
      <c r="S95" s="131"/>
      <c r="T95" s="131"/>
      <c r="U95" s="131"/>
      <c r="V95" s="131"/>
      <c r="W95" s="131"/>
      <c r="IV95" s="74"/>
    </row>
    <row r="96" spans="1:256" ht="0.95" customHeight="1">
      <c r="A96" s="104"/>
      <c r="B96" s="141"/>
      <c r="C96" s="109"/>
      <c r="D96" s="137"/>
      <c r="E96" s="100"/>
      <c r="F96" s="89"/>
      <c r="G96" s="89"/>
      <c r="H96" s="132"/>
      <c r="I96" s="129"/>
      <c r="J96" s="131"/>
      <c r="K96" s="131"/>
      <c r="L96" s="131"/>
      <c r="M96" s="131"/>
      <c r="N96" s="131"/>
      <c r="O96" s="131"/>
      <c r="P96" s="131"/>
      <c r="Q96" s="131"/>
      <c r="R96" s="131"/>
      <c r="S96" s="131"/>
      <c r="T96" s="131"/>
      <c r="U96" s="131"/>
      <c r="V96" s="131"/>
      <c r="W96" s="131"/>
      <c r="IV96" s="74"/>
    </row>
    <row r="97" spans="1:256" ht="15" customHeight="1">
      <c r="A97" s="104"/>
      <c r="B97" s="141"/>
      <c r="C97" s="109"/>
      <c r="D97" s="137"/>
      <c r="E97" s="100"/>
      <c r="F97" s="89"/>
      <c r="G97" s="89"/>
      <c r="H97" s="132"/>
      <c r="I97" s="129"/>
      <c r="J97" s="131"/>
      <c r="K97" s="131"/>
      <c r="L97" s="131"/>
      <c r="M97" s="131"/>
      <c r="N97" s="131"/>
      <c r="O97" s="131"/>
      <c r="P97" s="131"/>
      <c r="Q97" s="131"/>
      <c r="R97" s="131"/>
      <c r="S97" s="131"/>
      <c r="T97" s="131"/>
      <c r="U97" s="131"/>
      <c r="V97" s="131"/>
      <c r="W97" s="131"/>
      <c r="IV97" s="74"/>
    </row>
    <row r="98" spans="1:256" ht="45.95" customHeight="1">
      <c r="A98" s="104"/>
      <c r="B98" s="141">
        <v>18</v>
      </c>
      <c r="C98" s="241" t="s">
        <v>178</v>
      </c>
      <c r="D98" s="86" t="s">
        <v>57</v>
      </c>
      <c r="E98" s="100">
        <v>7</v>
      </c>
      <c r="F98" s="89"/>
      <c r="G98" s="89">
        <f>+F98*E98</f>
        <v>0</v>
      </c>
      <c r="H98" s="132"/>
      <c r="I98" s="129"/>
      <c r="J98" s="131"/>
      <c r="K98" s="131"/>
      <c r="L98" s="131"/>
      <c r="M98" s="131"/>
      <c r="N98" s="131"/>
      <c r="O98" s="131"/>
      <c r="P98" s="131"/>
      <c r="Q98" s="131"/>
      <c r="R98" s="131"/>
      <c r="S98" s="131"/>
      <c r="T98" s="131"/>
      <c r="U98" s="131"/>
      <c r="V98" s="131"/>
      <c r="W98" s="131"/>
      <c r="IV98" s="74"/>
    </row>
    <row r="99" spans="1:256" ht="18.95" customHeight="1">
      <c r="A99" s="104"/>
      <c r="B99" s="141"/>
      <c r="C99" s="241"/>
      <c r="D99" s="86"/>
      <c r="E99" s="100"/>
      <c r="F99" s="89"/>
      <c r="G99" s="89"/>
      <c r="H99" s="132"/>
      <c r="I99" s="129"/>
      <c r="J99" s="131"/>
      <c r="K99" s="131"/>
      <c r="L99" s="131"/>
      <c r="M99" s="131"/>
      <c r="N99" s="131"/>
      <c r="O99" s="131"/>
      <c r="P99" s="131"/>
      <c r="Q99" s="131"/>
      <c r="R99" s="131"/>
      <c r="S99" s="131"/>
      <c r="T99" s="131"/>
      <c r="U99" s="131"/>
      <c r="V99" s="131"/>
      <c r="W99" s="131"/>
      <c r="IV99" s="74"/>
    </row>
    <row r="100" spans="1:256" ht="62.1" customHeight="1">
      <c r="A100" s="104"/>
      <c r="B100" s="141">
        <v>19</v>
      </c>
      <c r="C100" s="109" t="s">
        <v>196</v>
      </c>
      <c r="D100" s="137" t="s">
        <v>45</v>
      </c>
      <c r="E100" s="100">
        <v>25</v>
      </c>
      <c r="F100" s="89"/>
      <c r="G100" s="89">
        <f>+F100*E100</f>
        <v>0</v>
      </c>
      <c r="H100" s="132"/>
      <c r="I100" s="129"/>
      <c r="J100" s="131"/>
      <c r="K100" s="131"/>
      <c r="L100" s="131"/>
      <c r="M100" s="131"/>
      <c r="N100" s="131"/>
      <c r="O100" s="131"/>
      <c r="P100" s="131"/>
      <c r="Q100" s="131"/>
      <c r="R100" s="131"/>
      <c r="S100" s="131"/>
      <c r="T100" s="131"/>
      <c r="U100" s="131"/>
      <c r="V100" s="131"/>
      <c r="W100" s="131"/>
      <c r="IV100" s="74"/>
    </row>
    <row r="101" spans="1:256" ht="15.95" customHeight="1">
      <c r="A101" s="104"/>
      <c r="B101" s="141"/>
      <c r="C101" s="241"/>
      <c r="D101" s="86"/>
      <c r="E101" s="100"/>
      <c r="F101" s="89"/>
      <c r="G101" s="89"/>
      <c r="H101" s="132"/>
      <c r="I101" s="129"/>
      <c r="J101" s="131"/>
      <c r="K101" s="131"/>
      <c r="L101" s="131"/>
      <c r="M101" s="131"/>
      <c r="N101" s="131"/>
      <c r="O101" s="131"/>
      <c r="P101" s="131"/>
      <c r="Q101" s="131"/>
      <c r="R101" s="131"/>
      <c r="S101" s="131"/>
      <c r="T101" s="131"/>
      <c r="U101" s="131"/>
      <c r="V101" s="131"/>
      <c r="W101" s="131"/>
      <c r="IV101" s="74"/>
    </row>
    <row r="102" spans="1:256" ht="66.95" customHeight="1">
      <c r="A102" s="104"/>
      <c r="B102" s="84">
        <v>20</v>
      </c>
      <c r="C102" s="109" t="s">
        <v>146</v>
      </c>
      <c r="D102" s="92" t="s">
        <v>31</v>
      </c>
      <c r="E102" s="92">
        <v>1</v>
      </c>
      <c r="F102" s="88"/>
      <c r="G102" s="89">
        <f>+F102*E102</f>
        <v>0</v>
      </c>
      <c r="H102" s="131"/>
      <c r="I102" s="129"/>
      <c r="J102" s="131"/>
      <c r="K102" s="131"/>
      <c r="L102" s="131"/>
      <c r="M102" s="131"/>
      <c r="N102" s="131"/>
      <c r="O102" s="131"/>
      <c r="P102" s="131"/>
      <c r="Q102" s="131"/>
      <c r="R102" s="131"/>
      <c r="S102" s="131"/>
      <c r="T102" s="131"/>
      <c r="U102" s="131"/>
      <c r="V102" s="131"/>
      <c r="W102" s="131"/>
      <c r="IV102" s="74"/>
    </row>
    <row r="103" spans="1:256" ht="15.95" customHeight="1">
      <c r="A103" s="104"/>
      <c r="B103" s="84"/>
      <c r="C103" s="109"/>
      <c r="D103" s="92"/>
      <c r="E103" s="92"/>
      <c r="F103" s="89"/>
      <c r="G103" s="89"/>
      <c r="H103" s="131"/>
      <c r="I103" s="129"/>
      <c r="J103" s="131"/>
      <c r="K103" s="131"/>
      <c r="L103" s="131"/>
      <c r="M103" s="131"/>
      <c r="N103" s="131"/>
      <c r="O103" s="131"/>
      <c r="P103" s="131"/>
      <c r="Q103" s="131"/>
      <c r="R103" s="131"/>
      <c r="S103" s="131"/>
      <c r="T103" s="131"/>
      <c r="U103" s="131"/>
      <c r="V103" s="131"/>
      <c r="W103" s="131"/>
      <c r="IV103" s="74"/>
    </row>
    <row r="104" spans="1:256" ht="21.6" customHeight="1">
      <c r="A104" s="104"/>
      <c r="B104" s="84"/>
      <c r="C104" s="146" t="s">
        <v>59</v>
      </c>
      <c r="D104" s="147"/>
      <c r="E104" s="148"/>
      <c r="F104" s="148"/>
      <c r="G104" s="149">
        <f>SUM(G41:G102)</f>
        <v>0</v>
      </c>
      <c r="H104" s="124"/>
      <c r="I104" s="72">
        <v>10</v>
      </c>
      <c r="J104" s="131"/>
      <c r="K104" s="131"/>
      <c r="L104" s="131"/>
      <c r="M104" s="131"/>
      <c r="N104" s="131"/>
      <c r="O104" s="131"/>
      <c r="P104" s="131"/>
      <c r="Q104" s="131"/>
      <c r="R104" s="131"/>
      <c r="S104" s="131"/>
      <c r="T104" s="131"/>
      <c r="U104" s="131"/>
      <c r="V104" s="131"/>
      <c r="W104" s="131"/>
      <c r="IV104" s="74"/>
    </row>
    <row r="105" spans="1:256" ht="21.6" customHeight="1">
      <c r="B105" s="150"/>
      <c r="C105" s="151"/>
      <c r="D105" s="152"/>
      <c r="E105" s="153"/>
      <c r="H105" s="154"/>
      <c r="I105" s="129"/>
      <c r="IV105" s="74"/>
    </row>
    <row r="106" spans="1:256" ht="21.6" customHeight="1">
      <c r="B106" s="150"/>
      <c r="C106" s="151"/>
      <c r="D106" s="152"/>
      <c r="E106" s="153"/>
      <c r="H106" s="124"/>
      <c r="I106" s="72">
        <v>7</v>
      </c>
      <c r="J106" s="131"/>
      <c r="K106" s="131"/>
      <c r="L106" s="131"/>
      <c r="M106" s="131"/>
      <c r="N106" s="131"/>
      <c r="O106" s="131"/>
      <c r="P106" s="131"/>
      <c r="Q106" s="131"/>
      <c r="R106" s="131"/>
      <c r="S106" s="131"/>
      <c r="T106" s="131"/>
      <c r="U106" s="131"/>
      <c r="V106" s="131"/>
      <c r="W106" s="131"/>
      <c r="IV106" s="74"/>
    </row>
    <row r="107" spans="1:256" ht="36.75" customHeight="1">
      <c r="B107" s="155"/>
      <c r="C107" s="156"/>
      <c r="D107" s="157" t="s">
        <v>24</v>
      </c>
      <c r="E107" s="158" t="s">
        <v>25</v>
      </c>
      <c r="F107" s="159" t="s">
        <v>26</v>
      </c>
      <c r="G107" s="158" t="s">
        <v>27</v>
      </c>
      <c r="H107" s="124"/>
      <c r="I107" s="72">
        <v>25</v>
      </c>
      <c r="J107" s="131"/>
      <c r="K107" s="131"/>
      <c r="L107" s="131"/>
      <c r="M107" s="131"/>
      <c r="N107" s="131"/>
      <c r="O107" s="131"/>
      <c r="P107" s="131"/>
      <c r="Q107" s="131"/>
      <c r="R107" s="131"/>
      <c r="S107" s="131"/>
      <c r="T107" s="131"/>
      <c r="U107" s="131"/>
      <c r="V107" s="131"/>
      <c r="W107" s="131"/>
      <c r="IV107" s="74"/>
    </row>
    <row r="108" spans="1:256" ht="21.6" customHeight="1">
      <c r="B108" s="160" t="s">
        <v>60</v>
      </c>
      <c r="C108" s="161" t="s">
        <v>61</v>
      </c>
      <c r="D108" s="162"/>
      <c r="E108" s="163"/>
      <c r="F108" s="145"/>
      <c r="H108" s="124"/>
      <c r="I108" s="72">
        <v>35</v>
      </c>
      <c r="J108" s="131"/>
      <c r="K108" s="131"/>
      <c r="L108" s="131"/>
      <c r="M108" s="131"/>
      <c r="N108" s="131"/>
      <c r="O108" s="131"/>
      <c r="P108" s="131"/>
      <c r="Q108" s="131"/>
      <c r="R108" s="131"/>
      <c r="S108" s="131"/>
      <c r="T108" s="131"/>
      <c r="U108" s="131"/>
      <c r="V108" s="131"/>
      <c r="W108" s="131"/>
      <c r="IV108" s="74"/>
    </row>
    <row r="109" spans="1:256" ht="16.7" customHeight="1">
      <c r="B109" s="164"/>
      <c r="C109" s="165"/>
      <c r="D109" s="99"/>
      <c r="E109" s="135"/>
      <c r="F109" s="145"/>
      <c r="H109" s="124"/>
      <c r="I109" s="72">
        <v>9</v>
      </c>
      <c r="J109" s="131"/>
      <c r="K109" s="131"/>
      <c r="L109" s="131"/>
      <c r="M109" s="131"/>
      <c r="N109" s="131"/>
      <c r="O109" s="131"/>
      <c r="P109" s="131"/>
      <c r="Q109" s="131"/>
      <c r="R109" s="131"/>
      <c r="S109" s="131"/>
      <c r="T109" s="131"/>
      <c r="U109" s="131"/>
      <c r="V109" s="131"/>
      <c r="W109" s="131"/>
      <c r="IV109" s="74"/>
    </row>
    <row r="110" spans="1:256" ht="32.1" customHeight="1">
      <c r="B110" s="166">
        <v>1</v>
      </c>
      <c r="C110" s="121" t="s">
        <v>30</v>
      </c>
      <c r="D110" s="99" t="s">
        <v>31</v>
      </c>
      <c r="E110" s="100">
        <v>1</v>
      </c>
      <c r="F110" s="88"/>
      <c r="G110" s="89"/>
      <c r="H110" s="124"/>
      <c r="I110" s="72">
        <v>11.8</v>
      </c>
      <c r="J110" s="131"/>
      <c r="K110" s="131"/>
      <c r="L110" s="131"/>
      <c r="M110" s="131"/>
      <c r="N110" s="131"/>
      <c r="O110" s="131"/>
      <c r="P110" s="131"/>
      <c r="Q110" s="131"/>
      <c r="R110" s="131"/>
      <c r="S110" s="131"/>
      <c r="T110" s="131"/>
      <c r="U110" s="131"/>
      <c r="V110" s="131"/>
      <c r="W110" s="131"/>
      <c r="IV110" s="74"/>
    </row>
    <row r="111" spans="1:256" ht="21.6" customHeight="1">
      <c r="B111" s="84"/>
      <c r="C111" s="91"/>
      <c r="D111" s="167"/>
      <c r="E111" s="168"/>
      <c r="F111" s="88"/>
      <c r="G111" s="89">
        <f>+F111*E111</f>
        <v>0</v>
      </c>
      <c r="H111" s="124"/>
      <c r="I111" s="72">
        <v>6</v>
      </c>
      <c r="J111" s="131"/>
      <c r="K111" s="131"/>
      <c r="L111" s="131"/>
      <c r="M111" s="131"/>
      <c r="N111" s="131"/>
      <c r="O111" s="131"/>
      <c r="P111" s="131"/>
      <c r="Q111" s="131"/>
      <c r="R111" s="131"/>
      <c r="S111" s="131"/>
      <c r="T111" s="131"/>
      <c r="U111" s="131"/>
      <c r="V111" s="131"/>
      <c r="W111" s="131"/>
      <c r="IV111" s="74"/>
    </row>
    <row r="112" spans="1:256" ht="30.95" customHeight="1">
      <c r="B112" s="84">
        <v>2</v>
      </c>
      <c r="C112" s="91" t="s">
        <v>62</v>
      </c>
      <c r="D112" s="99" t="s">
        <v>31</v>
      </c>
      <c r="E112" s="100">
        <v>1</v>
      </c>
      <c r="F112" s="88"/>
      <c r="G112" s="89">
        <f>+F112*E112</f>
        <v>0</v>
      </c>
      <c r="H112" s="154"/>
      <c r="I112" s="129"/>
      <c r="IV112" s="74"/>
    </row>
    <row r="113" spans="2:256" ht="15" customHeight="1">
      <c r="B113" s="84"/>
      <c r="C113" s="91"/>
      <c r="D113" s="167"/>
      <c r="E113" s="168"/>
      <c r="F113" s="88"/>
      <c r="G113" s="89"/>
      <c r="H113" s="124"/>
      <c r="I113" s="72">
        <v>10.6</v>
      </c>
      <c r="J113" s="131"/>
      <c r="K113" s="131"/>
      <c r="L113" s="131"/>
      <c r="M113" s="131"/>
      <c r="N113" s="131"/>
      <c r="O113" s="131"/>
      <c r="P113" s="131"/>
      <c r="Q113" s="131"/>
      <c r="R113" s="131"/>
      <c r="S113" s="131"/>
      <c r="T113" s="131"/>
      <c r="U113" s="131"/>
      <c r="V113" s="131"/>
      <c r="W113" s="131"/>
      <c r="IV113" s="74"/>
    </row>
    <row r="114" spans="2:256" ht="51" customHeight="1">
      <c r="B114" s="84">
        <v>3</v>
      </c>
      <c r="C114" s="91" t="s">
        <v>64</v>
      </c>
      <c r="D114" s="137" t="s">
        <v>45</v>
      </c>
      <c r="E114" s="100">
        <v>2</v>
      </c>
      <c r="F114" s="88"/>
      <c r="G114" s="89">
        <f>+F114*E114</f>
        <v>0</v>
      </c>
      <c r="H114" s="154"/>
      <c r="I114" s="129"/>
      <c r="IV114" s="74"/>
    </row>
    <row r="115" spans="2:256" ht="16.7" customHeight="1">
      <c r="B115" s="84"/>
      <c r="C115" s="91"/>
      <c r="D115" s="99"/>
      <c r="E115" s="99"/>
      <c r="F115" s="88"/>
      <c r="G115" s="89"/>
      <c r="H115" s="78"/>
      <c r="I115" s="72" t="s">
        <v>63</v>
      </c>
      <c r="J115" s="131"/>
      <c r="K115" s="131"/>
      <c r="L115" s="131"/>
      <c r="M115" s="131"/>
      <c r="N115" s="131"/>
      <c r="O115" s="131"/>
      <c r="P115" s="131"/>
      <c r="Q115" s="131"/>
      <c r="R115" s="131"/>
      <c r="S115" s="131"/>
      <c r="T115" s="131"/>
      <c r="U115" s="131"/>
      <c r="V115" s="131"/>
      <c r="W115" s="131"/>
      <c r="IV115" s="74"/>
    </row>
    <row r="116" spans="2:256" ht="45.95" customHeight="1">
      <c r="B116" s="84">
        <v>4</v>
      </c>
      <c r="C116" s="91" t="s">
        <v>65</v>
      </c>
      <c r="D116" s="99" t="s">
        <v>35</v>
      </c>
      <c r="E116" s="100">
        <v>1</v>
      </c>
      <c r="F116" s="88"/>
      <c r="G116" s="89">
        <f>+F116*E116</f>
        <v>0</v>
      </c>
      <c r="H116" s="131"/>
      <c r="I116" s="72"/>
      <c r="J116" s="131"/>
      <c r="K116" s="131"/>
      <c r="L116" s="131"/>
      <c r="M116" s="131"/>
      <c r="N116" s="131"/>
      <c r="O116" s="131"/>
      <c r="P116" s="131"/>
      <c r="Q116" s="131"/>
      <c r="R116" s="131"/>
      <c r="S116" s="131"/>
      <c r="T116" s="131"/>
      <c r="U116" s="131"/>
      <c r="V116" s="131"/>
      <c r="W116" s="131"/>
      <c r="IV116" s="74"/>
    </row>
    <row r="117" spans="2:256" ht="15" customHeight="1">
      <c r="B117" s="84"/>
      <c r="C117" s="91"/>
      <c r="D117" s="167"/>
      <c r="E117" s="168"/>
      <c r="F117" s="88"/>
      <c r="G117" s="89"/>
      <c r="H117" s="154"/>
      <c r="I117" s="129"/>
      <c r="IV117" s="74"/>
    </row>
    <row r="118" spans="2:256" ht="43.5" customHeight="1">
      <c r="B118" s="84">
        <v>5</v>
      </c>
      <c r="C118" s="91" t="s">
        <v>67</v>
      </c>
      <c r="D118" s="86" t="s">
        <v>39</v>
      </c>
      <c r="E118" s="107">
        <v>2</v>
      </c>
      <c r="F118" s="88"/>
      <c r="G118" s="89">
        <f>+F118*E118</f>
        <v>0</v>
      </c>
      <c r="H118" s="154"/>
      <c r="I118" s="129" t="s">
        <v>66</v>
      </c>
      <c r="IV118" s="74"/>
    </row>
    <row r="119" spans="2:256" ht="15" customHeight="1">
      <c r="B119" s="84"/>
      <c r="C119" s="91"/>
      <c r="D119" s="167"/>
      <c r="E119" s="168"/>
      <c r="F119" s="88"/>
      <c r="G119" s="89"/>
      <c r="H119" s="154"/>
      <c r="I119" s="129"/>
      <c r="IV119" s="74"/>
    </row>
    <row r="120" spans="2:256" ht="29.1" customHeight="1">
      <c r="B120" s="84">
        <v>6</v>
      </c>
      <c r="C120" s="91" t="s">
        <v>68</v>
      </c>
      <c r="D120" s="86" t="s">
        <v>39</v>
      </c>
      <c r="E120" s="107">
        <v>2</v>
      </c>
      <c r="F120" s="88"/>
      <c r="G120" s="89">
        <f>+F120*E120</f>
        <v>0</v>
      </c>
      <c r="H120" s="131"/>
      <c r="I120" s="72">
        <v>5</v>
      </c>
      <c r="J120" s="131"/>
      <c r="K120" s="131"/>
      <c r="L120" s="131"/>
      <c r="M120" s="131"/>
      <c r="N120" s="131"/>
      <c r="O120" s="131"/>
      <c r="P120" s="131"/>
      <c r="Q120" s="131"/>
      <c r="R120" s="131"/>
      <c r="S120" s="131"/>
      <c r="T120" s="131"/>
      <c r="U120" s="131"/>
      <c r="V120" s="131"/>
      <c r="W120" s="131"/>
      <c r="IV120" s="74"/>
    </row>
    <row r="121" spans="2:256" ht="21.6" customHeight="1">
      <c r="B121" s="84"/>
      <c r="C121" s="91"/>
      <c r="D121" s="139"/>
      <c r="E121" s="87"/>
      <c r="F121" s="88"/>
      <c r="G121" s="89"/>
      <c r="H121" s="131"/>
      <c r="I121" s="72"/>
      <c r="J121" s="131"/>
      <c r="K121" s="131"/>
      <c r="L121" s="131"/>
      <c r="M121" s="131"/>
      <c r="N121" s="131"/>
      <c r="O121" s="131"/>
      <c r="P121" s="131"/>
      <c r="Q121" s="131"/>
      <c r="R121" s="131"/>
      <c r="S121" s="131"/>
      <c r="T121" s="131"/>
      <c r="U121" s="131"/>
      <c r="V121" s="131"/>
      <c r="W121" s="131"/>
      <c r="IV121" s="74"/>
    </row>
    <row r="122" spans="2:256" ht="18.95" customHeight="1">
      <c r="B122" s="84">
        <v>7</v>
      </c>
      <c r="C122" s="91" t="s">
        <v>69</v>
      </c>
      <c r="D122" s="139"/>
      <c r="E122" s="87"/>
      <c r="F122" s="88"/>
      <c r="G122" s="89">
        <f>+F122*E122</f>
        <v>0</v>
      </c>
      <c r="H122" s="131"/>
      <c r="I122" s="72">
        <v>10</v>
      </c>
      <c r="J122" s="131"/>
      <c r="K122" s="131"/>
      <c r="L122" s="131"/>
      <c r="M122" s="131"/>
      <c r="N122" s="131"/>
      <c r="O122" s="131"/>
      <c r="P122" s="131"/>
      <c r="Q122" s="131"/>
      <c r="R122" s="131"/>
      <c r="S122" s="131"/>
      <c r="T122" s="131"/>
      <c r="U122" s="131"/>
      <c r="V122" s="131"/>
      <c r="W122" s="131"/>
      <c r="IV122" s="74"/>
    </row>
    <row r="123" spans="2:256" ht="15.75" customHeight="1">
      <c r="B123" s="169" t="s">
        <v>32</v>
      </c>
      <c r="C123" s="91" t="s">
        <v>70</v>
      </c>
      <c r="D123" s="137" t="s">
        <v>45</v>
      </c>
      <c r="E123" s="87">
        <v>25</v>
      </c>
      <c r="F123" s="88"/>
      <c r="G123" s="89"/>
      <c r="H123" s="78"/>
      <c r="I123" s="72"/>
      <c r="J123" s="131"/>
      <c r="K123" s="131"/>
      <c r="L123" s="131"/>
      <c r="M123" s="131"/>
      <c r="N123" s="131"/>
      <c r="O123" s="131"/>
      <c r="P123" s="131"/>
      <c r="Q123" s="131"/>
      <c r="R123" s="131"/>
      <c r="S123" s="131"/>
      <c r="T123" s="131"/>
      <c r="U123" s="131"/>
      <c r="V123" s="131"/>
      <c r="W123" s="131"/>
      <c r="IV123" s="74"/>
    </row>
    <row r="124" spans="2:256" ht="21.6" customHeight="1">
      <c r="B124" s="169" t="s">
        <v>33</v>
      </c>
      <c r="C124" s="91" t="s">
        <v>71</v>
      </c>
      <c r="D124" s="137" t="s">
        <v>45</v>
      </c>
      <c r="E124" s="87">
        <v>1.5</v>
      </c>
      <c r="F124" s="88"/>
      <c r="G124" s="89"/>
      <c r="H124" s="131"/>
      <c r="I124" s="72">
        <v>10</v>
      </c>
      <c r="J124" s="131"/>
      <c r="K124" s="131"/>
      <c r="L124" s="131"/>
      <c r="M124" s="131"/>
      <c r="N124" s="131"/>
      <c r="O124" s="131"/>
      <c r="P124" s="131"/>
      <c r="Q124" s="131"/>
      <c r="R124" s="131"/>
      <c r="S124" s="131"/>
      <c r="T124" s="131"/>
      <c r="U124" s="131"/>
      <c r="V124" s="131"/>
      <c r="W124" s="131"/>
      <c r="IV124" s="74"/>
    </row>
    <row r="125" spans="2:256" ht="21.6" customHeight="1">
      <c r="B125" s="169" t="s">
        <v>73</v>
      </c>
      <c r="C125" s="91" t="s">
        <v>179</v>
      </c>
      <c r="D125" s="137" t="s">
        <v>45</v>
      </c>
      <c r="E125" s="87">
        <v>25</v>
      </c>
      <c r="F125" s="88"/>
      <c r="G125" s="89">
        <f>+F125*E125</f>
        <v>0</v>
      </c>
      <c r="H125" s="78"/>
      <c r="I125" s="72"/>
      <c r="J125" s="131"/>
      <c r="K125" s="131"/>
      <c r="L125" s="131"/>
      <c r="M125" s="131"/>
      <c r="N125" s="131"/>
      <c r="O125" s="131"/>
      <c r="P125" s="131"/>
      <c r="Q125" s="131"/>
      <c r="R125" s="131"/>
      <c r="S125" s="131"/>
      <c r="T125" s="131"/>
      <c r="U125" s="131"/>
      <c r="V125" s="131"/>
      <c r="W125" s="131"/>
      <c r="IV125" s="74"/>
    </row>
    <row r="126" spans="2:256" ht="21.6" customHeight="1">
      <c r="B126" s="84"/>
      <c r="C126" s="91"/>
      <c r="D126" s="167"/>
      <c r="E126" s="87"/>
      <c r="F126" s="88"/>
      <c r="G126" s="89">
        <f>+F126*E126</f>
        <v>0</v>
      </c>
      <c r="H126" s="78"/>
      <c r="I126" s="170" t="s">
        <v>72</v>
      </c>
      <c r="J126" s="131"/>
      <c r="K126" s="131"/>
      <c r="L126" s="131"/>
      <c r="M126" s="131"/>
      <c r="N126" s="131"/>
      <c r="O126" s="131"/>
      <c r="P126" s="131"/>
      <c r="Q126" s="131"/>
      <c r="R126" s="131"/>
      <c r="S126" s="131"/>
      <c r="T126" s="131"/>
      <c r="U126" s="131"/>
      <c r="V126" s="131"/>
      <c r="W126" s="131"/>
      <c r="IV126" s="74"/>
    </row>
    <row r="127" spans="2:256" ht="20.100000000000001" customHeight="1">
      <c r="B127" s="160">
        <v>8</v>
      </c>
      <c r="C127" s="91" t="s">
        <v>74</v>
      </c>
      <c r="D127" s="86"/>
      <c r="E127" s="87"/>
      <c r="F127" s="88"/>
      <c r="G127" s="89">
        <f>+F127*E127</f>
        <v>0</v>
      </c>
      <c r="H127" s="78"/>
      <c r="I127" s="72"/>
      <c r="J127" s="131"/>
      <c r="K127" s="131"/>
      <c r="L127" s="131"/>
      <c r="M127" s="131"/>
      <c r="N127" s="131"/>
      <c r="O127" s="131"/>
      <c r="P127" s="131"/>
      <c r="Q127" s="131"/>
      <c r="R127" s="131"/>
      <c r="S127" s="131"/>
      <c r="T127" s="131"/>
      <c r="U127" s="131"/>
      <c r="V127" s="131"/>
      <c r="W127" s="131"/>
      <c r="IV127" s="74"/>
    </row>
    <row r="128" spans="2:256" ht="9.9499999999999993" customHeight="1">
      <c r="B128" s="169"/>
      <c r="C128" s="109"/>
      <c r="D128" s="86"/>
      <c r="E128" s="87"/>
      <c r="F128" s="88"/>
      <c r="G128" s="89"/>
      <c r="H128" s="78"/>
      <c r="I128" s="72"/>
      <c r="J128" s="131"/>
      <c r="K128" s="131"/>
      <c r="L128" s="131"/>
      <c r="M128" s="131"/>
      <c r="N128" s="131"/>
      <c r="O128" s="131"/>
      <c r="P128" s="131"/>
      <c r="Q128" s="131"/>
      <c r="R128" s="131"/>
      <c r="S128" s="131"/>
      <c r="T128" s="131"/>
      <c r="U128" s="131"/>
      <c r="V128" s="131"/>
      <c r="W128" s="131"/>
      <c r="IV128" s="74"/>
    </row>
    <row r="129" spans="1:256" ht="15.95" customHeight="1">
      <c r="B129" s="169" t="s">
        <v>32</v>
      </c>
      <c r="C129" s="109" t="s">
        <v>75</v>
      </c>
      <c r="D129" s="86" t="s">
        <v>39</v>
      </c>
      <c r="E129" s="87">
        <v>4</v>
      </c>
      <c r="F129" s="88"/>
      <c r="G129" s="89"/>
      <c r="H129" s="128"/>
      <c r="I129" s="106"/>
      <c r="J129" s="130"/>
      <c r="K129" s="130"/>
      <c r="L129" s="130"/>
      <c r="M129" s="130"/>
      <c r="N129" s="130"/>
      <c r="O129" s="130"/>
      <c r="P129" s="130"/>
      <c r="Q129" s="130"/>
      <c r="R129" s="130"/>
      <c r="S129" s="130"/>
      <c r="T129" s="130"/>
      <c r="U129" s="130"/>
      <c r="V129" s="130"/>
      <c r="W129" s="130"/>
      <c r="IV129" s="74"/>
    </row>
    <row r="130" spans="1:256" ht="21.6" customHeight="1">
      <c r="B130" s="169"/>
      <c r="C130" s="109"/>
      <c r="D130" s="86"/>
      <c r="E130" s="87"/>
      <c r="F130" s="88"/>
      <c r="G130" s="89">
        <f>+F130*E130</f>
        <v>0</v>
      </c>
      <c r="H130" s="171"/>
      <c r="I130" s="172"/>
      <c r="J130" s="130"/>
      <c r="K130" s="130"/>
      <c r="L130" s="130"/>
      <c r="M130" s="130"/>
      <c r="N130" s="130"/>
      <c r="O130" s="130"/>
      <c r="P130" s="130"/>
      <c r="Q130" s="130"/>
      <c r="R130" s="130"/>
      <c r="S130" s="130"/>
      <c r="T130" s="130"/>
      <c r="U130" s="130"/>
      <c r="V130" s="130"/>
      <c r="W130" s="130"/>
      <c r="IV130" s="74"/>
    </row>
    <row r="131" spans="1:256" ht="33" customHeight="1">
      <c r="B131" s="84">
        <v>9</v>
      </c>
      <c r="C131" s="241" t="s">
        <v>77</v>
      </c>
      <c r="D131" s="137" t="s">
        <v>45</v>
      </c>
      <c r="E131" s="122">
        <v>25</v>
      </c>
      <c r="F131" s="88"/>
      <c r="G131" s="89">
        <f>+F131*E131</f>
        <v>0</v>
      </c>
      <c r="H131" s="128"/>
      <c r="I131" s="106"/>
      <c r="J131" s="130"/>
      <c r="K131" s="130"/>
      <c r="L131" s="130"/>
      <c r="M131" s="130"/>
      <c r="N131" s="130"/>
      <c r="O131" s="130"/>
      <c r="P131" s="130"/>
      <c r="Q131" s="130"/>
      <c r="R131" s="130"/>
      <c r="S131" s="130"/>
      <c r="T131" s="130"/>
      <c r="U131" s="130"/>
      <c r="V131" s="130"/>
      <c r="W131" s="130"/>
      <c r="IV131" s="74"/>
    </row>
    <row r="132" spans="1:256" ht="15.75" customHeight="1">
      <c r="B132" s="108"/>
      <c r="C132" s="111"/>
      <c r="D132" s="101"/>
      <c r="E132" s="173"/>
      <c r="F132" s="88"/>
      <c r="G132" s="89"/>
      <c r="H132" s="128"/>
      <c r="I132" s="106"/>
      <c r="J132" s="130"/>
      <c r="K132" s="130"/>
      <c r="L132" s="130"/>
      <c r="M132" s="130"/>
      <c r="N132" s="130"/>
      <c r="O132" s="130"/>
      <c r="P132" s="130"/>
      <c r="Q132" s="130"/>
      <c r="R132" s="130"/>
      <c r="S132" s="130"/>
      <c r="T132" s="130"/>
      <c r="U132" s="130"/>
      <c r="V132" s="130"/>
      <c r="W132" s="130"/>
      <c r="IV132" s="74"/>
    </row>
    <row r="133" spans="1:256" ht="32.1" customHeight="1">
      <c r="B133" s="84">
        <v>10</v>
      </c>
      <c r="C133" s="91" t="s">
        <v>78</v>
      </c>
      <c r="D133" s="92" t="s">
        <v>31</v>
      </c>
      <c r="E133" s="92">
        <v>1</v>
      </c>
      <c r="F133" s="88"/>
      <c r="G133" s="89">
        <f>+F133*E133</f>
        <v>0</v>
      </c>
      <c r="H133" s="128"/>
      <c r="I133" s="106"/>
      <c r="J133" s="130"/>
      <c r="K133" s="130"/>
      <c r="L133" s="130"/>
      <c r="M133" s="130"/>
      <c r="N133" s="130"/>
      <c r="O133" s="130"/>
      <c r="P133" s="130"/>
      <c r="Q133" s="130"/>
      <c r="R133" s="130"/>
      <c r="S133" s="130"/>
      <c r="T133" s="130"/>
      <c r="U133" s="130"/>
      <c r="V133" s="130"/>
      <c r="W133" s="130"/>
      <c r="IV133" s="74"/>
    </row>
    <row r="134" spans="1:256" s="75" customFormat="1" ht="20.45" customHeight="1">
      <c r="A134" s="12"/>
      <c r="B134" s="102"/>
      <c r="C134" s="134"/>
      <c r="D134" s="137"/>
      <c r="E134" s="87"/>
      <c r="F134" s="88"/>
      <c r="G134" s="89"/>
      <c r="H134" s="174" t="s">
        <v>25</v>
      </c>
      <c r="I134" s="175" t="s">
        <v>76</v>
      </c>
      <c r="J134" s="124"/>
      <c r="K134" s="124"/>
      <c r="N134" s="124"/>
      <c r="O134" s="124"/>
      <c r="P134" s="124"/>
      <c r="Q134" s="124"/>
      <c r="R134" s="124"/>
      <c r="S134" s="124"/>
      <c r="T134" s="124"/>
      <c r="U134" s="124"/>
      <c r="V134" s="124"/>
      <c r="W134" s="124"/>
    </row>
    <row r="135" spans="1:256" s="75" customFormat="1" ht="20.45" customHeight="1">
      <c r="A135" s="12"/>
      <c r="B135" s="102"/>
      <c r="C135" s="134"/>
      <c r="D135" s="137"/>
      <c r="E135" s="87"/>
      <c r="F135" s="88"/>
      <c r="G135" s="89"/>
      <c r="H135" s="123"/>
      <c r="I135" s="106"/>
      <c r="J135" s="124"/>
      <c r="K135" s="124"/>
      <c r="N135" s="124"/>
      <c r="O135" s="124"/>
      <c r="P135" s="124"/>
      <c r="Q135" s="124"/>
      <c r="R135" s="124"/>
      <c r="S135" s="124"/>
      <c r="T135" s="124"/>
      <c r="U135" s="124"/>
      <c r="V135" s="124"/>
      <c r="W135" s="124"/>
    </row>
    <row r="136" spans="1:256" ht="18" customHeight="1">
      <c r="B136" s="108"/>
      <c r="C136" s="111"/>
      <c r="D136" s="101"/>
      <c r="E136" s="173"/>
      <c r="F136" s="88"/>
      <c r="G136" s="89"/>
      <c r="H136" s="128"/>
      <c r="I136" s="106"/>
      <c r="J136" s="130"/>
      <c r="K136" s="130"/>
      <c r="L136" s="130"/>
      <c r="M136" s="130"/>
      <c r="N136" s="130"/>
      <c r="O136" s="130"/>
      <c r="P136" s="130"/>
      <c r="Q136" s="130"/>
      <c r="R136" s="130"/>
      <c r="S136" s="130"/>
      <c r="T136" s="130"/>
      <c r="U136" s="130"/>
      <c r="V136" s="130"/>
      <c r="W136" s="130"/>
      <c r="IV136" s="74"/>
    </row>
    <row r="137" spans="1:256" ht="0.95" customHeight="1">
      <c r="B137" s="84"/>
      <c r="C137" s="134"/>
      <c r="D137" s="137"/>
      <c r="E137" s="87"/>
      <c r="F137" s="88"/>
      <c r="G137" s="89"/>
      <c r="H137" s="78"/>
      <c r="I137" s="72"/>
      <c r="J137" s="131"/>
      <c r="K137" s="131"/>
      <c r="L137" s="131"/>
      <c r="M137" s="131"/>
      <c r="N137" s="131"/>
      <c r="O137" s="131"/>
      <c r="P137" s="131"/>
      <c r="Q137" s="131"/>
      <c r="R137" s="131"/>
      <c r="S137" s="131"/>
      <c r="T137" s="131"/>
      <c r="U137" s="131"/>
      <c r="V137" s="131"/>
      <c r="W137" s="131"/>
      <c r="IV137" s="74"/>
    </row>
    <row r="138" spans="1:256" ht="0.95" customHeight="1">
      <c r="B138" s="108"/>
      <c r="C138" s="111"/>
      <c r="D138" s="101"/>
      <c r="E138" s="173"/>
      <c r="F138" s="88"/>
      <c r="G138" s="89"/>
      <c r="H138" s="124"/>
      <c r="I138" s="72"/>
      <c r="J138" s="131"/>
      <c r="K138" s="131"/>
      <c r="L138" s="131"/>
      <c r="M138" s="131"/>
      <c r="N138" s="131"/>
      <c r="O138" s="131"/>
      <c r="P138" s="131"/>
      <c r="Q138" s="131"/>
      <c r="R138" s="131"/>
      <c r="S138" s="131"/>
      <c r="T138" s="131"/>
      <c r="U138" s="131"/>
      <c r="V138" s="131"/>
      <c r="W138" s="131"/>
      <c r="IV138" s="74"/>
    </row>
    <row r="139" spans="1:256" ht="0.95" customHeight="1">
      <c r="B139" s="84"/>
      <c r="C139" s="91"/>
      <c r="D139" s="86"/>
      <c r="E139" s="87"/>
      <c r="F139" s="88"/>
      <c r="G139" s="89"/>
      <c r="H139" s="124"/>
      <c r="I139" s="72"/>
      <c r="J139" s="131"/>
      <c r="K139" s="131"/>
      <c r="L139" s="131"/>
      <c r="M139" s="131"/>
      <c r="N139" s="131"/>
      <c r="O139" s="131"/>
      <c r="P139" s="131"/>
      <c r="Q139" s="131"/>
      <c r="R139" s="131"/>
      <c r="S139" s="131"/>
      <c r="T139" s="131"/>
      <c r="U139" s="131"/>
      <c r="V139" s="131"/>
      <c r="W139" s="131"/>
      <c r="IV139" s="74"/>
    </row>
    <row r="140" spans="1:256" ht="44.1" customHeight="1">
      <c r="B140" s="102"/>
      <c r="C140" s="176"/>
      <c r="D140" s="86"/>
      <c r="E140" s="87"/>
      <c r="F140" s="88"/>
      <c r="G140" s="89"/>
      <c r="H140" s="78"/>
      <c r="I140" s="72"/>
      <c r="J140" s="131"/>
      <c r="K140" s="131"/>
      <c r="L140" s="131"/>
      <c r="M140" s="131"/>
      <c r="N140" s="131"/>
      <c r="O140" s="131"/>
      <c r="P140" s="131"/>
      <c r="Q140" s="131"/>
      <c r="R140" s="131"/>
      <c r="S140" s="131"/>
      <c r="T140" s="131"/>
      <c r="U140" s="131"/>
      <c r="V140" s="131"/>
      <c r="W140" s="131"/>
      <c r="IV140" s="74"/>
    </row>
    <row r="141" spans="1:256" ht="0.95" customHeight="1">
      <c r="B141" s="84"/>
      <c r="C141" s="142"/>
      <c r="D141" s="99"/>
      <c r="E141" s="87"/>
      <c r="F141" s="88"/>
      <c r="G141" s="89"/>
      <c r="H141" s="78"/>
      <c r="I141" s="72"/>
      <c r="J141" s="131"/>
      <c r="K141" s="131"/>
      <c r="L141" s="131"/>
      <c r="M141" s="131"/>
      <c r="N141" s="131"/>
      <c r="O141" s="131"/>
      <c r="P141" s="131"/>
      <c r="Q141" s="131"/>
      <c r="R141" s="131"/>
      <c r="S141" s="131"/>
      <c r="T141" s="131"/>
      <c r="U141" s="131"/>
      <c r="V141" s="131"/>
      <c r="W141" s="131"/>
      <c r="IV141" s="74"/>
    </row>
    <row r="142" spans="1:256" ht="0.95" customHeight="1">
      <c r="B142" s="84"/>
      <c r="C142" s="109"/>
      <c r="D142" s="137"/>
      <c r="E142" s="177"/>
      <c r="F142" s="88"/>
      <c r="G142" s="89"/>
      <c r="H142" s="78"/>
      <c r="I142" s="72"/>
      <c r="J142" s="131"/>
      <c r="K142" s="131"/>
      <c r="L142" s="131"/>
      <c r="M142" s="131"/>
      <c r="N142" s="131"/>
      <c r="O142" s="131"/>
      <c r="P142" s="131"/>
      <c r="Q142" s="131"/>
      <c r="R142" s="131"/>
      <c r="S142" s="131"/>
      <c r="T142" s="131"/>
      <c r="U142" s="131"/>
      <c r="V142" s="131"/>
      <c r="W142" s="131"/>
      <c r="IV142" s="74"/>
    </row>
    <row r="143" spans="1:256" ht="0.95" customHeight="1">
      <c r="B143" s="108"/>
      <c r="C143" s="111"/>
      <c r="D143" s="127"/>
      <c r="E143" s="173"/>
      <c r="F143" s="88"/>
      <c r="G143" s="89"/>
      <c r="H143" s="78"/>
      <c r="I143" s="72"/>
      <c r="J143" s="131"/>
      <c r="K143" s="131"/>
      <c r="L143" s="131"/>
      <c r="M143" s="131"/>
      <c r="N143" s="131"/>
      <c r="O143" s="131"/>
      <c r="P143" s="131"/>
      <c r="Q143" s="131"/>
      <c r="R143" s="131"/>
      <c r="S143" s="131"/>
      <c r="T143" s="131"/>
      <c r="U143" s="131"/>
      <c r="V143" s="131"/>
      <c r="W143" s="131"/>
      <c r="IV143" s="74"/>
    </row>
    <row r="144" spans="1:256" ht="0.95" customHeight="1">
      <c r="B144" s="84"/>
      <c r="C144" s="91"/>
      <c r="D144" s="86"/>
      <c r="E144" s="92"/>
      <c r="F144" s="88"/>
      <c r="G144" s="89"/>
      <c r="H144" s="128"/>
      <c r="I144" s="106"/>
      <c r="J144" s="130"/>
      <c r="K144" s="130"/>
      <c r="L144" s="130"/>
      <c r="M144" s="130"/>
      <c r="N144" s="130"/>
      <c r="O144" s="130"/>
      <c r="P144" s="130"/>
      <c r="Q144" s="130"/>
      <c r="R144" s="130"/>
      <c r="S144" s="130"/>
      <c r="T144" s="130"/>
      <c r="U144" s="130"/>
      <c r="V144" s="130"/>
      <c r="W144" s="130"/>
      <c r="IV144" s="74"/>
    </row>
    <row r="145" spans="2:256" ht="0.95" customHeight="1">
      <c r="B145" s="84"/>
      <c r="C145" s="142"/>
      <c r="D145" s="99"/>
      <c r="E145" s="92"/>
      <c r="F145" s="88"/>
      <c r="G145" s="89"/>
      <c r="H145" s="128"/>
      <c r="I145" s="72"/>
      <c r="J145" s="130"/>
      <c r="K145" s="130"/>
      <c r="L145" s="130"/>
      <c r="M145" s="130"/>
      <c r="N145" s="130"/>
      <c r="O145" s="130"/>
      <c r="P145" s="130"/>
      <c r="Q145" s="130"/>
      <c r="R145" s="130"/>
      <c r="S145" s="130"/>
      <c r="T145" s="130"/>
      <c r="U145" s="130"/>
      <c r="V145" s="130"/>
      <c r="W145" s="130"/>
      <c r="IV145" s="74"/>
    </row>
    <row r="146" spans="2:256" ht="0.95" customHeight="1">
      <c r="B146" s="84"/>
      <c r="C146" s="91"/>
      <c r="D146" s="99"/>
      <c r="E146" s="92"/>
      <c r="F146" s="88"/>
      <c r="G146" s="89"/>
      <c r="H146" s="128"/>
      <c r="I146" s="106"/>
      <c r="J146" s="130"/>
      <c r="K146" s="130"/>
      <c r="L146" s="130"/>
      <c r="M146" s="130"/>
      <c r="N146" s="130"/>
      <c r="O146" s="130"/>
      <c r="P146" s="130"/>
      <c r="Q146" s="130"/>
      <c r="R146" s="130"/>
      <c r="S146" s="130"/>
      <c r="T146" s="130"/>
      <c r="U146" s="130"/>
      <c r="V146" s="130"/>
      <c r="W146" s="130"/>
      <c r="IV146" s="74"/>
    </row>
    <row r="147" spans="2:256" ht="0.95" customHeight="1">
      <c r="B147" s="108"/>
      <c r="C147" s="111"/>
      <c r="D147" s="101"/>
      <c r="E147" s="173"/>
      <c r="F147" s="88"/>
      <c r="G147" s="89"/>
      <c r="H147" s="132"/>
      <c r="I147" s="72"/>
      <c r="J147" s="130"/>
      <c r="K147" s="130"/>
      <c r="L147" s="130"/>
      <c r="M147" s="130"/>
      <c r="N147" s="130"/>
      <c r="O147" s="130"/>
      <c r="P147" s="130"/>
      <c r="Q147" s="130"/>
      <c r="R147" s="130"/>
      <c r="S147" s="130"/>
      <c r="T147" s="130"/>
      <c r="U147" s="130"/>
      <c r="V147" s="130"/>
      <c r="W147" s="130"/>
      <c r="IV147" s="74"/>
    </row>
    <row r="148" spans="2:256" ht="0.95" customHeight="1">
      <c r="B148" s="84"/>
      <c r="C148" s="91"/>
      <c r="D148" s="99"/>
      <c r="E148" s="92"/>
      <c r="F148" s="88"/>
      <c r="G148" s="89"/>
      <c r="H148" s="128"/>
      <c r="I148" s="106"/>
      <c r="J148" s="130"/>
      <c r="K148" s="130"/>
      <c r="L148" s="130"/>
      <c r="M148" s="130"/>
      <c r="N148" s="130"/>
      <c r="O148" s="130"/>
      <c r="P148" s="130"/>
      <c r="Q148" s="130"/>
      <c r="R148" s="130"/>
      <c r="S148" s="130"/>
      <c r="T148" s="130"/>
      <c r="U148" s="130"/>
      <c r="V148" s="130"/>
      <c r="W148" s="130"/>
      <c r="IV148" s="74"/>
    </row>
    <row r="149" spans="2:256" ht="0.95" customHeight="1">
      <c r="B149" s="84"/>
      <c r="C149" s="142"/>
      <c r="D149" s="99"/>
      <c r="E149" s="92"/>
      <c r="F149" s="88"/>
      <c r="G149" s="89"/>
      <c r="H149" s="128"/>
      <c r="I149" s="72"/>
      <c r="J149" s="130"/>
      <c r="K149" s="130"/>
      <c r="L149" s="130"/>
      <c r="M149" s="130"/>
      <c r="N149" s="130"/>
      <c r="O149" s="130"/>
      <c r="P149" s="130"/>
      <c r="Q149" s="130"/>
      <c r="R149" s="130"/>
      <c r="S149" s="130"/>
      <c r="T149" s="130"/>
      <c r="U149" s="130"/>
      <c r="V149" s="130"/>
      <c r="W149" s="130"/>
      <c r="IV149" s="74"/>
    </row>
    <row r="150" spans="2:256" ht="0.95" customHeight="1">
      <c r="B150" s="160"/>
      <c r="C150" s="91"/>
      <c r="D150" s="99"/>
      <c r="E150" s="92"/>
      <c r="F150" s="88"/>
      <c r="G150" s="89"/>
      <c r="H150" s="128"/>
      <c r="I150" s="106"/>
      <c r="J150" s="130"/>
      <c r="K150" s="130"/>
      <c r="L150" s="130"/>
      <c r="M150" s="130"/>
      <c r="N150" s="130"/>
      <c r="O150" s="130"/>
      <c r="P150" s="130"/>
      <c r="Q150" s="130"/>
      <c r="R150" s="130"/>
      <c r="S150" s="130"/>
      <c r="T150" s="130"/>
      <c r="U150" s="130"/>
      <c r="V150" s="130"/>
      <c r="W150" s="130"/>
      <c r="IV150" s="74"/>
    </row>
    <row r="151" spans="2:256" ht="0.95" customHeight="1">
      <c r="B151" s="84"/>
      <c r="C151" s="142"/>
      <c r="D151" s="99"/>
      <c r="E151" s="111"/>
      <c r="F151" s="88"/>
      <c r="G151" s="89"/>
      <c r="H151" s="132"/>
      <c r="I151" s="72"/>
      <c r="J151" s="130"/>
      <c r="K151" s="130"/>
      <c r="L151" s="130"/>
      <c r="M151" s="130"/>
      <c r="N151" s="130"/>
      <c r="O151" s="130"/>
      <c r="P151" s="130"/>
      <c r="Q151" s="130"/>
      <c r="R151" s="130"/>
      <c r="S151" s="130"/>
      <c r="T151" s="130"/>
      <c r="U151" s="130"/>
      <c r="V151" s="130"/>
      <c r="W151" s="130"/>
      <c r="IV151" s="74"/>
    </row>
    <row r="152" spans="2:256" ht="0.95" customHeight="1">
      <c r="B152" s="160"/>
      <c r="C152" s="91"/>
      <c r="D152" s="92"/>
      <c r="E152" s="92"/>
      <c r="F152" s="88"/>
      <c r="G152" s="89"/>
      <c r="H152" s="128"/>
      <c r="I152" s="106"/>
      <c r="J152" s="130"/>
      <c r="K152" s="130"/>
      <c r="L152" s="130"/>
      <c r="M152" s="130"/>
      <c r="N152" s="130"/>
      <c r="O152" s="130"/>
      <c r="P152" s="130"/>
      <c r="Q152" s="130"/>
      <c r="R152" s="130"/>
      <c r="S152" s="130"/>
      <c r="T152" s="130"/>
      <c r="U152" s="130"/>
      <c r="V152" s="130"/>
      <c r="W152" s="130"/>
      <c r="IV152" s="74"/>
    </row>
    <row r="153" spans="2:256" ht="0.95" customHeight="1">
      <c r="B153" s="108"/>
      <c r="C153" s="111"/>
      <c r="D153" s="101"/>
      <c r="E153" s="173"/>
      <c r="F153" s="88"/>
      <c r="G153" s="178"/>
      <c r="H153" s="154"/>
      <c r="I153" s="179"/>
      <c r="J153" s="130"/>
      <c r="K153" s="130"/>
      <c r="L153" s="130"/>
      <c r="M153" s="130"/>
      <c r="N153" s="130"/>
      <c r="O153" s="130"/>
      <c r="P153" s="130"/>
      <c r="Q153" s="130"/>
      <c r="R153" s="130"/>
      <c r="S153" s="130"/>
      <c r="T153" s="130"/>
      <c r="U153" s="130"/>
      <c r="V153" s="130"/>
      <c r="W153" s="130"/>
      <c r="IV153" s="74"/>
    </row>
    <row r="154" spans="2:256" ht="0.95" customHeight="1">
      <c r="B154" s="160"/>
      <c r="C154" s="230"/>
      <c r="D154" s="99"/>
      <c r="E154" s="177"/>
      <c r="F154" s="88"/>
      <c r="G154" s="89"/>
      <c r="H154" s="132"/>
      <c r="I154" s="72"/>
      <c r="J154" s="130"/>
      <c r="K154" s="130"/>
      <c r="L154" s="130"/>
      <c r="M154" s="130"/>
      <c r="N154" s="130"/>
      <c r="O154" s="130"/>
      <c r="P154" s="130"/>
      <c r="Q154" s="130"/>
      <c r="R154" s="130"/>
      <c r="S154" s="130"/>
      <c r="T154" s="130"/>
      <c r="U154" s="130"/>
      <c r="V154" s="130"/>
      <c r="W154" s="130"/>
      <c r="IV154" s="74"/>
    </row>
    <row r="155" spans="2:256" ht="21" customHeight="1">
      <c r="B155" s="108"/>
      <c r="C155" s="111"/>
      <c r="D155" s="127"/>
      <c r="E155" s="173"/>
      <c r="F155" s="145"/>
      <c r="H155" s="132"/>
      <c r="I155" s="72"/>
      <c r="J155" s="130"/>
      <c r="K155" s="130"/>
      <c r="L155" s="130"/>
      <c r="M155" s="130"/>
      <c r="N155" s="130"/>
      <c r="O155" s="130"/>
      <c r="P155" s="130"/>
      <c r="Q155" s="130"/>
      <c r="R155" s="130"/>
      <c r="S155" s="130"/>
      <c r="T155" s="130"/>
      <c r="U155" s="130"/>
      <c r="V155" s="130"/>
      <c r="W155" s="130"/>
      <c r="IV155" s="74"/>
    </row>
    <row r="156" spans="2:256" ht="21.6" customHeight="1">
      <c r="B156" s="84"/>
      <c r="C156" s="146" t="s">
        <v>79</v>
      </c>
      <c r="D156" s="147"/>
      <c r="E156" s="148"/>
      <c r="F156" s="147"/>
      <c r="G156" s="180">
        <f>SUM(G110:G155)</f>
        <v>0</v>
      </c>
      <c r="H156" s="132"/>
      <c r="I156" s="72"/>
      <c r="J156" s="130"/>
      <c r="K156" s="130"/>
      <c r="L156" s="130"/>
      <c r="M156" s="130"/>
      <c r="N156" s="130"/>
      <c r="O156" s="130"/>
      <c r="P156" s="130"/>
      <c r="Q156" s="130"/>
      <c r="R156" s="130"/>
      <c r="S156" s="130"/>
      <c r="T156" s="130"/>
      <c r="U156" s="130"/>
      <c r="V156" s="130"/>
      <c r="W156" s="130"/>
      <c r="IV156" s="74"/>
    </row>
    <row r="157" spans="2:256" ht="21.6" customHeight="1">
      <c r="B157" s="108"/>
      <c r="C157" s="111"/>
      <c r="D157" s="127"/>
      <c r="E157" s="173"/>
      <c r="F157" s="145"/>
      <c r="H157" s="181"/>
      <c r="I157" s="72"/>
      <c r="J157" s="131"/>
      <c r="K157" s="131"/>
      <c r="L157" s="131"/>
      <c r="M157" s="131"/>
      <c r="N157" s="131"/>
      <c r="O157" s="131"/>
      <c r="P157" s="131"/>
      <c r="Q157" s="131"/>
      <c r="R157" s="131"/>
      <c r="S157" s="131"/>
      <c r="T157" s="131"/>
      <c r="U157" s="131"/>
      <c r="V157" s="131"/>
      <c r="W157" s="131"/>
      <c r="IV157" s="74"/>
    </row>
    <row r="158" spans="2:256" ht="21.6" customHeight="1">
      <c r="B158" s="108"/>
      <c r="C158" s="111"/>
      <c r="D158" s="127"/>
      <c r="E158" s="173"/>
      <c r="F158" s="145"/>
      <c r="H158" s="124"/>
      <c r="I158" s="72"/>
      <c r="J158" s="131"/>
      <c r="K158" s="131"/>
      <c r="L158" s="131"/>
      <c r="M158" s="131"/>
      <c r="N158" s="131"/>
      <c r="O158" s="131"/>
      <c r="P158" s="131"/>
      <c r="Q158" s="131"/>
      <c r="R158" s="131"/>
      <c r="S158" s="131"/>
      <c r="T158" s="131"/>
      <c r="U158" s="131"/>
      <c r="V158" s="131"/>
      <c r="W158" s="131"/>
      <c r="IV158" s="74"/>
    </row>
    <row r="159" spans="2:256" ht="34.35" customHeight="1">
      <c r="B159" s="166"/>
      <c r="C159" s="101"/>
      <c r="D159" s="157" t="s">
        <v>24</v>
      </c>
      <c r="E159" s="158" t="s">
        <v>25</v>
      </c>
      <c r="F159" s="159" t="s">
        <v>26</v>
      </c>
      <c r="G159" s="158" t="s">
        <v>27</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t="s">
        <v>80</v>
      </c>
      <c r="C160" s="161" t="s">
        <v>81</v>
      </c>
      <c r="D160" s="162"/>
      <c r="E160" s="163"/>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60"/>
      <c r="C161" s="161"/>
      <c r="D161" s="162"/>
      <c r="E161" s="163"/>
      <c r="F161" s="145"/>
      <c r="H161" s="128"/>
      <c r="I161" s="106"/>
      <c r="J161" s="130"/>
      <c r="K161" s="130"/>
      <c r="L161" s="130"/>
      <c r="M161" s="130"/>
      <c r="N161" s="130"/>
      <c r="O161" s="130"/>
      <c r="P161" s="130"/>
      <c r="Q161" s="130"/>
      <c r="R161" s="130"/>
      <c r="S161" s="130"/>
      <c r="T161" s="130"/>
      <c r="U161" s="130"/>
      <c r="V161" s="130"/>
      <c r="W161" s="130"/>
      <c r="IV161" s="74"/>
    </row>
    <row r="162" spans="1:256" ht="43.5" customHeight="1">
      <c r="B162" s="160">
        <v>1</v>
      </c>
      <c r="C162" s="91" t="s">
        <v>180</v>
      </c>
      <c r="D162" s="182" t="s">
        <v>31</v>
      </c>
      <c r="E162" s="92">
        <v>1</v>
      </c>
      <c r="F162" s="88"/>
      <c r="G162" s="89">
        <f>+F162*E162</f>
        <v>0</v>
      </c>
      <c r="H162" s="78"/>
      <c r="I162" s="72"/>
      <c r="J162" s="131"/>
      <c r="K162" s="131"/>
      <c r="L162" s="131"/>
      <c r="M162" s="131"/>
      <c r="N162" s="131"/>
      <c r="O162" s="131"/>
      <c r="P162" s="131"/>
      <c r="Q162" s="131"/>
      <c r="R162" s="131"/>
      <c r="S162" s="131"/>
      <c r="T162" s="131"/>
      <c r="U162" s="131"/>
      <c r="V162" s="131"/>
      <c r="W162" s="131"/>
      <c r="IV162" s="74"/>
    </row>
    <row r="163" spans="1:256" ht="21.6" customHeight="1">
      <c r="B163" s="160"/>
      <c r="C163" s="91"/>
      <c r="D163" s="99"/>
      <c r="E163" s="92"/>
      <c r="F163" s="88"/>
      <c r="G163" s="178"/>
      <c r="H163" s="78"/>
      <c r="I163" s="72"/>
      <c r="J163" s="131"/>
      <c r="K163" s="131"/>
      <c r="L163" s="131"/>
      <c r="M163" s="131"/>
      <c r="N163" s="131"/>
      <c r="O163" s="131"/>
      <c r="P163" s="131"/>
      <c r="Q163" s="131"/>
      <c r="R163" s="131"/>
      <c r="S163" s="131"/>
      <c r="T163" s="131"/>
      <c r="U163" s="131"/>
      <c r="V163" s="131"/>
      <c r="W163" s="131"/>
      <c r="IV163" s="74"/>
    </row>
    <row r="164" spans="1:256" ht="21.6" customHeight="1">
      <c r="B164" s="160">
        <v>2</v>
      </c>
      <c r="C164" s="91" t="s">
        <v>181</v>
      </c>
      <c r="D164" s="182" t="s">
        <v>31</v>
      </c>
      <c r="E164" s="92">
        <v>1</v>
      </c>
      <c r="F164" s="88"/>
      <c r="G164" s="89">
        <f>+F164*E164</f>
        <v>0</v>
      </c>
      <c r="H164" s="78"/>
      <c r="I164" s="72"/>
      <c r="J164" s="131"/>
      <c r="K164" s="131"/>
      <c r="L164" s="131"/>
      <c r="M164" s="131"/>
      <c r="N164" s="131"/>
      <c r="O164" s="131"/>
      <c r="P164" s="131"/>
      <c r="Q164" s="131"/>
      <c r="R164" s="131"/>
      <c r="S164" s="131"/>
      <c r="T164" s="131"/>
      <c r="U164" s="131"/>
      <c r="V164" s="131"/>
      <c r="W164" s="131"/>
      <c r="IV164" s="74"/>
    </row>
    <row r="165" spans="1:256" ht="21.6" customHeight="1">
      <c r="B165" s="160"/>
      <c r="C165" s="142"/>
      <c r="D165" s="139"/>
      <c r="E165" s="92"/>
      <c r="F165" s="145"/>
      <c r="H165" s="78"/>
      <c r="I165" s="72"/>
      <c r="J165" s="131"/>
      <c r="K165" s="131"/>
      <c r="L165" s="131"/>
      <c r="M165" s="131"/>
      <c r="N165" s="131"/>
      <c r="O165" s="131"/>
      <c r="P165" s="131"/>
      <c r="Q165" s="131"/>
      <c r="R165" s="131"/>
      <c r="S165" s="131"/>
      <c r="T165" s="131"/>
      <c r="U165" s="131"/>
      <c r="V165" s="131"/>
      <c r="W165" s="131"/>
      <c r="IV165" s="74"/>
    </row>
    <row r="166" spans="1:256" ht="21.6" customHeight="1">
      <c r="B166" s="84"/>
      <c r="C166" s="146" t="s">
        <v>82</v>
      </c>
      <c r="D166" s="147"/>
      <c r="E166" s="148"/>
      <c r="F166" s="183"/>
      <c r="G166" s="148">
        <f>SUM(G162:G165)</f>
        <v>0</v>
      </c>
      <c r="H166" s="128"/>
      <c r="I166" s="106"/>
      <c r="J166" s="130"/>
      <c r="K166" s="130"/>
      <c r="L166" s="130"/>
      <c r="M166" s="130"/>
      <c r="N166" s="130"/>
      <c r="O166" s="130"/>
      <c r="P166" s="130"/>
      <c r="Q166" s="130"/>
      <c r="R166" s="130"/>
      <c r="S166" s="130"/>
      <c r="T166" s="130"/>
      <c r="U166" s="130"/>
      <c r="V166" s="130"/>
      <c r="W166" s="130"/>
      <c r="IV166" s="74"/>
    </row>
    <row r="167" spans="1:256" ht="21.6" customHeight="1">
      <c r="B167" s="160"/>
      <c r="C167" s="142"/>
      <c r="D167" s="143"/>
      <c r="E167" s="92"/>
      <c r="F167" s="145"/>
      <c r="H167" s="124"/>
      <c r="I167" s="72"/>
      <c r="J167" s="131"/>
      <c r="K167" s="131"/>
      <c r="L167" s="131"/>
      <c r="M167" s="131"/>
      <c r="N167" s="131"/>
      <c r="O167" s="131"/>
      <c r="P167" s="131"/>
      <c r="Q167" s="131"/>
      <c r="R167" s="131"/>
      <c r="S167" s="131"/>
      <c r="T167" s="131"/>
      <c r="U167" s="131"/>
      <c r="V167" s="131"/>
      <c r="W167" s="131"/>
      <c r="IV167" s="74"/>
    </row>
    <row r="168" spans="1:256" ht="21.6" customHeight="1">
      <c r="B168" s="184"/>
      <c r="C168" s="151"/>
      <c r="D168" s="152"/>
      <c r="E168" s="185"/>
      <c r="H168" s="154"/>
      <c r="I168" s="129"/>
      <c r="IV168" s="74"/>
    </row>
    <row r="169" spans="1:256" ht="34.35" customHeight="1">
      <c r="B169" s="155"/>
      <c r="C169" s="156"/>
      <c r="D169" s="157" t="s">
        <v>24</v>
      </c>
      <c r="E169" s="158" t="s">
        <v>25</v>
      </c>
      <c r="F169" s="159" t="s">
        <v>26</v>
      </c>
      <c r="G169" s="158" t="s">
        <v>27</v>
      </c>
      <c r="H169" s="78"/>
      <c r="I169" s="72"/>
      <c r="J169" s="131"/>
      <c r="K169" s="131"/>
      <c r="L169" s="131"/>
      <c r="M169" s="131"/>
      <c r="N169" s="131"/>
      <c r="O169" s="131"/>
      <c r="P169" s="131"/>
      <c r="Q169" s="131"/>
      <c r="R169" s="131"/>
      <c r="S169" s="131"/>
      <c r="T169" s="131"/>
      <c r="U169" s="131"/>
      <c r="V169" s="131"/>
      <c r="W169" s="131"/>
      <c r="IV169" s="74"/>
    </row>
    <row r="170" spans="1:256" ht="22.7" customHeight="1">
      <c r="A170" s="104"/>
      <c r="B170" s="762" t="s">
        <v>16</v>
      </c>
      <c r="C170" s="762"/>
      <c r="D170" s="762"/>
      <c r="E170" s="762"/>
      <c r="F170" s="762"/>
      <c r="G170" s="762"/>
      <c r="H170" s="762"/>
      <c r="I170" s="762"/>
      <c r="J170" s="762"/>
      <c r="K170" s="762"/>
      <c r="L170" s="131"/>
      <c r="M170" s="131"/>
      <c r="N170" s="131"/>
      <c r="O170" s="131"/>
      <c r="P170" s="131"/>
      <c r="Q170" s="131"/>
      <c r="R170" s="131"/>
      <c r="S170" s="131"/>
      <c r="T170" s="131"/>
      <c r="U170" s="131"/>
      <c r="V170" s="131"/>
      <c r="W170" s="131"/>
      <c r="IV170" s="74"/>
    </row>
    <row r="171" spans="1:256" ht="21.6" customHeight="1">
      <c r="A171" s="104"/>
      <c r="B171" s="84"/>
      <c r="C171" s="142"/>
      <c r="D171" s="139"/>
      <c r="E171" s="186"/>
      <c r="F171" s="145"/>
      <c r="G171" s="145"/>
      <c r="H171" s="78"/>
      <c r="I171" s="72"/>
      <c r="J171" s="131"/>
      <c r="K171" s="131"/>
      <c r="L171" s="131"/>
      <c r="M171" s="131"/>
      <c r="N171" s="131"/>
      <c r="O171" s="131"/>
      <c r="P171" s="131"/>
      <c r="Q171" s="131"/>
      <c r="R171" s="131"/>
      <c r="S171" s="131"/>
      <c r="T171" s="131"/>
      <c r="U171" s="131"/>
      <c r="V171" s="131"/>
      <c r="W171" s="131"/>
      <c r="IV171" s="74"/>
    </row>
    <row r="172" spans="1:256" ht="21.6" customHeight="1">
      <c r="A172" s="104"/>
      <c r="B172" s="160" t="s">
        <v>83</v>
      </c>
      <c r="C172" s="161" t="s">
        <v>84</v>
      </c>
      <c r="D172" s="162"/>
      <c r="E172" s="163"/>
      <c r="F172" s="145"/>
      <c r="G172" s="145"/>
      <c r="H172" s="154"/>
      <c r="I172" s="129"/>
      <c r="IV172" s="74"/>
    </row>
    <row r="173" spans="1:256" ht="21.6" customHeight="1">
      <c r="A173" s="104"/>
      <c r="B173" s="164"/>
      <c r="C173" s="165"/>
      <c r="D173" s="187"/>
      <c r="E173" s="186"/>
      <c r="F173" s="145"/>
      <c r="G173" s="145"/>
      <c r="H173" s="154"/>
      <c r="I173" s="129"/>
      <c r="IV173" s="74"/>
    </row>
    <row r="174" spans="1:256" ht="66.2" customHeight="1">
      <c r="A174" s="104"/>
      <c r="B174" s="164">
        <v>1</v>
      </c>
      <c r="C174" s="121" t="s">
        <v>182</v>
      </c>
      <c r="D174" s="137" t="s">
        <v>31</v>
      </c>
      <c r="E174" s="190">
        <v>1</v>
      </c>
      <c r="F174" s="88"/>
      <c r="G174" s="89">
        <f>+F174*E174</f>
        <v>0</v>
      </c>
      <c r="H174" s="78"/>
      <c r="I174" s="72"/>
      <c r="J174" s="131"/>
      <c r="K174" s="131"/>
      <c r="L174" s="131"/>
      <c r="M174" s="131"/>
      <c r="N174" s="131"/>
      <c r="O174" s="131"/>
      <c r="P174" s="131"/>
      <c r="Q174" s="131"/>
      <c r="R174" s="131"/>
      <c r="S174" s="131"/>
      <c r="T174" s="131"/>
      <c r="U174" s="131"/>
      <c r="V174" s="131"/>
      <c r="W174" s="131"/>
      <c r="IV174" s="74"/>
    </row>
    <row r="175" spans="1:256" ht="21.6" customHeight="1">
      <c r="A175" s="104"/>
      <c r="B175" s="164"/>
      <c r="C175" s="165"/>
      <c r="D175" s="188"/>
      <c r="E175" s="186"/>
      <c r="F175" s="88"/>
      <c r="G175" s="178"/>
      <c r="H175" s="132"/>
      <c r="I175" s="72"/>
      <c r="J175" s="131"/>
      <c r="K175" s="131"/>
      <c r="L175" s="131"/>
      <c r="M175" s="131"/>
      <c r="N175" s="131"/>
      <c r="O175" s="131"/>
      <c r="P175" s="131"/>
      <c r="Q175" s="131"/>
      <c r="R175" s="131"/>
      <c r="S175" s="131"/>
      <c r="T175" s="131"/>
      <c r="U175" s="131"/>
      <c r="V175" s="131"/>
      <c r="W175" s="131"/>
      <c r="IV175" s="74"/>
    </row>
    <row r="176" spans="1:256" ht="66.2" customHeight="1">
      <c r="A176" s="104"/>
      <c r="B176" s="164">
        <v>2</v>
      </c>
      <c r="C176" s="280" t="s">
        <v>183</v>
      </c>
      <c r="D176" s="187" t="s">
        <v>35</v>
      </c>
      <c r="E176" s="187">
        <v>4</v>
      </c>
      <c r="F176" s="88"/>
      <c r="G176" s="89">
        <f>+F176*E176</f>
        <v>0</v>
      </c>
      <c r="H176" s="78"/>
      <c r="I176" s="72"/>
      <c r="J176" s="131"/>
      <c r="K176" s="131"/>
      <c r="L176" s="131"/>
      <c r="M176" s="131"/>
      <c r="N176" s="131"/>
      <c r="O176" s="131"/>
      <c r="P176" s="131"/>
      <c r="Q176" s="131"/>
      <c r="R176" s="131"/>
      <c r="S176" s="131"/>
      <c r="T176" s="131"/>
      <c r="U176" s="131"/>
      <c r="V176" s="131"/>
      <c r="W176" s="131"/>
      <c r="IV176" s="74"/>
    </row>
    <row r="177" spans="1:256" ht="21.6" customHeight="1">
      <c r="A177" s="104"/>
      <c r="B177" s="164"/>
      <c r="C177" s="189"/>
      <c r="D177" s="187"/>
      <c r="E177" s="187"/>
      <c r="F177" s="88"/>
      <c r="G177" s="178"/>
      <c r="H177" s="78"/>
      <c r="I177" s="72"/>
      <c r="J177" s="131"/>
      <c r="K177" s="131"/>
      <c r="L177" s="131"/>
      <c r="M177" s="131"/>
      <c r="N177" s="131"/>
      <c r="O177" s="131"/>
      <c r="P177" s="131"/>
      <c r="Q177" s="131"/>
      <c r="R177" s="131"/>
      <c r="S177" s="131"/>
      <c r="T177" s="131"/>
      <c r="U177" s="131"/>
      <c r="V177" s="131"/>
      <c r="W177" s="131"/>
      <c r="IV177" s="74"/>
    </row>
    <row r="178" spans="1:256" ht="77.849999999999994" customHeight="1">
      <c r="A178" s="104"/>
      <c r="B178" s="164">
        <v>3</v>
      </c>
      <c r="C178" s="121" t="s">
        <v>85</v>
      </c>
      <c r="D178" s="137" t="s">
        <v>45</v>
      </c>
      <c r="E178" s="190">
        <v>25</v>
      </c>
      <c r="F178" s="88"/>
      <c r="G178" s="89">
        <f>+F178*E178</f>
        <v>0</v>
      </c>
      <c r="H178" s="154"/>
      <c r="I178" s="129"/>
      <c r="IV178" s="74"/>
    </row>
    <row r="179" spans="1:256" ht="21.6" customHeight="1">
      <c r="A179" s="104"/>
      <c r="B179" s="164"/>
      <c r="C179" s="165"/>
      <c r="D179" s="187"/>
      <c r="E179" s="187"/>
      <c r="F179" s="88"/>
      <c r="G179" s="178"/>
      <c r="H179" s="78"/>
      <c r="I179" s="72"/>
      <c r="J179" s="131"/>
      <c r="K179" s="131"/>
      <c r="L179" s="131"/>
      <c r="M179" s="131"/>
      <c r="N179" s="131"/>
      <c r="O179" s="131"/>
      <c r="P179" s="131"/>
      <c r="Q179" s="131"/>
      <c r="R179" s="131"/>
      <c r="S179" s="131"/>
      <c r="T179" s="131"/>
      <c r="U179" s="131"/>
      <c r="V179" s="131"/>
      <c r="W179" s="131"/>
      <c r="IV179" s="74"/>
    </row>
    <row r="180" spans="1:256" ht="66.2" customHeight="1">
      <c r="A180" s="104"/>
      <c r="B180" s="392">
        <v>4</v>
      </c>
      <c r="C180" s="395" t="s">
        <v>274</v>
      </c>
      <c r="D180" s="86" t="s">
        <v>39</v>
      </c>
      <c r="E180" s="187">
        <v>41.6</v>
      </c>
      <c r="F180" s="88"/>
      <c r="G180" s="89">
        <f>+F180*E180</f>
        <v>0</v>
      </c>
      <c r="H180" s="78"/>
      <c r="I180" s="72"/>
      <c r="J180" s="131"/>
      <c r="K180" s="131"/>
      <c r="L180" s="131"/>
      <c r="M180" s="131"/>
      <c r="N180" s="131"/>
      <c r="O180" s="131"/>
      <c r="P180" s="131"/>
      <c r="Q180" s="131"/>
      <c r="R180" s="131"/>
      <c r="S180" s="131"/>
      <c r="T180" s="131"/>
      <c r="U180" s="131"/>
      <c r="V180" s="131"/>
      <c r="W180" s="131"/>
      <c r="IV180" s="74"/>
    </row>
    <row r="181" spans="1:256" ht="21.6" customHeight="1">
      <c r="A181" s="104"/>
      <c r="B181" s="392"/>
      <c r="C181" s="394"/>
      <c r="D181" s="187"/>
      <c r="E181" s="192"/>
      <c r="F181" s="88"/>
      <c r="G181" s="178"/>
      <c r="H181" s="132"/>
      <c r="I181" s="193"/>
      <c r="J181" s="131"/>
      <c r="K181" s="131"/>
      <c r="L181" s="131"/>
      <c r="M181" s="131"/>
      <c r="N181" s="131"/>
      <c r="O181" s="131"/>
      <c r="P181" s="131"/>
      <c r="Q181" s="131"/>
      <c r="R181" s="131"/>
      <c r="S181" s="131"/>
      <c r="T181" s="131"/>
      <c r="U181" s="131"/>
      <c r="V181" s="131"/>
      <c r="W181" s="131"/>
      <c r="IV181" s="74"/>
    </row>
    <row r="182" spans="1:256" ht="54.75" customHeight="1">
      <c r="A182" s="104"/>
      <c r="B182" s="393" t="s">
        <v>32</v>
      </c>
      <c r="C182" s="396" t="s">
        <v>184</v>
      </c>
      <c r="D182" s="86" t="s">
        <v>39</v>
      </c>
      <c r="E182" s="187">
        <v>41.6</v>
      </c>
      <c r="F182" s="88"/>
      <c r="G182" s="89">
        <f>+F182*E182</f>
        <v>0</v>
      </c>
      <c r="H182" s="194"/>
      <c r="IV182" s="74"/>
    </row>
    <row r="183" spans="1:256" ht="21.6" customHeight="1">
      <c r="A183" s="104"/>
      <c r="B183" s="393"/>
      <c r="C183" s="394"/>
      <c r="D183" s="187"/>
      <c r="E183" s="187"/>
      <c r="F183" s="88"/>
      <c r="G183" s="178"/>
      <c r="H183" s="194"/>
      <c r="IV183" s="74"/>
    </row>
    <row r="184" spans="1:256" ht="47.1" customHeight="1">
      <c r="A184" s="104"/>
      <c r="B184" s="393" t="s">
        <v>33</v>
      </c>
      <c r="C184" s="396" t="s">
        <v>275</v>
      </c>
      <c r="D184" s="86" t="s">
        <v>39</v>
      </c>
      <c r="E184" s="187">
        <v>41.6</v>
      </c>
      <c r="F184" s="88"/>
      <c r="G184" s="89">
        <f>+F184*E184</f>
        <v>0</v>
      </c>
      <c r="H184" s="194"/>
      <c r="IV184" s="74"/>
    </row>
    <row r="185" spans="1:256" ht="21.6" customHeight="1">
      <c r="A185" s="104"/>
      <c r="B185" s="164"/>
      <c r="C185" s="191"/>
      <c r="D185" s="187"/>
      <c r="E185" s="187"/>
      <c r="F185" s="88"/>
      <c r="G185" s="178"/>
      <c r="H185" s="194"/>
      <c r="IV185" s="74"/>
    </row>
    <row r="186" spans="1:256" ht="55.7" customHeight="1">
      <c r="A186" s="104"/>
      <c r="B186" s="164">
        <v>5</v>
      </c>
      <c r="C186" s="255" t="s">
        <v>186</v>
      </c>
      <c r="D186" s="137" t="s">
        <v>45</v>
      </c>
      <c r="E186" s="187">
        <v>25</v>
      </c>
      <c r="F186" s="88"/>
      <c r="G186" s="89">
        <f>+F186*E186</f>
        <v>0</v>
      </c>
      <c r="H186" s="194"/>
      <c r="IV186" s="74"/>
    </row>
    <row r="187" spans="1:256" ht="21.6" customHeight="1">
      <c r="A187" s="104"/>
      <c r="B187" s="164"/>
      <c r="C187" s="165"/>
      <c r="D187" s="187"/>
      <c r="E187" s="187"/>
      <c r="F187" s="88"/>
      <c r="G187" s="178"/>
      <c r="H187" s="194"/>
      <c r="IV187" s="74"/>
    </row>
    <row r="188" spans="1:256" ht="39" customHeight="1">
      <c r="A188" s="104"/>
      <c r="B188" s="164">
        <v>6</v>
      </c>
      <c r="C188" s="165" t="s">
        <v>185</v>
      </c>
      <c r="D188" s="137" t="s">
        <v>45</v>
      </c>
      <c r="E188" s="187">
        <v>25</v>
      </c>
      <c r="F188" s="88"/>
      <c r="G188" s="89">
        <f>+F188*E188</f>
        <v>0</v>
      </c>
      <c r="H188" s="194"/>
      <c r="IV188" s="74"/>
    </row>
    <row r="189" spans="1:256" ht="21.6" customHeight="1">
      <c r="A189" s="104"/>
      <c r="B189" s="164"/>
      <c r="C189" s="165"/>
      <c r="D189" s="137"/>
      <c r="E189" s="187"/>
      <c r="F189" s="88"/>
      <c r="G189" s="178"/>
      <c r="H189" s="194"/>
      <c r="IV189" s="74"/>
    </row>
    <row r="190" spans="1:256" ht="123.95" customHeight="1">
      <c r="A190" s="104"/>
      <c r="B190" s="164">
        <v>7</v>
      </c>
      <c r="C190" s="255" t="s">
        <v>197</v>
      </c>
      <c r="D190" s="137" t="s">
        <v>45</v>
      </c>
      <c r="E190" s="187">
        <v>25</v>
      </c>
      <c r="F190" s="88"/>
      <c r="G190" s="89">
        <f>+F190*E190</f>
        <v>0</v>
      </c>
      <c r="H190" s="194"/>
      <c r="IV190" s="74"/>
    </row>
    <row r="191" spans="1:256" ht="0.95" hidden="1" customHeight="1">
      <c r="A191" s="104"/>
      <c r="B191" s="164"/>
      <c r="C191" s="165"/>
      <c r="D191" s="187"/>
      <c r="E191" s="187"/>
      <c r="F191" s="88"/>
      <c r="G191" s="178"/>
      <c r="H191" s="194"/>
      <c r="IV191" s="74"/>
    </row>
    <row r="192" spans="1:256" ht="2.1" hidden="1" customHeight="1">
      <c r="A192" s="104"/>
      <c r="B192" s="164"/>
      <c r="C192" s="165"/>
      <c r="D192" s="86"/>
      <c r="E192" s="187"/>
      <c r="F192" s="88"/>
      <c r="G192" s="89"/>
      <c r="H192" s="194"/>
      <c r="IV192" s="74"/>
    </row>
    <row r="193" spans="1:256" ht="0.95" hidden="1" customHeight="1">
      <c r="A193" s="104"/>
      <c r="B193" s="164"/>
      <c r="C193" s="165"/>
      <c r="D193" s="187"/>
      <c r="E193" s="187"/>
      <c r="F193" s="88"/>
      <c r="G193" s="178"/>
      <c r="H193" s="194"/>
      <c r="IV193" s="74"/>
    </row>
    <row r="194" spans="1:256" ht="32.1" hidden="1" customHeight="1">
      <c r="A194" s="104"/>
      <c r="B194" s="164"/>
      <c r="C194" s="165"/>
      <c r="D194" s="137"/>
      <c r="E194" s="187"/>
      <c r="F194" s="88"/>
      <c r="G194" s="89"/>
      <c r="H194" s="194"/>
      <c r="IV194" s="74"/>
    </row>
    <row r="195" spans="1:256" ht="21.6" customHeight="1">
      <c r="A195" s="104"/>
      <c r="B195" s="166"/>
      <c r="C195" s="165"/>
      <c r="D195" s="195"/>
      <c r="E195" s="187"/>
      <c r="F195" s="89"/>
      <c r="G195" s="178"/>
      <c r="H195" s="194"/>
      <c r="IV195" s="74"/>
    </row>
    <row r="196" spans="1:256" ht="21.6" customHeight="1" thickBot="1">
      <c r="A196" s="104"/>
      <c r="B196" s="84"/>
      <c r="C196" s="146" t="s">
        <v>88</v>
      </c>
      <c r="D196" s="147"/>
      <c r="E196" s="148"/>
      <c r="F196" s="147"/>
      <c r="G196" s="148">
        <f>SUM(G174:G195)</f>
        <v>0</v>
      </c>
      <c r="H196" s="194"/>
      <c r="IV196" s="74"/>
    </row>
    <row r="197" spans="1:256" ht="21.6" customHeight="1">
      <c r="B197" s="196"/>
      <c r="C197" s="197"/>
      <c r="D197" s="198"/>
      <c r="E197" s="185"/>
      <c r="H197" s="194"/>
      <c r="IV197" s="74"/>
    </row>
    <row r="198" spans="1:256" ht="21.6" customHeight="1">
      <c r="B198" s="196"/>
      <c r="C198" s="197"/>
      <c r="D198" s="198"/>
      <c r="E198" s="185"/>
      <c r="H198" s="194"/>
      <c r="IV198" s="74"/>
    </row>
    <row r="199" spans="1:256" ht="35.25" customHeight="1">
      <c r="B199" s="196"/>
      <c r="C199" s="197"/>
      <c r="D199" s="157" t="s">
        <v>24</v>
      </c>
      <c r="E199" s="158" t="s">
        <v>25</v>
      </c>
      <c r="F199" s="159" t="s">
        <v>26</v>
      </c>
      <c r="G199" s="158" t="s">
        <v>27</v>
      </c>
      <c r="H199" s="194"/>
      <c r="IV199" s="74"/>
    </row>
    <row r="200" spans="1:256" ht="21.6" customHeight="1">
      <c r="A200" s="104"/>
      <c r="B200" s="160" t="s">
        <v>89</v>
      </c>
      <c r="C200" s="161" t="s">
        <v>90</v>
      </c>
      <c r="D200" s="162"/>
      <c r="E200" s="163"/>
      <c r="F200" s="145"/>
      <c r="G200" s="145"/>
      <c r="H200" s="194"/>
      <c r="IV200" s="74"/>
    </row>
    <row r="201" spans="1:256" ht="21.6" customHeight="1">
      <c r="A201" s="104"/>
      <c r="B201" s="84"/>
      <c r="C201" s="142"/>
      <c r="D201" s="139"/>
      <c r="E201" s="92"/>
      <c r="F201" s="145"/>
      <c r="G201" s="145"/>
      <c r="H201" s="194"/>
      <c r="IV201" s="74"/>
    </row>
    <row r="202" spans="1:256" ht="21.6" customHeight="1">
      <c r="A202" s="104"/>
      <c r="B202" s="268">
        <v>1</v>
      </c>
      <c r="C202" s="91" t="s">
        <v>190</v>
      </c>
      <c r="D202" s="86" t="s">
        <v>39</v>
      </c>
      <c r="E202" s="100">
        <v>41.6</v>
      </c>
      <c r="F202" s="88"/>
      <c r="G202" s="89">
        <f>+F202*E202</f>
        <v>0</v>
      </c>
      <c r="H202" s="194"/>
      <c r="IV202" s="74"/>
    </row>
    <row r="203" spans="1:256" ht="15" customHeight="1">
      <c r="A203" s="104"/>
      <c r="B203" s="268"/>
      <c r="C203" s="199"/>
      <c r="D203" s="99"/>
      <c r="E203" s="135"/>
      <c r="F203" s="88"/>
      <c r="G203" s="178"/>
      <c r="H203" s="194"/>
      <c r="IV203" s="74"/>
    </row>
    <row r="204" spans="1:256" ht="21.6" customHeight="1">
      <c r="A204" s="104"/>
      <c r="B204" s="268">
        <v>2</v>
      </c>
      <c r="C204" s="91" t="s">
        <v>91</v>
      </c>
      <c r="D204" s="86" t="s">
        <v>39</v>
      </c>
      <c r="E204" s="112">
        <v>41.6</v>
      </c>
      <c r="F204" s="88"/>
      <c r="G204" s="89">
        <f>+F204*E204</f>
        <v>0</v>
      </c>
      <c r="H204" s="194"/>
      <c r="IV204" s="74"/>
    </row>
    <row r="205" spans="1:256" ht="12.95" customHeight="1">
      <c r="A205" s="104"/>
      <c r="B205" s="268"/>
      <c r="C205" s="199"/>
      <c r="D205" s="99"/>
      <c r="E205" s="135"/>
      <c r="F205" s="88"/>
      <c r="G205" s="178"/>
      <c r="H205" s="194"/>
      <c r="IV205" s="74"/>
    </row>
    <row r="206" spans="1:256" ht="0.95" customHeight="1">
      <c r="A206" s="104"/>
      <c r="B206" s="268"/>
      <c r="C206" s="91"/>
      <c r="D206" s="99"/>
      <c r="E206" s="135"/>
      <c r="F206" s="88"/>
      <c r="G206" s="89"/>
      <c r="H206" s="194"/>
      <c r="IV206" s="74"/>
    </row>
    <row r="207" spans="1:256" ht="0.95" customHeight="1">
      <c r="A207" s="104"/>
      <c r="B207" s="268"/>
      <c r="C207" s="91"/>
      <c r="D207" s="137"/>
      <c r="E207" s="200"/>
      <c r="F207" s="88"/>
      <c r="G207" s="178"/>
      <c r="H207" s="194"/>
      <c r="IV207" s="74"/>
    </row>
    <row r="208" spans="1:256" ht="0.95" customHeight="1">
      <c r="A208" s="104"/>
      <c r="B208" s="268"/>
      <c r="C208" s="91"/>
      <c r="D208" s="137"/>
      <c r="E208" s="200"/>
      <c r="F208" s="88"/>
      <c r="G208" s="89"/>
      <c r="H208" s="194"/>
      <c r="IV208" s="74"/>
    </row>
    <row r="209" spans="1:256" ht="12.95" customHeight="1">
      <c r="A209" s="104"/>
      <c r="B209" s="268"/>
      <c r="C209" s="91"/>
      <c r="D209" s="137"/>
      <c r="E209" s="201"/>
      <c r="F209" s="88"/>
      <c r="G209" s="89"/>
      <c r="H209" s="194"/>
      <c r="IV209" s="74"/>
    </row>
    <row r="210" spans="1:256" ht="0.95" customHeight="1">
      <c r="A210" s="104"/>
      <c r="B210" s="268"/>
      <c r="C210" s="91"/>
      <c r="D210" s="137"/>
      <c r="E210" s="200"/>
      <c r="F210" s="88"/>
      <c r="G210" s="89"/>
      <c r="H210" s="194"/>
      <c r="IV210" s="74"/>
    </row>
    <row r="211" spans="1:256" ht="0.95" customHeight="1">
      <c r="A211" s="104"/>
      <c r="B211" s="268"/>
      <c r="C211" s="199"/>
      <c r="D211" s="99"/>
      <c r="E211" s="135"/>
      <c r="F211" s="88"/>
      <c r="G211" s="178"/>
      <c r="H211" s="194"/>
      <c r="IV211" s="74"/>
    </row>
    <row r="212" spans="1:256" ht="48.95" customHeight="1">
      <c r="A212" s="104"/>
      <c r="B212" s="268">
        <v>3</v>
      </c>
      <c r="C212" s="230" t="s">
        <v>187</v>
      </c>
      <c r="D212" s="86" t="s">
        <v>39</v>
      </c>
      <c r="E212" s="100">
        <v>4</v>
      </c>
      <c r="F212" s="88"/>
      <c r="G212" s="89">
        <f>+F212*E212</f>
        <v>0</v>
      </c>
      <c r="H212" s="194"/>
      <c r="IV212" s="74"/>
    </row>
    <row r="213" spans="1:256" ht="9" hidden="1" customHeight="1">
      <c r="A213" s="104"/>
      <c r="B213" s="268"/>
      <c r="C213" s="91"/>
      <c r="D213" s="86"/>
      <c r="E213" s="100"/>
      <c r="F213" s="88"/>
      <c r="G213" s="89"/>
      <c r="H213" s="194"/>
      <c r="IV213" s="74"/>
    </row>
    <row r="214" spans="1:256" ht="15" customHeight="1">
      <c r="A214" s="104"/>
      <c r="B214" s="268"/>
      <c r="C214" s="199"/>
      <c r="D214" s="99"/>
      <c r="E214" s="100"/>
      <c r="F214" s="88"/>
      <c r="G214" s="89"/>
      <c r="H214" s="194"/>
      <c r="IV214" s="74"/>
    </row>
    <row r="215" spans="1:256" ht="15.95" customHeight="1">
      <c r="A215" s="104"/>
      <c r="B215" s="268">
        <v>4</v>
      </c>
      <c r="C215" s="91" t="s">
        <v>92</v>
      </c>
      <c r="D215" s="137" t="s">
        <v>45</v>
      </c>
      <c r="E215" s="100">
        <v>4</v>
      </c>
      <c r="F215" s="88"/>
      <c r="G215" s="89">
        <f>+F215*E215</f>
        <v>0</v>
      </c>
      <c r="H215" s="194"/>
      <c r="IV215" s="74"/>
    </row>
    <row r="216" spans="1:256" ht="15" customHeight="1">
      <c r="A216" s="104"/>
      <c r="B216" s="268"/>
      <c r="C216" s="199"/>
      <c r="D216" s="99"/>
      <c r="E216" s="100"/>
      <c r="F216" s="88"/>
      <c r="G216" s="89"/>
      <c r="H216" s="194"/>
      <c r="IV216" s="74"/>
    </row>
    <row r="217" spans="1:256" ht="45.95" customHeight="1">
      <c r="A217" s="104"/>
      <c r="B217" s="268">
        <v>5</v>
      </c>
      <c r="C217" s="230" t="s">
        <v>189</v>
      </c>
      <c r="D217" s="86" t="s">
        <v>39</v>
      </c>
      <c r="E217" s="100">
        <v>41.6</v>
      </c>
      <c r="F217" s="88"/>
      <c r="G217" s="89">
        <f>+F217*E217</f>
        <v>0</v>
      </c>
      <c r="H217" s="194"/>
      <c r="IV217" s="74"/>
    </row>
    <row r="218" spans="1:256" ht="15.75" customHeight="1">
      <c r="A218" s="104"/>
      <c r="B218" s="268"/>
      <c r="C218" s="199"/>
      <c r="D218" s="99"/>
      <c r="E218" s="135"/>
      <c r="F218" s="88"/>
      <c r="G218" s="89"/>
      <c r="H218" s="194"/>
      <c r="IV218" s="74"/>
    </row>
    <row r="219" spans="1:256" ht="55.7" customHeight="1">
      <c r="A219" s="104"/>
      <c r="B219" s="268">
        <v>6</v>
      </c>
      <c r="C219" s="282" t="s">
        <v>203</v>
      </c>
      <c r="D219" s="86" t="s">
        <v>39</v>
      </c>
      <c r="E219" s="100">
        <v>41.6</v>
      </c>
      <c r="F219" s="88"/>
      <c r="G219" s="89">
        <f>+F219*E219</f>
        <v>0</v>
      </c>
      <c r="H219" s="194"/>
      <c r="IV219" s="74"/>
    </row>
    <row r="220" spans="1:256" ht="17.45" customHeight="1">
      <c r="A220" s="104"/>
      <c r="B220" s="268"/>
      <c r="C220" s="91"/>
      <c r="D220" s="99"/>
      <c r="E220" s="100"/>
      <c r="F220" s="88"/>
      <c r="G220" s="89"/>
      <c r="H220" s="194"/>
      <c r="IV220" s="74"/>
    </row>
    <row r="221" spans="1:256" ht="42.95" customHeight="1">
      <c r="A221" s="104"/>
      <c r="B221" s="268">
        <v>7</v>
      </c>
      <c r="C221" s="91" t="s">
        <v>207</v>
      </c>
      <c r="D221" s="86" t="s">
        <v>144</v>
      </c>
      <c r="E221" s="100">
        <v>41.6</v>
      </c>
      <c r="F221" s="88"/>
      <c r="G221" s="89">
        <f>+F221*E221</f>
        <v>0</v>
      </c>
      <c r="H221" s="194"/>
      <c r="IV221" s="74"/>
    </row>
    <row r="222" spans="1:256" ht="21.6" customHeight="1">
      <c r="A222" s="104"/>
      <c r="B222" s="268"/>
      <c r="C222" s="91"/>
      <c r="D222" s="86"/>
      <c r="E222" s="100"/>
      <c r="F222" s="88"/>
      <c r="G222" s="89">
        <f>+F222*E222</f>
        <v>0</v>
      </c>
      <c r="H222" s="194"/>
      <c r="IV222" s="74"/>
    </row>
    <row r="223" spans="1:256" ht="33.6" customHeight="1">
      <c r="A223" s="104"/>
      <c r="B223" s="268">
        <v>8</v>
      </c>
      <c r="C223" s="230" t="s">
        <v>188</v>
      </c>
      <c r="D223" s="99"/>
      <c r="E223" s="135"/>
      <c r="F223" s="88"/>
      <c r="G223" s="89">
        <f>+F223*E223</f>
        <v>0</v>
      </c>
      <c r="H223" s="194"/>
      <c r="IV223" s="74"/>
    </row>
    <row r="224" spans="1:256" ht="17.45" customHeight="1">
      <c r="A224" s="104"/>
      <c r="B224" s="267" t="s">
        <v>32</v>
      </c>
      <c r="C224" s="230" t="s">
        <v>191</v>
      </c>
      <c r="D224" s="86" t="s">
        <v>39</v>
      </c>
      <c r="E224" s="100">
        <v>10</v>
      </c>
      <c r="F224" s="88"/>
      <c r="G224" s="89">
        <f>+F224*E224</f>
        <v>0</v>
      </c>
      <c r="H224" s="194"/>
      <c r="IV224" s="74"/>
    </row>
    <row r="225" spans="1:256" ht="32.1" customHeight="1">
      <c r="A225" s="104"/>
      <c r="B225" s="84"/>
      <c r="C225" s="91"/>
      <c r="D225" s="86"/>
      <c r="E225" s="122"/>
      <c r="F225" s="88"/>
      <c r="G225" s="89"/>
      <c r="H225" s="194"/>
      <c r="IV225" s="74"/>
    </row>
    <row r="226" spans="1:256" ht="71.099999999999994" customHeight="1">
      <c r="A226" s="104"/>
      <c r="B226" s="84">
        <v>9</v>
      </c>
      <c r="C226" s="230" t="s">
        <v>192</v>
      </c>
      <c r="D226" s="86"/>
      <c r="E226" s="135"/>
      <c r="F226" s="88"/>
      <c r="G226" s="89"/>
      <c r="H226" s="194"/>
      <c r="IV226" s="74"/>
    </row>
    <row r="227" spans="1:256" ht="42.95" customHeight="1">
      <c r="A227" s="104"/>
      <c r="B227" s="102" t="s">
        <v>32</v>
      </c>
      <c r="C227" s="269" t="s">
        <v>193</v>
      </c>
      <c r="D227" s="86" t="s">
        <v>39</v>
      </c>
      <c r="E227" s="100">
        <v>22</v>
      </c>
      <c r="F227" s="88"/>
      <c r="G227" s="89">
        <f t="shared" ref="G227:G234" si="0">+F227*E227</f>
        <v>0</v>
      </c>
      <c r="H227" s="194"/>
      <c r="IV227" s="74"/>
    </row>
    <row r="228" spans="1:256" ht="42" customHeight="1">
      <c r="A228" s="104"/>
      <c r="B228" s="102" t="s">
        <v>33</v>
      </c>
      <c r="C228" s="270" t="s">
        <v>194</v>
      </c>
      <c r="D228" s="86" t="s">
        <v>39</v>
      </c>
      <c r="E228" s="100">
        <v>22</v>
      </c>
      <c r="F228" s="88"/>
      <c r="G228" s="89">
        <f t="shared" si="0"/>
        <v>0</v>
      </c>
      <c r="H228" s="194"/>
      <c r="IV228" s="74"/>
    </row>
    <row r="229" spans="1:256" ht="21.6" customHeight="1">
      <c r="A229" s="104"/>
      <c r="B229" s="84"/>
      <c r="C229" s="91"/>
      <c r="D229" s="99"/>
      <c r="E229" s="99"/>
      <c r="F229" s="88"/>
      <c r="G229" s="89">
        <f t="shared" si="0"/>
        <v>0</v>
      </c>
      <c r="H229" s="194"/>
      <c r="IV229" s="74"/>
    </row>
    <row r="230" spans="1:256" ht="36" customHeight="1">
      <c r="A230" s="104"/>
      <c r="B230" s="84">
        <v>10</v>
      </c>
      <c r="C230" s="230" t="s">
        <v>201</v>
      </c>
      <c r="D230" s="86" t="s">
        <v>39</v>
      </c>
      <c r="E230" s="100">
        <v>20</v>
      </c>
      <c r="F230" s="88"/>
      <c r="G230" s="89">
        <f t="shared" si="0"/>
        <v>0</v>
      </c>
      <c r="H230" s="194"/>
      <c r="IV230" s="74"/>
    </row>
    <row r="231" spans="1:256" ht="32.1" customHeight="1">
      <c r="A231" s="104"/>
      <c r="B231" s="102"/>
      <c r="C231" s="91"/>
      <c r="D231" s="86"/>
      <c r="E231" s="135"/>
      <c r="F231" s="88"/>
      <c r="G231" s="89">
        <f t="shared" si="0"/>
        <v>0</v>
      </c>
      <c r="H231" s="194"/>
      <c r="IV231" s="74"/>
    </row>
    <row r="232" spans="1:256" ht="60" customHeight="1">
      <c r="A232" s="104"/>
      <c r="B232" s="84">
        <v>11</v>
      </c>
      <c r="C232" s="283" t="s">
        <v>93</v>
      </c>
      <c r="D232" s="86" t="s">
        <v>39</v>
      </c>
      <c r="E232" s="100">
        <v>5.3</v>
      </c>
      <c r="F232" s="88"/>
      <c r="G232" s="89">
        <f t="shared" si="0"/>
        <v>0</v>
      </c>
      <c r="H232" s="194"/>
      <c r="IV232" s="74"/>
    </row>
    <row r="233" spans="1:256" ht="32.1" customHeight="1">
      <c r="A233" s="104"/>
      <c r="B233" s="84"/>
      <c r="C233" s="204"/>
      <c r="D233" s="99"/>
      <c r="E233" s="135"/>
      <c r="F233" s="88"/>
      <c r="G233" s="89">
        <f t="shared" si="0"/>
        <v>0</v>
      </c>
      <c r="H233" s="194"/>
      <c r="IV233" s="74"/>
    </row>
    <row r="234" spans="1:256" ht="47.1" customHeight="1">
      <c r="A234" s="104"/>
      <c r="B234" s="84">
        <v>12</v>
      </c>
      <c r="C234" s="283" t="s">
        <v>94</v>
      </c>
      <c r="D234" s="86" t="s">
        <v>39</v>
      </c>
      <c r="E234" s="100">
        <v>17.5</v>
      </c>
      <c r="F234" s="88"/>
      <c r="G234" s="89">
        <f t="shared" si="0"/>
        <v>0</v>
      </c>
      <c r="H234" s="194"/>
      <c r="IV234" s="74"/>
    </row>
    <row r="235" spans="1:256" ht="21.6" customHeight="1">
      <c r="A235" s="104"/>
      <c r="B235" s="84"/>
      <c r="C235" s="142"/>
      <c r="D235" s="99"/>
      <c r="E235" s="100"/>
      <c r="F235" s="88"/>
      <c r="G235" s="89"/>
      <c r="H235" s="194"/>
      <c r="IV235" s="74"/>
    </row>
    <row r="236" spans="1:256" ht="11.1" hidden="1" customHeight="1">
      <c r="A236" s="104"/>
      <c r="B236" s="84"/>
      <c r="C236" s="91"/>
      <c r="D236" s="86"/>
      <c r="E236" s="100"/>
      <c r="F236" s="88"/>
      <c r="G236" s="89"/>
      <c r="H236" s="194"/>
      <c r="IV236" s="74"/>
    </row>
    <row r="237" spans="1:256" ht="0.95" customHeight="1">
      <c r="A237" s="104"/>
      <c r="B237" s="84"/>
      <c r="C237" s="142"/>
      <c r="D237" s="99"/>
      <c r="E237" s="100"/>
      <c r="F237" s="88"/>
      <c r="G237" s="89"/>
      <c r="H237" s="194"/>
      <c r="IV237" s="74"/>
    </row>
    <row r="238" spans="1:256" ht="32.1" hidden="1" customHeight="1">
      <c r="A238" s="104"/>
      <c r="B238" s="84"/>
      <c r="C238" s="91"/>
      <c r="D238" s="99"/>
      <c r="E238" s="100"/>
      <c r="F238" s="88"/>
      <c r="G238" s="89"/>
      <c r="H238" s="194"/>
      <c r="IV238" s="74"/>
    </row>
    <row r="239" spans="1:256" ht="18.600000000000001" hidden="1" customHeight="1">
      <c r="A239" s="104"/>
      <c r="B239" s="84"/>
      <c r="C239" s="142"/>
      <c r="D239" s="99"/>
      <c r="E239" s="135"/>
      <c r="F239" s="88"/>
      <c r="G239" s="89"/>
      <c r="H239" s="194"/>
      <c r="IV239" s="74"/>
    </row>
    <row r="240" spans="1:256" ht="32.1" hidden="1" customHeight="1">
      <c r="A240" s="104"/>
      <c r="B240" s="84"/>
      <c r="C240" s="91"/>
      <c r="D240" s="86"/>
      <c r="E240" s="100"/>
      <c r="F240" s="88"/>
      <c r="G240" s="89"/>
      <c r="H240" s="194"/>
      <c r="IV240" s="74"/>
    </row>
    <row r="241" spans="1:256" ht="12.2" hidden="1" customHeight="1">
      <c r="A241" s="104"/>
      <c r="B241" s="84"/>
      <c r="C241" s="142"/>
      <c r="D241" s="99"/>
      <c r="E241" s="135"/>
      <c r="F241" s="88"/>
      <c r="G241" s="89"/>
      <c r="H241" s="194"/>
      <c r="IV241" s="74"/>
    </row>
    <row r="242" spans="1:256" ht="21.6" hidden="1" customHeight="1">
      <c r="A242" s="104"/>
      <c r="B242" s="84"/>
      <c r="C242" s="91"/>
      <c r="D242" s="86"/>
      <c r="E242" s="100"/>
      <c r="F242" s="88"/>
      <c r="G242" s="89"/>
      <c r="H242" s="194"/>
      <c r="IV242" s="74"/>
    </row>
    <row r="243" spans="1:256" ht="19.350000000000001" hidden="1" customHeight="1">
      <c r="A243" s="104"/>
      <c r="B243" s="84"/>
      <c r="C243" s="142"/>
      <c r="D243" s="99"/>
      <c r="E243" s="135"/>
      <c r="F243" s="88"/>
      <c r="G243" s="89"/>
      <c r="H243" s="194"/>
      <c r="IV243" s="74"/>
    </row>
    <row r="244" spans="1:256" ht="89.1" hidden="1" customHeight="1">
      <c r="A244" s="104"/>
      <c r="B244" s="84"/>
      <c r="C244" s="91"/>
      <c r="D244" s="86"/>
      <c r="E244" s="135"/>
      <c r="F244" s="88"/>
      <c r="G244" s="89"/>
      <c r="H244" s="194"/>
      <c r="IV244" s="74"/>
    </row>
    <row r="245" spans="1:256" ht="32.1" hidden="1" customHeight="1">
      <c r="A245" s="104"/>
      <c r="B245" s="102"/>
      <c r="C245" s="202"/>
      <c r="D245" s="86"/>
      <c r="E245" s="100"/>
      <c r="F245" s="88"/>
      <c r="G245" s="89"/>
      <c r="H245" s="194"/>
      <c r="IV245" s="74"/>
    </row>
    <row r="246" spans="1:256" ht="32.1" hidden="1" customHeight="1">
      <c r="A246" s="104"/>
      <c r="B246" s="102"/>
      <c r="C246" s="203"/>
      <c r="D246" s="86"/>
      <c r="E246" s="100"/>
      <c r="F246" s="88"/>
      <c r="G246" s="89"/>
      <c r="H246" s="194"/>
      <c r="IV246" s="74"/>
    </row>
    <row r="247" spans="1:256" ht="21.6" hidden="1" customHeight="1">
      <c r="A247" s="104"/>
      <c r="B247" s="84"/>
      <c r="C247" s="142"/>
      <c r="D247" s="99"/>
      <c r="E247" s="99"/>
      <c r="F247" s="88"/>
      <c r="G247" s="89"/>
      <c r="H247" s="194"/>
      <c r="IV247" s="74"/>
    </row>
    <row r="248" spans="1:256" ht="94.5" hidden="1" customHeight="1">
      <c r="A248" s="104"/>
      <c r="B248" s="84"/>
      <c r="C248" s="91"/>
      <c r="D248" s="99"/>
      <c r="E248" s="135"/>
      <c r="F248" s="88"/>
      <c r="G248" s="89"/>
      <c r="H248" s="194"/>
      <c r="IV248" s="74"/>
    </row>
    <row r="249" spans="1:256" ht="42.95" hidden="1" customHeight="1">
      <c r="A249" s="104"/>
      <c r="B249" s="102"/>
      <c r="C249" s="91"/>
      <c r="D249" s="86"/>
      <c r="E249" s="135"/>
      <c r="F249" s="88"/>
      <c r="G249" s="89"/>
      <c r="H249" s="194"/>
      <c r="IV249" s="74"/>
    </row>
    <row r="250" spans="1:256" ht="0.95" hidden="1" customHeight="1">
      <c r="A250" s="104"/>
      <c r="B250" s="102"/>
      <c r="C250" s="91"/>
      <c r="D250" s="86"/>
      <c r="E250" s="135"/>
      <c r="F250" s="88"/>
      <c r="G250" s="89"/>
      <c r="H250" s="194"/>
      <c r="IV250" s="74"/>
    </row>
    <row r="251" spans="1:256" ht="0.95" hidden="1" customHeight="1">
      <c r="A251" s="104"/>
      <c r="B251" s="102"/>
      <c r="C251" s="91"/>
      <c r="D251" s="86"/>
      <c r="E251" s="135"/>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91"/>
      <c r="D253" s="99"/>
      <c r="E253" s="135"/>
      <c r="F253" s="88"/>
      <c r="G253" s="89"/>
      <c r="H253" s="194"/>
      <c r="IV253" s="74"/>
    </row>
    <row r="254" spans="1:256" ht="0.95" hidden="1" customHeight="1">
      <c r="A254" s="104"/>
      <c r="B254" s="102"/>
      <c r="C254" s="91"/>
      <c r="D254" s="86"/>
      <c r="E254" s="135"/>
      <c r="F254" s="88"/>
      <c r="G254" s="89"/>
      <c r="H254" s="194"/>
      <c r="IV254" s="74"/>
    </row>
    <row r="255" spans="1:256" ht="0.95" hidden="1" customHeight="1">
      <c r="A255" s="104"/>
      <c r="B255" s="84"/>
      <c r="C255" s="142"/>
      <c r="D255" s="99"/>
      <c r="E255" s="100"/>
      <c r="F255" s="88"/>
      <c r="G255" s="89"/>
      <c r="H255" s="194"/>
      <c r="IV255" s="74"/>
    </row>
    <row r="256" spans="1:256" ht="0.95" hidden="1" customHeight="1">
      <c r="A256" s="104"/>
      <c r="B256" s="84"/>
      <c r="C256" s="91"/>
      <c r="D256" s="99"/>
      <c r="E256" s="100"/>
      <c r="F256" s="88"/>
      <c r="G256" s="89"/>
      <c r="H256" s="194"/>
      <c r="IV256" s="74"/>
    </row>
    <row r="257" spans="1:256" ht="0.95" hidden="1" customHeight="1">
      <c r="A257" s="104"/>
      <c r="B257" s="84"/>
      <c r="C257" s="142"/>
      <c r="D257" s="99"/>
      <c r="E257" s="100"/>
      <c r="F257" s="88"/>
      <c r="G257" s="89"/>
      <c r="H257" s="194"/>
      <c r="IV257" s="74"/>
    </row>
    <row r="258" spans="1:256" ht="0.95" hidden="1" customHeight="1">
      <c r="A258" s="104"/>
      <c r="B258" s="84"/>
      <c r="C258" s="91"/>
      <c r="D258" s="86"/>
      <c r="E258" s="100"/>
      <c r="F258" s="88"/>
      <c r="G258" s="89"/>
      <c r="H258" s="194"/>
      <c r="IV258" s="74"/>
    </row>
    <row r="259" spans="1:256" ht="0.95" hidden="1" customHeight="1">
      <c r="A259" s="104"/>
      <c r="B259" s="84"/>
      <c r="C259" s="142"/>
      <c r="D259" s="99"/>
      <c r="E259" s="135"/>
      <c r="F259" s="88"/>
      <c r="G259" s="89"/>
      <c r="H259" s="194"/>
      <c r="IV259" s="74"/>
    </row>
    <row r="260" spans="1:256" ht="0.95" hidden="1" customHeight="1">
      <c r="A260" s="104"/>
      <c r="B260" s="84"/>
      <c r="C260" s="204"/>
      <c r="D260" s="86"/>
      <c r="E260" s="100"/>
      <c r="F260" s="88"/>
      <c r="G260" s="89"/>
      <c r="H260" s="194"/>
      <c r="IV260" s="74"/>
    </row>
    <row r="261" spans="1:256" ht="0.95" hidden="1" customHeight="1">
      <c r="A261" s="104"/>
      <c r="B261" s="84"/>
      <c r="C261" s="204"/>
      <c r="D261" s="99"/>
      <c r="E261" s="100"/>
      <c r="F261" s="88"/>
      <c r="G261" s="89"/>
      <c r="H261" s="194"/>
      <c r="IV261" s="74"/>
    </row>
    <row r="262" spans="1:256" ht="0.95" hidden="1" customHeight="1">
      <c r="A262" s="104"/>
      <c r="B262" s="84"/>
      <c r="C262" s="204"/>
      <c r="D262" s="86"/>
      <c r="E262" s="100"/>
      <c r="F262" s="88"/>
      <c r="G262" s="89"/>
      <c r="H262" s="194"/>
      <c r="IV262" s="74"/>
    </row>
    <row r="263" spans="1:256" ht="0.95" hidden="1" customHeight="1">
      <c r="A263" s="104"/>
      <c r="B263" s="84"/>
      <c r="C263" s="204"/>
      <c r="D263" s="99"/>
      <c r="E263" s="135"/>
      <c r="F263" s="88"/>
      <c r="G263" s="89"/>
      <c r="H263" s="194"/>
      <c r="IV263" s="74"/>
    </row>
    <row r="264" spans="1:256" ht="0.95" hidden="1" customHeight="1">
      <c r="A264" s="104"/>
      <c r="B264" s="84"/>
      <c r="C264" s="204"/>
      <c r="D264" s="86"/>
      <c r="E264" s="100"/>
      <c r="F264" s="88"/>
      <c r="G264" s="89"/>
      <c r="H264" s="194"/>
      <c r="IV264" s="74"/>
    </row>
    <row r="265" spans="1:256" ht="21.6" customHeight="1">
      <c r="A265" s="104"/>
      <c r="B265" s="84"/>
      <c r="C265" s="142"/>
      <c r="D265" s="139"/>
      <c r="E265" s="205"/>
      <c r="F265" s="145"/>
      <c r="G265" s="145"/>
      <c r="H265" s="194"/>
      <c r="IV265" s="74"/>
    </row>
    <row r="266" spans="1:256" ht="21.6" customHeight="1" thickBot="1">
      <c r="A266" s="104"/>
      <c r="B266" s="84"/>
      <c r="C266" s="146" t="s">
        <v>95</v>
      </c>
      <c r="D266" s="147"/>
      <c r="E266" s="148"/>
      <c r="F266" s="147"/>
      <c r="G266" s="148">
        <f>SUM(G202:G265)</f>
        <v>0</v>
      </c>
      <c r="H266" s="194"/>
      <c r="IV266" s="74"/>
    </row>
    <row r="267" spans="1:256" ht="21.6" customHeight="1">
      <c r="B267" s="150"/>
      <c r="C267" s="197"/>
      <c r="D267" s="198"/>
      <c r="E267" s="206"/>
      <c r="H267" s="194"/>
      <c r="IV267" s="74"/>
    </row>
    <row r="268" spans="1:256" ht="21.6" customHeight="1">
      <c r="B268" s="150"/>
      <c r="C268" s="197"/>
      <c r="D268" s="198"/>
      <c r="E268" s="206"/>
      <c r="H268" s="194"/>
      <c r="IV268" s="74"/>
    </row>
    <row r="269" spans="1:256" ht="37.35" customHeight="1">
      <c r="B269" s="150"/>
      <c r="C269" s="197"/>
      <c r="D269" s="157" t="s">
        <v>24</v>
      </c>
      <c r="E269" s="158" t="s">
        <v>25</v>
      </c>
      <c r="F269" s="159" t="s">
        <v>26</v>
      </c>
      <c r="G269" s="158" t="s">
        <v>27</v>
      </c>
      <c r="H269" s="194"/>
      <c r="IV269" s="74"/>
    </row>
    <row r="270" spans="1:256" ht="21.6" customHeight="1">
      <c r="A270" s="104"/>
      <c r="B270" s="160" t="s">
        <v>89</v>
      </c>
      <c r="C270" s="161" t="s">
        <v>96</v>
      </c>
      <c r="D270" s="162"/>
      <c r="E270" s="163"/>
      <c r="F270" s="145"/>
      <c r="G270" s="145"/>
      <c r="H270" s="194"/>
      <c r="IV270" s="74"/>
    </row>
    <row r="271" spans="1:256" ht="11.25" customHeight="1">
      <c r="A271" s="104"/>
      <c r="B271" s="84"/>
      <c r="C271" s="207" t="s">
        <v>19</v>
      </c>
      <c r="D271" s="139"/>
      <c r="E271" s="92"/>
      <c r="F271" s="145"/>
      <c r="G271" s="145"/>
      <c r="H271" s="194"/>
      <c r="IV271" s="74"/>
    </row>
    <row r="272" spans="1:256" ht="27.6" customHeight="1">
      <c r="A272" s="104"/>
      <c r="B272" s="84"/>
      <c r="C272" s="176" t="s">
        <v>97</v>
      </c>
      <c r="D272" s="167"/>
      <c r="E272" s="168"/>
      <c r="F272" s="145"/>
      <c r="G272" s="145"/>
      <c r="H272" s="194"/>
      <c r="IV272" s="74"/>
    </row>
    <row r="273" spans="1:256" ht="9.75" customHeight="1">
      <c r="A273" s="104"/>
      <c r="B273" s="84"/>
      <c r="C273" s="142"/>
      <c r="D273" s="167"/>
      <c r="E273" s="168"/>
      <c r="F273" s="145"/>
      <c r="G273" s="145"/>
      <c r="H273" s="194"/>
      <c r="IV273" s="74"/>
    </row>
    <row r="274" spans="1:256" ht="21.6" customHeight="1">
      <c r="A274" s="104"/>
      <c r="B274" s="133">
        <v>1</v>
      </c>
      <c r="C274" s="134" t="s">
        <v>98</v>
      </c>
      <c r="D274" s="99"/>
      <c r="E274" s="135"/>
      <c r="F274" s="88"/>
      <c r="G274" s="89"/>
      <c r="H274" s="194"/>
      <c r="IV274" s="74"/>
    </row>
    <row r="275" spans="1:256" ht="32.1" customHeight="1">
      <c r="A275" s="104"/>
      <c r="B275" s="208" t="s">
        <v>32</v>
      </c>
      <c r="C275" s="209" t="s">
        <v>99</v>
      </c>
      <c r="D275" s="99" t="s">
        <v>31</v>
      </c>
      <c r="E275" s="100">
        <v>1</v>
      </c>
      <c r="F275" s="88"/>
      <c r="G275" s="89">
        <f>+F275*E275</f>
        <v>0</v>
      </c>
      <c r="H275" s="194"/>
      <c r="IV275" s="74"/>
    </row>
    <row r="276" spans="1:256" ht="15" customHeight="1">
      <c r="A276" s="104"/>
      <c r="B276" s="267" t="s">
        <v>33</v>
      </c>
      <c r="C276" s="91" t="s">
        <v>100</v>
      </c>
      <c r="D276" s="99" t="s">
        <v>101</v>
      </c>
      <c r="E276" s="100">
        <v>1</v>
      </c>
      <c r="F276" s="88"/>
      <c r="G276" s="89"/>
      <c r="H276" s="194"/>
      <c r="IV276" s="74"/>
    </row>
    <row r="277" spans="1:256" ht="21.6" customHeight="1">
      <c r="A277" s="104"/>
      <c r="B277" s="133"/>
      <c r="C277" s="91"/>
      <c r="D277" s="99"/>
      <c r="E277" s="100"/>
      <c r="F277" s="88"/>
      <c r="G277" s="89">
        <f>+F277*E277</f>
        <v>0</v>
      </c>
      <c r="H277" s="194"/>
      <c r="IV277" s="74"/>
    </row>
    <row r="278" spans="1:256" ht="11.1" hidden="1" customHeight="1">
      <c r="A278" s="104"/>
      <c r="B278" s="102"/>
      <c r="C278" s="91"/>
      <c r="D278" s="99"/>
      <c r="E278" s="99"/>
      <c r="F278" s="88"/>
      <c r="G278" s="89"/>
      <c r="H278" s="194"/>
      <c r="IV278" s="74"/>
    </row>
    <row r="279" spans="1:256" ht="26.1" customHeight="1">
      <c r="A279" s="104"/>
      <c r="B279" s="133">
        <v>2</v>
      </c>
      <c r="C279" s="91" t="s">
        <v>104</v>
      </c>
      <c r="D279" s="99" t="s">
        <v>31</v>
      </c>
      <c r="E279" s="99">
        <v>1</v>
      </c>
      <c r="F279" s="88"/>
      <c r="G279" s="89">
        <f>+F279*E279</f>
        <v>0</v>
      </c>
      <c r="H279" s="194"/>
      <c r="IV279" s="74"/>
    </row>
    <row r="280" spans="1:256" ht="12.2" customHeight="1">
      <c r="A280" s="104"/>
      <c r="B280" s="102"/>
      <c r="C280" s="91"/>
      <c r="D280" s="99"/>
      <c r="E280" s="99"/>
      <c r="F280" s="88"/>
      <c r="G280" s="89"/>
      <c r="H280" s="194"/>
      <c r="IV280" s="74"/>
    </row>
    <row r="281" spans="1:256" ht="35.1" customHeight="1">
      <c r="A281" s="104"/>
      <c r="B281" s="84">
        <v>3</v>
      </c>
      <c r="C281" s="230" t="s">
        <v>198</v>
      </c>
      <c r="D281" s="99" t="s">
        <v>144</v>
      </c>
      <c r="E281" s="99">
        <v>25</v>
      </c>
      <c r="F281" s="88"/>
      <c r="G281" s="89">
        <f>+F281*E281</f>
        <v>0</v>
      </c>
      <c r="H281" s="194"/>
      <c r="IV281" s="74"/>
    </row>
    <row r="282" spans="1:256" ht="12.6" customHeight="1">
      <c r="A282" s="104"/>
      <c r="B282" s="102"/>
      <c r="C282" s="142"/>
      <c r="D282" s="99"/>
      <c r="E282" s="99"/>
      <c r="F282" s="88"/>
      <c r="G282" s="89"/>
      <c r="H282" s="194"/>
      <c r="IV282" s="74"/>
    </row>
    <row r="283" spans="1:256" ht="110.1" customHeight="1">
      <c r="A283" s="104"/>
      <c r="B283" s="84">
        <v>4</v>
      </c>
      <c r="C283" s="278" t="s">
        <v>204</v>
      </c>
      <c r="D283" s="99" t="s">
        <v>144</v>
      </c>
      <c r="E283" s="99">
        <v>25</v>
      </c>
      <c r="F283" s="88"/>
      <c r="G283" s="89">
        <f>+F283*E283</f>
        <v>0</v>
      </c>
      <c r="H283" s="194"/>
      <c r="IV283" s="74"/>
    </row>
    <row r="284" spans="1:256" ht="11.25" customHeight="1">
      <c r="A284" s="104"/>
      <c r="B284" s="102"/>
      <c r="C284" s="142"/>
      <c r="D284" s="99"/>
      <c r="E284" s="100"/>
      <c r="F284" s="88"/>
      <c r="G284" s="89"/>
      <c r="H284" s="194"/>
      <c r="IV284" s="74"/>
    </row>
    <row r="285" spans="1:256" ht="41.1" customHeight="1">
      <c r="A285" s="104"/>
      <c r="B285" s="84">
        <v>5</v>
      </c>
      <c r="C285" s="91" t="s">
        <v>205</v>
      </c>
      <c r="D285" s="99" t="s">
        <v>101</v>
      </c>
      <c r="E285" s="100">
        <v>3</v>
      </c>
      <c r="F285" s="88"/>
      <c r="G285" s="89">
        <f>+F285*E285</f>
        <v>0</v>
      </c>
      <c r="H285" s="194"/>
      <c r="IV285" s="74"/>
    </row>
    <row r="286" spans="1:256" ht="14.1" customHeight="1">
      <c r="A286" s="104"/>
      <c r="B286" s="102"/>
      <c r="C286" s="142"/>
      <c r="D286" s="99"/>
      <c r="E286" s="100"/>
      <c r="F286" s="88"/>
      <c r="G286" s="89"/>
      <c r="H286" s="194"/>
      <c r="IV286" s="74"/>
    </row>
    <row r="287" spans="1:256" ht="38.25" customHeight="1">
      <c r="A287" s="104"/>
      <c r="B287" s="84">
        <v>6</v>
      </c>
      <c r="C287" s="91" t="s">
        <v>206</v>
      </c>
      <c r="D287" s="99" t="s">
        <v>101</v>
      </c>
      <c r="E287" s="100">
        <v>3</v>
      </c>
      <c r="F287" s="88"/>
      <c r="G287" s="89">
        <f>+F287*E287</f>
        <v>0</v>
      </c>
      <c r="H287" s="194"/>
      <c r="IV287" s="74"/>
    </row>
    <row r="288" spans="1:256" ht="12.75" hidden="1" customHeight="1">
      <c r="A288" s="104"/>
      <c r="B288" s="102"/>
      <c r="C288" s="142"/>
      <c r="D288" s="99"/>
      <c r="E288" s="100"/>
      <c r="F288" s="88"/>
      <c r="G288" s="89"/>
      <c r="H288" s="194"/>
      <c r="IV288" s="74"/>
    </row>
    <row r="289" spans="1:256" ht="0.95" hidden="1" customHeight="1">
      <c r="A289" s="104"/>
      <c r="B289" s="84"/>
      <c r="C289" s="91"/>
      <c r="D289" s="99"/>
      <c r="E289" s="100"/>
      <c r="F289" s="88"/>
      <c r="G289" s="89"/>
      <c r="H289" s="194"/>
      <c r="IV289" s="74"/>
    </row>
    <row r="290" spans="1:256" ht="0.95" hidden="1" customHeight="1">
      <c r="A290" s="104"/>
      <c r="B290" s="102"/>
      <c r="C290" s="142"/>
      <c r="D290" s="99"/>
      <c r="E290" s="100"/>
      <c r="F290" s="88"/>
      <c r="G290" s="89"/>
      <c r="H290" s="194"/>
      <c r="IV290" s="74"/>
    </row>
    <row r="291" spans="1:256" ht="0.95" hidden="1" customHeight="1">
      <c r="A291" s="104"/>
      <c r="B291" s="84"/>
      <c r="C291" s="210"/>
      <c r="D291" s="99"/>
      <c r="E291" s="100"/>
      <c r="F291" s="88"/>
      <c r="G291" s="89"/>
      <c r="H291" s="194"/>
      <c r="IV291" s="74"/>
    </row>
    <row r="292" spans="1:256" ht="0.95" hidden="1" customHeight="1">
      <c r="A292" s="104"/>
      <c r="B292" s="102"/>
      <c r="C292" s="142"/>
      <c r="D292" s="99"/>
      <c r="E292" s="100"/>
      <c r="F292" s="88"/>
      <c r="G292" s="89"/>
      <c r="H292" s="194"/>
      <c r="IV292" s="74"/>
    </row>
    <row r="293" spans="1:256" ht="0.95" hidden="1" customHeight="1">
      <c r="A293" s="104"/>
      <c r="B293" s="84"/>
      <c r="C293" s="111"/>
      <c r="D293" s="99"/>
      <c r="E293" s="100"/>
      <c r="F293" s="88"/>
      <c r="G293" s="89"/>
      <c r="H293" s="194"/>
      <c r="IV293" s="74"/>
    </row>
    <row r="294" spans="1:256" ht="0.95" hidden="1" customHeight="1">
      <c r="A294" s="104"/>
      <c r="B294" s="102"/>
      <c r="C294" s="142"/>
      <c r="D294" s="99"/>
      <c r="E294" s="100"/>
      <c r="F294" s="88"/>
      <c r="G294" s="89"/>
      <c r="H294" s="194"/>
      <c r="IV294" s="74"/>
    </row>
    <row r="295" spans="1:256" ht="0.95" hidden="1" customHeight="1">
      <c r="A295" s="104"/>
      <c r="B295" s="84"/>
      <c r="C295" s="91"/>
      <c r="D295" s="99"/>
      <c r="E295" s="100"/>
      <c r="F295" s="88"/>
      <c r="G295" s="89"/>
      <c r="H295" s="194"/>
      <c r="IV295" s="74"/>
    </row>
    <row r="296" spans="1:256" ht="0.95" hidden="1" customHeight="1">
      <c r="A296" s="104"/>
      <c r="B296" s="102"/>
      <c r="C296" s="142"/>
      <c r="D296" s="99"/>
      <c r="E296" s="100"/>
      <c r="F296" s="88"/>
      <c r="G296" s="89"/>
      <c r="H296" s="194"/>
      <c r="IV296" s="74"/>
    </row>
    <row r="297" spans="1:256" ht="0.95" hidden="1" customHeight="1">
      <c r="A297" s="104"/>
      <c r="B297" s="84"/>
      <c r="C297" s="91"/>
      <c r="D297" s="99"/>
      <c r="E297" s="100"/>
      <c r="F297" s="88"/>
      <c r="G297" s="89"/>
      <c r="H297" s="194"/>
      <c r="IV297" s="74"/>
    </row>
    <row r="298" spans="1:256" ht="0.95" hidden="1" customHeight="1">
      <c r="A298" s="104"/>
      <c r="B298" s="84"/>
      <c r="C298" s="142"/>
      <c r="D298" s="99"/>
      <c r="E298" s="100"/>
      <c r="F298" s="88"/>
      <c r="G298" s="89"/>
      <c r="H298" s="194"/>
      <c r="IV298" s="74"/>
    </row>
    <row r="299" spans="1:256" ht="0.95" hidden="1" customHeight="1">
      <c r="A299" s="104"/>
      <c r="B299" s="84"/>
      <c r="C299" s="91"/>
      <c r="D299" s="99"/>
      <c r="E299" s="100"/>
      <c r="F299" s="88"/>
      <c r="G299" s="89"/>
      <c r="H299" s="194"/>
      <c r="IV299" s="74"/>
    </row>
    <row r="300" spans="1:256" ht="0.95" hidden="1" customHeight="1">
      <c r="A300" s="104"/>
      <c r="B300" s="102"/>
      <c r="C300" s="103"/>
      <c r="D300" s="99"/>
      <c r="E300" s="100"/>
      <c r="F300" s="88"/>
      <c r="G300" s="89"/>
      <c r="H300" s="194"/>
      <c r="IV300" s="74"/>
    </row>
    <row r="301" spans="1:256" ht="0.95" hidden="1" customHeight="1">
      <c r="A301" s="104"/>
      <c r="B301" s="102"/>
      <c r="C301" s="103"/>
      <c r="D301" s="99"/>
      <c r="E301" s="100"/>
      <c r="F301" s="88"/>
      <c r="G301" s="89"/>
      <c r="H301" s="194"/>
      <c r="IV301" s="74"/>
    </row>
    <row r="302" spans="1:256" ht="0.95" hidden="1" customHeight="1">
      <c r="A302" s="104"/>
      <c r="B302" s="84"/>
      <c r="C302" s="142"/>
      <c r="D302" s="99"/>
      <c r="E302" s="100"/>
      <c r="F302" s="88"/>
      <c r="G302" s="89"/>
      <c r="H302" s="194"/>
      <c r="IV302" s="74"/>
    </row>
    <row r="303" spans="1:256" ht="21.6" customHeight="1">
      <c r="A303" s="104"/>
      <c r="B303" s="84"/>
      <c r="C303" s="91"/>
      <c r="D303" s="99"/>
      <c r="E303" s="100"/>
      <c r="F303" s="88"/>
      <c r="G303" s="89"/>
      <c r="H303" s="194"/>
      <c r="IV303" s="74"/>
    </row>
    <row r="304" spans="1:256" ht="12.6" customHeight="1">
      <c r="A304" s="104"/>
      <c r="B304" s="84"/>
      <c r="C304" s="142"/>
      <c r="D304" s="139"/>
      <c r="E304" s="92"/>
      <c r="F304" s="145"/>
      <c r="G304" s="145"/>
      <c r="H304" s="194"/>
      <c r="IV304" s="74"/>
    </row>
    <row r="305" spans="1:256" ht="21.6" customHeight="1">
      <c r="A305" s="104"/>
      <c r="B305" s="84"/>
      <c r="C305" s="146" t="s">
        <v>105</v>
      </c>
      <c r="D305" s="147"/>
      <c r="E305" s="148"/>
      <c r="F305" s="147"/>
      <c r="G305" s="148">
        <f>SUM(G274:G304)</f>
        <v>0</v>
      </c>
      <c r="H305" s="194"/>
      <c r="IV305" s="74"/>
    </row>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row r="65539" ht="12.75" customHeight="1"/>
  </sheetData>
  <sheetProtection selectLockedCells="1" selectUnlockedCells="1"/>
  <mergeCells count="20">
    <mergeCell ref="F19:G19"/>
    <mergeCell ref="F21:G21"/>
    <mergeCell ref="B37:I37"/>
    <mergeCell ref="B170:K170"/>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106" max="16383" man="1"/>
    <brk id="132" max="16383" man="1"/>
    <brk id="158" max="16383" man="1"/>
    <brk id="168" max="16383" man="1"/>
    <brk id="198" max="16383" man="1"/>
    <brk id="268"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3"/>
  <sheetViews>
    <sheetView topLeftCell="A10" zoomScale="90" zoomScaleNormal="90" zoomScaleSheetLayoutView="160" workbookViewId="0">
      <selection activeCell="A185" sqref="A185:XFD188"/>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4</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4940</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+G190+G260+G299</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95" customHeight="1">
      <c r="A50" s="104"/>
      <c r="B50" s="84">
        <v>4</v>
      </c>
      <c r="C50" s="103"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77.099999999999994" customHeight="1">
      <c r="A71" s="104"/>
      <c r="B71" s="133">
        <v>12</v>
      </c>
      <c r="C71" s="134"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21" hidden="1" customHeight="1">
      <c r="A73" s="101"/>
      <c r="B73" s="102"/>
      <c r="C73" s="136"/>
      <c r="D73" s="99"/>
      <c r="E73" s="100"/>
      <c r="F73" s="88"/>
      <c r="G73" s="89"/>
      <c r="H73" s="131"/>
      <c r="I73" s="72"/>
      <c r="J73" s="131"/>
      <c r="K73" s="131"/>
      <c r="L73" s="131"/>
      <c r="M73" s="131"/>
      <c r="N73" s="131"/>
      <c r="O73" s="131"/>
      <c r="P73" s="131"/>
      <c r="Q73" s="131"/>
      <c r="R73" s="131"/>
      <c r="S73" s="131"/>
      <c r="T73" s="131"/>
      <c r="U73" s="131"/>
      <c r="V73" s="131"/>
      <c r="W73" s="131"/>
      <c r="IV73" s="74"/>
    </row>
    <row r="74" spans="1:256" ht="18" hidden="1" customHeight="1">
      <c r="A74" s="104"/>
      <c r="B74" s="84"/>
      <c r="C74" s="142"/>
      <c r="D74" s="92"/>
      <c r="E74" s="92"/>
      <c r="F74" s="88"/>
      <c r="G74" s="89"/>
      <c r="H74" s="131"/>
      <c r="I74" s="72">
        <v>92</v>
      </c>
      <c r="J74" s="131"/>
      <c r="K74" s="131"/>
      <c r="L74" s="131"/>
      <c r="M74" s="131"/>
      <c r="N74" s="131"/>
      <c r="O74" s="131"/>
      <c r="P74" s="131"/>
      <c r="Q74" s="131"/>
      <c r="R74" s="131"/>
      <c r="S74" s="131"/>
      <c r="T74" s="131"/>
      <c r="U74" s="131"/>
      <c r="V74" s="131"/>
      <c r="W74" s="131"/>
      <c r="IV74" s="74"/>
    </row>
    <row r="75" spans="1:256" ht="59.1" customHeight="1">
      <c r="A75" s="104"/>
      <c r="B75" s="84">
        <v>13</v>
      </c>
      <c r="C75" s="278" t="s">
        <v>47</v>
      </c>
      <c r="D75" s="101"/>
      <c r="E75" s="110"/>
      <c r="F75" s="88"/>
      <c r="G75" s="89">
        <f>+F75*E75</f>
        <v>0</v>
      </c>
      <c r="H75" s="132"/>
      <c r="I75" s="72" t="s">
        <v>46</v>
      </c>
      <c r="J75" s="131"/>
      <c r="K75" s="131"/>
      <c r="L75" s="131"/>
      <c r="M75" s="131"/>
      <c r="N75" s="131"/>
      <c r="O75" s="131"/>
      <c r="P75" s="131"/>
      <c r="Q75" s="131"/>
      <c r="R75" s="131"/>
      <c r="S75" s="131"/>
      <c r="T75" s="131"/>
      <c r="U75" s="131"/>
      <c r="V75" s="131"/>
      <c r="W75" s="131"/>
      <c r="IV75" s="74"/>
    </row>
    <row r="76" spans="1:256" ht="32.1" customHeight="1">
      <c r="A76" s="104"/>
      <c r="B76" s="102" t="s">
        <v>32</v>
      </c>
      <c r="C76" s="121" t="s">
        <v>48</v>
      </c>
      <c r="D76" s="86" t="s">
        <v>39</v>
      </c>
      <c r="E76" s="122">
        <v>2</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2"/>
      <c r="C77" s="121"/>
      <c r="D77" s="86"/>
      <c r="E77" s="122"/>
      <c r="F77" s="88"/>
      <c r="G77" s="89"/>
      <c r="H77" s="132"/>
      <c r="I77" s="72"/>
      <c r="J77" s="131"/>
      <c r="K77" s="131"/>
      <c r="L77" s="131"/>
      <c r="M77" s="131"/>
      <c r="N77" s="131"/>
      <c r="O77" s="131"/>
      <c r="P77" s="131"/>
      <c r="Q77" s="131"/>
      <c r="R77" s="131"/>
      <c r="S77" s="131"/>
      <c r="T77" s="131"/>
      <c r="U77" s="131"/>
      <c r="V77" s="131"/>
      <c r="W77" s="131"/>
      <c r="IV77" s="74"/>
    </row>
    <row r="78" spans="1:256" ht="78" customHeight="1">
      <c r="A78" s="104"/>
      <c r="B78" s="84">
        <v>14</v>
      </c>
      <c r="C78" s="241" t="s">
        <v>177</v>
      </c>
      <c r="D78" s="137" t="s">
        <v>45</v>
      </c>
      <c r="E78" s="100">
        <v>21</v>
      </c>
      <c r="F78" s="88"/>
      <c r="G78" s="89">
        <f>+F78*E78</f>
        <v>0</v>
      </c>
      <c r="H78" s="132"/>
      <c r="I78" s="72"/>
      <c r="J78" s="131"/>
      <c r="K78" s="131"/>
      <c r="L78" s="131"/>
      <c r="M78" s="131"/>
      <c r="N78" s="131"/>
      <c r="O78" s="131"/>
      <c r="P78" s="131"/>
      <c r="Q78" s="131"/>
      <c r="R78" s="131"/>
      <c r="S78" s="131"/>
      <c r="T78" s="131"/>
      <c r="U78" s="131"/>
      <c r="V78" s="131"/>
      <c r="W78" s="131"/>
      <c r="IV78" s="74"/>
    </row>
    <row r="79" spans="1:256" ht="32.1" customHeight="1">
      <c r="A79" s="104"/>
      <c r="B79" s="84"/>
      <c r="C79" s="134"/>
      <c r="D79" s="92"/>
      <c r="E79" s="92"/>
      <c r="F79" s="88"/>
      <c r="G79" s="89"/>
      <c r="H79" s="132"/>
      <c r="I79" s="72"/>
      <c r="J79" s="131"/>
      <c r="K79" s="131"/>
      <c r="L79" s="131"/>
      <c r="M79" s="131"/>
      <c r="N79" s="131"/>
      <c r="O79" s="131"/>
      <c r="P79" s="131"/>
      <c r="Q79" s="131"/>
      <c r="R79" s="131"/>
      <c r="S79" s="131"/>
      <c r="T79" s="131"/>
      <c r="U79" s="131"/>
      <c r="V79" s="131"/>
      <c r="W79" s="131"/>
      <c r="IV79" s="74"/>
    </row>
    <row r="80" spans="1:256" ht="51.95" customHeight="1">
      <c r="A80" s="104"/>
      <c r="B80" s="84">
        <v>15</v>
      </c>
      <c r="C80" s="230" t="s">
        <v>49</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32.1" customHeight="1">
      <c r="A81" s="104"/>
      <c r="B81" s="84"/>
      <c r="C81" s="91"/>
      <c r="D81" s="99"/>
      <c r="E81" s="135"/>
      <c r="F81" s="88"/>
      <c r="G81" s="89"/>
      <c r="H81" s="132"/>
      <c r="I81" s="72">
        <v>10</v>
      </c>
      <c r="J81" s="131"/>
      <c r="K81" s="131"/>
      <c r="L81" s="131"/>
      <c r="M81" s="131"/>
      <c r="N81" s="131"/>
      <c r="O81" s="131"/>
      <c r="P81" s="131"/>
      <c r="Q81" s="131"/>
      <c r="R81" s="131"/>
      <c r="S81" s="131"/>
      <c r="T81" s="131"/>
      <c r="U81" s="131"/>
      <c r="V81" s="131"/>
      <c r="W81" s="131"/>
      <c r="IV81" s="74"/>
    </row>
    <row r="82" spans="1:256" ht="30" customHeight="1">
      <c r="A82" s="104"/>
      <c r="B82" s="84">
        <v>16</v>
      </c>
      <c r="C82" s="230" t="s">
        <v>51</v>
      </c>
      <c r="D82" s="92" t="s">
        <v>31</v>
      </c>
      <c r="E82" s="92">
        <v>1</v>
      </c>
      <c r="F82" s="88"/>
      <c r="G82" s="89">
        <f>+F82*E82</f>
        <v>0</v>
      </c>
      <c r="H82" s="131"/>
      <c r="I82" s="129"/>
      <c r="J82" s="131"/>
      <c r="K82" s="131"/>
      <c r="L82" s="131"/>
      <c r="M82" s="131"/>
      <c r="N82" s="131"/>
      <c r="O82" s="131"/>
      <c r="P82" s="131"/>
      <c r="Q82" s="131"/>
      <c r="R82" s="131"/>
      <c r="S82" s="131"/>
      <c r="T82" s="131"/>
      <c r="U82" s="131"/>
      <c r="V82" s="131"/>
      <c r="W82" s="131"/>
      <c r="IV82" s="74"/>
    </row>
    <row r="83" spans="1:256" ht="2.1"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54</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2.9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59.1" customHeight="1">
      <c r="A93" s="104"/>
      <c r="B93" s="141">
        <v>19</v>
      </c>
      <c r="C93" s="241" t="s">
        <v>196</v>
      </c>
      <c r="D93" s="137" t="s">
        <v>45</v>
      </c>
      <c r="E93" s="100">
        <v>21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5.9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66" customHeight="1">
      <c r="A95" s="104"/>
      <c r="B95" s="141">
        <v>20</v>
      </c>
      <c r="C95" s="109" t="s">
        <v>146</v>
      </c>
      <c r="D95" s="92" t="s">
        <v>31</v>
      </c>
      <c r="E95" s="92">
        <v>1</v>
      </c>
      <c r="F95" s="88"/>
      <c r="G95" s="89">
        <f>+F95*E95</f>
        <v>0</v>
      </c>
      <c r="H95" s="131"/>
      <c r="I95" s="129"/>
      <c r="J95" s="131"/>
      <c r="K95" s="131"/>
      <c r="L95" s="131"/>
      <c r="M95" s="131"/>
      <c r="N95" s="131"/>
      <c r="O95" s="131"/>
      <c r="P95" s="131"/>
      <c r="Q95" s="131"/>
      <c r="R95" s="131"/>
      <c r="S95" s="131"/>
      <c r="T95" s="131"/>
      <c r="U95" s="131"/>
      <c r="V95" s="131"/>
      <c r="W95" s="131"/>
      <c r="IV95" s="74"/>
    </row>
    <row r="96" spans="1:256" ht="15" customHeight="1">
      <c r="A96" s="104"/>
      <c r="B96" s="84"/>
      <c r="C96" s="142"/>
      <c r="D96" s="143"/>
      <c r="E96" s="92"/>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SUM(G41:G95)</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6">
        <v>1</v>
      </c>
      <c r="C103" s="278" t="s">
        <v>30</v>
      </c>
      <c r="D103" s="99" t="s">
        <v>31</v>
      </c>
      <c r="E103" s="100">
        <v>1</v>
      </c>
      <c r="F103" s="88"/>
      <c r="G103" s="89"/>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42"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6.95"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43.5"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f>+F115*E115</f>
        <v>0</v>
      </c>
      <c r="H115" s="131"/>
      <c r="I115" s="72">
        <v>10</v>
      </c>
      <c r="J115" s="131"/>
      <c r="K115" s="131"/>
      <c r="L115" s="131"/>
      <c r="M115" s="131"/>
      <c r="N115" s="131"/>
      <c r="O115" s="131"/>
      <c r="P115" s="131"/>
      <c r="Q115" s="131"/>
      <c r="R115" s="131"/>
      <c r="S115" s="131"/>
      <c r="T115" s="131"/>
      <c r="U115" s="131"/>
      <c r="V115" s="131"/>
      <c r="W115" s="131"/>
      <c r="IV115" s="74"/>
    </row>
    <row r="116" spans="1:256" ht="15.75" customHeight="1">
      <c r="B116" s="169" t="s">
        <v>32</v>
      </c>
      <c r="C116" s="230" t="s">
        <v>70</v>
      </c>
      <c r="D116" s="137" t="s">
        <v>45</v>
      </c>
      <c r="E116" s="87">
        <v>21</v>
      </c>
      <c r="F116" s="88"/>
      <c r="G116" s="89"/>
      <c r="H116" s="78"/>
      <c r="I116" s="72"/>
      <c r="J116" s="131"/>
      <c r="K116" s="131"/>
      <c r="L116" s="131"/>
      <c r="M116" s="131"/>
      <c r="N116" s="131"/>
      <c r="O116" s="131"/>
      <c r="P116" s="131"/>
      <c r="Q116" s="131"/>
      <c r="R116" s="131"/>
      <c r="S116" s="131"/>
      <c r="T116" s="131"/>
      <c r="U116" s="131"/>
      <c r="V116" s="131"/>
      <c r="W116" s="131"/>
      <c r="IV116" s="74"/>
    </row>
    <row r="117" spans="1:256" ht="21.6" customHeight="1">
      <c r="B117" s="169" t="s">
        <v>33</v>
      </c>
      <c r="C117" s="230" t="s">
        <v>71</v>
      </c>
      <c r="D117" s="137" t="s">
        <v>45</v>
      </c>
      <c r="E117" s="87">
        <v>1.5</v>
      </c>
      <c r="F117" s="88"/>
      <c r="G117" s="89"/>
      <c r="H117" s="131"/>
      <c r="I117" s="72">
        <v>10</v>
      </c>
      <c r="J117" s="131"/>
      <c r="K117" s="131"/>
      <c r="L117" s="131"/>
      <c r="M117" s="131"/>
      <c r="N117" s="131"/>
      <c r="O117" s="131"/>
      <c r="P117" s="131"/>
      <c r="Q117" s="131"/>
      <c r="R117" s="131"/>
      <c r="S117" s="131"/>
      <c r="T117" s="131"/>
      <c r="U117" s="131"/>
      <c r="V117" s="131"/>
      <c r="W117" s="131"/>
      <c r="IV117" s="74"/>
    </row>
    <row r="118" spans="1:256" ht="33.950000000000003"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38.1"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1"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42.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0.95"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121"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59.1" customHeight="1">
      <c r="A173" s="104"/>
      <c r="B173" s="397">
        <v>4</v>
      </c>
      <c r="C173" s="400"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397"/>
      <c r="C174" s="39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2" customHeight="1">
      <c r="A175" s="104"/>
      <c r="B175" s="398" t="s">
        <v>32</v>
      </c>
      <c r="C175" s="401" t="s">
        <v>184</v>
      </c>
      <c r="D175" s="86" t="s">
        <v>39</v>
      </c>
      <c r="E175" s="187">
        <v>32.9</v>
      </c>
      <c r="F175" s="88"/>
      <c r="G175" s="89">
        <f>+F175*E175</f>
        <v>0</v>
      </c>
      <c r="H175" s="194"/>
      <c r="IV175" s="74"/>
    </row>
    <row r="176" spans="1:256" ht="21.6" customHeight="1">
      <c r="A176" s="104"/>
      <c r="B176" s="398"/>
      <c r="C176" s="399"/>
      <c r="D176" s="187"/>
      <c r="E176" s="187"/>
      <c r="F176" s="88"/>
      <c r="G176" s="178"/>
      <c r="H176" s="194"/>
      <c r="IV176" s="74"/>
    </row>
    <row r="177" spans="1:256" ht="63.95" customHeight="1">
      <c r="A177" s="104"/>
      <c r="B177" s="398" t="s">
        <v>33</v>
      </c>
      <c r="C177" s="401" t="s">
        <v>275</v>
      </c>
      <c r="D177" s="86" t="s">
        <v>39</v>
      </c>
      <c r="E177" s="187">
        <v>32.9</v>
      </c>
      <c r="F177" s="88"/>
      <c r="G177" s="89">
        <f>+F177*E177</f>
        <v>0</v>
      </c>
      <c r="H177" s="194"/>
      <c r="IV177" s="74"/>
    </row>
    <row r="178" spans="1:256" ht="21.6" customHeight="1">
      <c r="A178" s="104"/>
      <c r="B178" s="265"/>
      <c r="C178" s="285"/>
      <c r="D178" s="187"/>
      <c r="E178" s="187"/>
      <c r="F178" s="88"/>
      <c r="G178" s="178"/>
      <c r="H178" s="194"/>
      <c r="IV178" s="74"/>
    </row>
    <row r="179" spans="1:256" ht="21.6" customHeight="1">
      <c r="A179" s="104"/>
      <c r="B179" s="164"/>
      <c r="C179" s="285"/>
      <c r="D179" s="187"/>
      <c r="E179" s="187"/>
      <c r="F179" s="88"/>
      <c r="G179" s="178"/>
      <c r="H179" s="194"/>
      <c r="IV179" s="74"/>
    </row>
    <row r="180" spans="1:256" ht="71.099999999999994" customHeight="1">
      <c r="A180" s="104"/>
      <c r="B180" s="164">
        <v>5</v>
      </c>
      <c r="C180" s="255" t="s">
        <v>186</v>
      </c>
      <c r="D180" s="137" t="s">
        <v>45</v>
      </c>
      <c r="E180" s="187">
        <v>21</v>
      </c>
      <c r="F180" s="88"/>
      <c r="G180" s="89">
        <f>+F180*E180</f>
        <v>0</v>
      </c>
      <c r="H180" s="194"/>
      <c r="IV180" s="74"/>
    </row>
    <row r="181" spans="1:256" ht="21.6" customHeight="1">
      <c r="A181" s="104"/>
      <c r="B181" s="164"/>
      <c r="C181" s="255"/>
      <c r="D181" s="187"/>
      <c r="E181" s="187"/>
      <c r="F181" s="88"/>
      <c r="G181" s="178"/>
      <c r="H181" s="194"/>
      <c r="IV181" s="74"/>
    </row>
    <row r="182" spans="1:256" ht="33" customHeight="1">
      <c r="A182" s="104"/>
      <c r="B182" s="164">
        <v>6</v>
      </c>
      <c r="C182" s="255" t="s">
        <v>185</v>
      </c>
      <c r="D182" s="137" t="s">
        <v>45</v>
      </c>
      <c r="E182" s="187">
        <v>21</v>
      </c>
      <c r="F182" s="88"/>
      <c r="G182" s="89">
        <f>+F182*E182</f>
        <v>0</v>
      </c>
      <c r="H182" s="194"/>
      <c r="IV182" s="74"/>
    </row>
    <row r="183" spans="1:256" ht="21.6" customHeight="1">
      <c r="A183" s="104"/>
      <c r="B183" s="164"/>
      <c r="C183" s="255"/>
      <c r="D183" s="137"/>
      <c r="E183" s="187"/>
      <c r="F183" s="88"/>
      <c r="G183" s="178"/>
      <c r="H183" s="194"/>
      <c r="IV183" s="74"/>
    </row>
    <row r="184" spans="1:256" ht="125.1" customHeight="1">
      <c r="A184" s="104"/>
      <c r="B184" s="164">
        <v>7</v>
      </c>
      <c r="C184" s="255" t="s">
        <v>197</v>
      </c>
      <c r="D184" s="137" t="s">
        <v>45</v>
      </c>
      <c r="E184" s="187">
        <v>21</v>
      </c>
      <c r="F184" s="88"/>
      <c r="G184" s="89">
        <f>+F184*E184</f>
        <v>0</v>
      </c>
      <c r="H184" s="194"/>
      <c r="IV184" s="74"/>
    </row>
    <row r="185" spans="1:256" ht="18" customHeight="1">
      <c r="A185" s="104"/>
      <c r="B185" s="164"/>
      <c r="C185" s="165"/>
      <c r="D185" s="187"/>
      <c r="E185" s="187"/>
      <c r="F185" s="88"/>
      <c r="G185" s="178"/>
      <c r="H185" s="194"/>
      <c r="IV185" s="74"/>
    </row>
    <row r="186" spans="1:256" ht="12" hidden="1" customHeight="1">
      <c r="A186" s="104"/>
      <c r="B186" s="164"/>
      <c r="C186" s="165"/>
      <c r="D186" s="86"/>
      <c r="E186" s="187"/>
      <c r="F186" s="88"/>
      <c r="G186" s="89"/>
      <c r="H186" s="194"/>
      <c r="IV186" s="74"/>
    </row>
    <row r="187" spans="1:256" ht="0.95" hidden="1" customHeight="1">
      <c r="A187" s="104"/>
      <c r="B187" s="164"/>
      <c r="C187" s="165"/>
      <c r="D187" s="187"/>
      <c r="E187" s="187"/>
      <c r="F187" s="88"/>
      <c r="G187" s="178"/>
      <c r="H187" s="194"/>
      <c r="IV187" s="74"/>
    </row>
    <row r="188" spans="1:256" ht="32.1" hidden="1" customHeight="1">
      <c r="A188" s="104"/>
      <c r="B188" s="164"/>
      <c r="C188" s="165"/>
      <c r="D188" s="137"/>
      <c r="E188" s="187"/>
      <c r="F188" s="88"/>
      <c r="G188" s="89"/>
      <c r="H188" s="194"/>
      <c r="IV188" s="74"/>
    </row>
    <row r="189" spans="1:256" ht="21.6" customHeight="1">
      <c r="A189" s="104"/>
      <c r="B189" s="166"/>
      <c r="C189" s="165"/>
      <c r="D189" s="195"/>
      <c r="E189" s="187"/>
      <c r="F189" s="89"/>
      <c r="G189" s="178"/>
      <c r="H189" s="194"/>
      <c r="IV189" s="74"/>
    </row>
    <row r="190" spans="1:256" ht="21.6" customHeight="1" thickBot="1">
      <c r="A190" s="104"/>
      <c r="B190" s="84"/>
      <c r="C190" s="146" t="s">
        <v>88</v>
      </c>
      <c r="D190" s="147"/>
      <c r="E190" s="148"/>
      <c r="F190" s="147"/>
      <c r="G190" s="148">
        <f>SUM(G167:G189)</f>
        <v>0</v>
      </c>
      <c r="H190" s="194"/>
      <c r="IV190" s="74"/>
    </row>
    <row r="191" spans="1:256" ht="21.6" customHeight="1">
      <c r="B191" s="196"/>
      <c r="C191" s="197"/>
      <c r="D191" s="198"/>
      <c r="E191" s="185"/>
      <c r="H191" s="194"/>
      <c r="IV191" s="74"/>
    </row>
    <row r="192" spans="1:256" ht="21.6" customHeight="1">
      <c r="B192" s="196"/>
      <c r="C192" s="197"/>
      <c r="D192" s="198"/>
      <c r="E192" s="185"/>
      <c r="H192" s="194"/>
      <c r="IV192" s="74"/>
    </row>
    <row r="193" spans="1:256" ht="35.25" customHeight="1">
      <c r="B193" s="196"/>
      <c r="C193" s="197"/>
      <c r="D193" s="157" t="s">
        <v>24</v>
      </c>
      <c r="E193" s="158" t="s">
        <v>25</v>
      </c>
      <c r="F193" s="159" t="s">
        <v>26</v>
      </c>
      <c r="G193" s="158" t="s">
        <v>27</v>
      </c>
      <c r="H193" s="194"/>
      <c r="IV193" s="74"/>
    </row>
    <row r="194" spans="1:256" ht="21.6" customHeight="1">
      <c r="A194" s="104"/>
      <c r="B194" s="160" t="s">
        <v>89</v>
      </c>
      <c r="C194" s="161" t="s">
        <v>90</v>
      </c>
      <c r="D194" s="162"/>
      <c r="E194" s="163"/>
      <c r="F194" s="145"/>
      <c r="G194" s="145"/>
      <c r="H194" s="194"/>
      <c r="IV194" s="74"/>
    </row>
    <row r="195" spans="1:256" ht="21.6" customHeight="1">
      <c r="A195" s="104"/>
      <c r="B195" s="84"/>
      <c r="C195" s="142"/>
      <c r="D195" s="139"/>
      <c r="E195" s="92"/>
      <c r="F195" s="145"/>
      <c r="G195" s="145"/>
      <c r="H195" s="194"/>
      <c r="IV195" s="74"/>
    </row>
    <row r="196" spans="1:256" ht="21.6" customHeight="1">
      <c r="A196" s="104"/>
      <c r="B196" s="268">
        <v>1</v>
      </c>
      <c r="C196" s="91" t="s">
        <v>190</v>
      </c>
      <c r="D196" s="86" t="s">
        <v>39</v>
      </c>
      <c r="E196" s="100">
        <v>32.9</v>
      </c>
      <c r="F196" s="88"/>
      <c r="G196" s="89">
        <f>+F196*E196</f>
        <v>0</v>
      </c>
      <c r="H196" s="194"/>
      <c r="IV196" s="74"/>
    </row>
    <row r="197" spans="1:256" ht="15" customHeight="1">
      <c r="A197" s="104"/>
      <c r="B197" s="268"/>
      <c r="C197" s="199"/>
      <c r="D197" s="99"/>
      <c r="E197" s="135"/>
      <c r="F197" s="88"/>
      <c r="G197" s="178"/>
      <c r="H197" s="194"/>
      <c r="IV197" s="74"/>
    </row>
    <row r="198" spans="1:256" ht="21.6" customHeight="1">
      <c r="A198" s="104"/>
      <c r="B198" s="268">
        <v>2</v>
      </c>
      <c r="C198" s="91" t="s">
        <v>91</v>
      </c>
      <c r="D198" s="86" t="s">
        <v>39</v>
      </c>
      <c r="E198" s="112">
        <v>32.9</v>
      </c>
      <c r="F198" s="88"/>
      <c r="G198" s="89">
        <f>+F198*E198</f>
        <v>0</v>
      </c>
      <c r="H198" s="194"/>
      <c r="IV198" s="74"/>
    </row>
    <row r="199" spans="1:256" ht="9.9499999999999993" customHeight="1">
      <c r="A199" s="104"/>
      <c r="B199" s="268"/>
      <c r="C199" s="199"/>
      <c r="D199" s="99"/>
      <c r="E199" s="135"/>
      <c r="F199" s="88"/>
      <c r="G199" s="178"/>
      <c r="H199" s="194"/>
      <c r="IV199" s="74"/>
    </row>
    <row r="200" spans="1:256" ht="0.95" hidden="1" customHeight="1">
      <c r="A200" s="104"/>
      <c r="B200" s="268"/>
      <c r="C200" s="91"/>
      <c r="D200" s="99"/>
      <c r="E200" s="135"/>
      <c r="F200" s="88"/>
      <c r="G200" s="89"/>
      <c r="H200" s="194"/>
      <c r="IV200" s="74"/>
    </row>
    <row r="201" spans="1:256" ht="0.95" hidden="1" customHeight="1">
      <c r="A201" s="104"/>
      <c r="B201" s="268"/>
      <c r="C201" s="91"/>
      <c r="D201" s="137"/>
      <c r="E201" s="200"/>
      <c r="F201" s="88"/>
      <c r="G201" s="178"/>
      <c r="H201" s="194"/>
      <c r="IV201" s="74"/>
    </row>
    <row r="202" spans="1:256" ht="0.95" hidden="1" customHeight="1">
      <c r="A202" s="104"/>
      <c r="B202" s="268"/>
      <c r="C202" s="91"/>
      <c r="D202" s="137"/>
      <c r="E202" s="200"/>
      <c r="F202" s="88"/>
      <c r="G202" s="89"/>
      <c r="H202" s="194"/>
      <c r="IV202" s="74"/>
    </row>
    <row r="203" spans="1:256" ht="21" hidden="1" customHeight="1">
      <c r="A203" s="104"/>
      <c r="B203" s="268"/>
      <c r="C203" s="91"/>
      <c r="D203" s="137"/>
      <c r="E203" s="201"/>
      <c r="F203" s="88"/>
      <c r="G203" s="89"/>
      <c r="H203" s="194"/>
      <c r="IV203" s="74"/>
    </row>
    <row r="204" spans="1:256" ht="0.95" hidden="1" customHeight="1">
      <c r="A204" s="104"/>
      <c r="B204" s="268"/>
      <c r="C204" s="91"/>
      <c r="D204" s="137"/>
      <c r="E204" s="200"/>
      <c r="F204" s="88"/>
      <c r="G204" s="89"/>
      <c r="H204" s="194"/>
      <c r="IV204" s="74"/>
    </row>
    <row r="205" spans="1:256" ht="13.35" customHeight="1">
      <c r="A205" s="104"/>
      <c r="B205" s="268"/>
      <c r="C205" s="199"/>
      <c r="D205" s="99"/>
      <c r="E205" s="135"/>
      <c r="F205" s="88"/>
      <c r="G205" s="178"/>
      <c r="H205" s="194"/>
      <c r="IV205" s="74"/>
    </row>
    <row r="206" spans="1:256" ht="48" customHeight="1">
      <c r="A206" s="104"/>
      <c r="B206" s="268">
        <v>3</v>
      </c>
      <c r="C206" s="230" t="s">
        <v>187</v>
      </c>
      <c r="D206" s="86" t="s">
        <v>39</v>
      </c>
      <c r="E206" s="100">
        <v>4</v>
      </c>
      <c r="F206" s="88"/>
      <c r="G206" s="89">
        <f>+F206*E206</f>
        <v>0</v>
      </c>
      <c r="H206" s="194"/>
      <c r="IV206" s="74"/>
    </row>
    <row r="207" spans="1:256" ht="15" customHeight="1">
      <c r="A207" s="104"/>
      <c r="B207" s="268"/>
      <c r="C207" s="91"/>
      <c r="D207" s="86"/>
      <c r="E207" s="100"/>
      <c r="F207" s="88"/>
      <c r="G207" s="89"/>
      <c r="H207" s="194"/>
      <c r="IV207" s="74"/>
    </row>
    <row r="208" spans="1:256" ht="14.1" hidden="1" customHeight="1">
      <c r="A208" s="104"/>
      <c r="B208" s="268"/>
      <c r="C208" s="199"/>
      <c r="D208" s="99"/>
      <c r="E208" s="100"/>
      <c r="F208" s="88"/>
      <c r="G208" s="89"/>
      <c r="H208" s="194"/>
      <c r="IV208" s="74"/>
    </row>
    <row r="209" spans="1:256" ht="21.6" customHeight="1">
      <c r="A209" s="104"/>
      <c r="B209" s="268">
        <v>4</v>
      </c>
      <c r="C209" s="91" t="s">
        <v>92</v>
      </c>
      <c r="D209" s="137" t="s">
        <v>45</v>
      </c>
      <c r="E209" s="100">
        <v>4</v>
      </c>
      <c r="F209" s="88"/>
      <c r="G209" s="89">
        <f>+F209*E209</f>
        <v>0</v>
      </c>
      <c r="H209" s="194"/>
      <c r="IV209" s="74"/>
    </row>
    <row r="210" spans="1:256" ht="15" customHeight="1">
      <c r="A210" s="104"/>
      <c r="B210" s="268"/>
      <c r="C210" s="199"/>
      <c r="D210" s="99"/>
      <c r="E210" s="100"/>
      <c r="F210" s="88"/>
      <c r="G210" s="89"/>
      <c r="H210" s="194"/>
      <c r="IV210" s="74"/>
    </row>
    <row r="211" spans="1:256" ht="56.1" customHeight="1">
      <c r="A211" s="104"/>
      <c r="B211" s="268">
        <v>5</v>
      </c>
      <c r="C211" s="91" t="s">
        <v>202</v>
      </c>
      <c r="D211" s="86" t="s">
        <v>39</v>
      </c>
      <c r="E211" s="100">
        <v>17.5</v>
      </c>
      <c r="F211" s="88"/>
      <c r="G211" s="89">
        <f>+F211*E211</f>
        <v>0</v>
      </c>
      <c r="H211" s="194"/>
      <c r="IV211" s="74"/>
    </row>
    <row r="212" spans="1:256" ht="15.75" customHeight="1">
      <c r="A212" s="104"/>
      <c r="B212" s="268"/>
      <c r="C212" s="199"/>
      <c r="D212" s="99"/>
      <c r="E212" s="135"/>
      <c r="F212" s="88"/>
      <c r="G212" s="89"/>
      <c r="H212" s="194"/>
      <c r="IV212" s="74"/>
    </row>
    <row r="213" spans="1:256" ht="75.95" customHeight="1">
      <c r="A213" s="104"/>
      <c r="B213" s="268">
        <v>6</v>
      </c>
      <c r="C213" s="282" t="s">
        <v>203</v>
      </c>
      <c r="D213" s="86" t="s">
        <v>39</v>
      </c>
      <c r="E213" s="100">
        <v>17.5</v>
      </c>
      <c r="F213" s="88"/>
      <c r="G213" s="89">
        <f>+F213*E213</f>
        <v>0</v>
      </c>
      <c r="H213" s="194"/>
      <c r="IV213" s="74"/>
    </row>
    <row r="214" spans="1:256" ht="17.45" customHeight="1">
      <c r="A214" s="104"/>
      <c r="B214" s="268"/>
      <c r="C214" s="91"/>
      <c r="D214" s="99"/>
      <c r="E214" s="100"/>
      <c r="F214" s="88"/>
      <c r="G214" s="89"/>
      <c r="H214" s="194"/>
      <c r="IV214" s="74"/>
    </row>
    <row r="215" spans="1:256" ht="48" customHeight="1">
      <c r="A215" s="104"/>
      <c r="B215" s="268">
        <v>7</v>
      </c>
      <c r="C215" s="280" t="s">
        <v>207</v>
      </c>
      <c r="D215" s="86" t="s">
        <v>144</v>
      </c>
      <c r="E215" s="100">
        <v>10.5</v>
      </c>
      <c r="F215" s="88"/>
      <c r="G215" s="89">
        <f>+F215*E215</f>
        <v>0</v>
      </c>
      <c r="H215" s="194"/>
      <c r="IV215" s="74"/>
    </row>
    <row r="216" spans="1:256" ht="21.6" customHeight="1">
      <c r="A216" s="104"/>
      <c r="B216" s="268"/>
      <c r="C216" s="91"/>
      <c r="D216" s="86"/>
      <c r="E216" s="100"/>
      <c r="F216" s="88"/>
      <c r="G216" s="89"/>
      <c r="H216" s="194"/>
      <c r="IV216" s="74"/>
    </row>
    <row r="217" spans="1:256" ht="33.6" customHeight="1">
      <c r="A217" s="104"/>
      <c r="B217" s="268">
        <v>8</v>
      </c>
      <c r="C217" s="230" t="s">
        <v>188</v>
      </c>
      <c r="D217" s="99"/>
      <c r="E217" s="135"/>
      <c r="F217" s="88"/>
      <c r="G217" s="89"/>
      <c r="H217" s="194"/>
      <c r="IV217" s="74"/>
    </row>
    <row r="218" spans="1:256" ht="66" customHeight="1">
      <c r="A218" s="104"/>
      <c r="B218" s="267" t="s">
        <v>32</v>
      </c>
      <c r="C218" s="230" t="s">
        <v>191</v>
      </c>
      <c r="D218" s="86" t="s">
        <v>39</v>
      </c>
      <c r="E218" s="100">
        <v>10</v>
      </c>
      <c r="F218" s="88"/>
      <c r="G218" s="89">
        <f>+F218*E218</f>
        <v>0</v>
      </c>
      <c r="H218" s="194"/>
      <c r="IV218" s="74"/>
    </row>
    <row r="219" spans="1:256" ht="23.1" customHeight="1">
      <c r="A219" s="104"/>
      <c r="B219" s="84"/>
      <c r="C219" s="91"/>
      <c r="D219" s="86"/>
      <c r="E219" s="122"/>
      <c r="F219" s="88"/>
      <c r="G219" s="89"/>
      <c r="H219" s="194"/>
      <c r="IV219" s="74"/>
    </row>
    <row r="220" spans="1:256" ht="15.95" hidden="1" customHeight="1">
      <c r="A220" s="104"/>
      <c r="B220" s="84"/>
      <c r="C220" s="142"/>
      <c r="D220" s="99"/>
      <c r="E220" s="135"/>
      <c r="F220" s="88"/>
      <c r="G220" s="89"/>
      <c r="H220" s="194"/>
      <c r="IV220" s="74"/>
    </row>
    <row r="221" spans="1:256" ht="72.95" customHeight="1">
      <c r="A221" s="104"/>
      <c r="B221" s="84">
        <v>9</v>
      </c>
      <c r="C221" s="230" t="s">
        <v>192</v>
      </c>
      <c r="D221" s="86"/>
      <c r="E221" s="135"/>
      <c r="F221" s="88"/>
      <c r="G221" s="89"/>
      <c r="H221" s="194"/>
      <c r="IV221" s="74"/>
    </row>
    <row r="222" spans="1:256" ht="42" customHeight="1">
      <c r="A222" s="104"/>
      <c r="B222" s="102" t="s">
        <v>32</v>
      </c>
      <c r="C222" s="286" t="s">
        <v>193</v>
      </c>
      <c r="D222" s="86" t="s">
        <v>39</v>
      </c>
      <c r="E222" s="100">
        <v>21</v>
      </c>
      <c r="F222" s="88"/>
      <c r="G222" s="89">
        <f t="shared" ref="G222:G229" si="0">+F222*E222</f>
        <v>0</v>
      </c>
      <c r="H222" s="194"/>
      <c r="IV222" s="74"/>
    </row>
    <row r="223" spans="1:256" ht="39" customHeight="1">
      <c r="A223" s="104"/>
      <c r="B223" s="102" t="s">
        <v>33</v>
      </c>
      <c r="C223" s="287" t="s">
        <v>194</v>
      </c>
      <c r="D223" s="86" t="s">
        <v>39</v>
      </c>
      <c r="E223" s="100">
        <v>21</v>
      </c>
      <c r="F223" s="88"/>
      <c r="G223" s="89">
        <f t="shared" si="0"/>
        <v>0</v>
      </c>
      <c r="H223" s="194"/>
      <c r="IV223" s="74"/>
    </row>
    <row r="224" spans="1:256" ht="21.6" customHeight="1">
      <c r="A224" s="104"/>
      <c r="B224" s="84"/>
      <c r="C224" s="230"/>
      <c r="D224" s="99"/>
      <c r="E224" s="99"/>
      <c r="F224" s="88"/>
      <c r="G224" s="89"/>
      <c r="H224" s="194"/>
      <c r="IV224" s="74"/>
    </row>
    <row r="225" spans="1:256" ht="32.1" customHeight="1">
      <c r="A225" s="104"/>
      <c r="B225" s="84">
        <v>10</v>
      </c>
      <c r="C225" s="230" t="s">
        <v>201</v>
      </c>
      <c r="D225" s="86" t="s">
        <v>39</v>
      </c>
      <c r="E225" s="100">
        <v>23</v>
      </c>
      <c r="F225" s="88"/>
      <c r="G225" s="89">
        <f t="shared" si="0"/>
        <v>0</v>
      </c>
      <c r="H225" s="194"/>
      <c r="IV225" s="74"/>
    </row>
    <row r="226" spans="1:256" ht="32.1" customHeight="1">
      <c r="A226" s="104"/>
      <c r="B226" s="102"/>
      <c r="C226" s="91"/>
      <c r="D226" s="86"/>
      <c r="E226" s="135"/>
      <c r="F226" s="88"/>
      <c r="G226" s="89"/>
      <c r="H226" s="194"/>
      <c r="IV226" s="74"/>
    </row>
    <row r="227" spans="1:256" ht="59.1" customHeight="1">
      <c r="A227" s="104"/>
      <c r="B227" s="84">
        <v>11</v>
      </c>
      <c r="C227" s="283" t="s">
        <v>93</v>
      </c>
      <c r="D227" s="86" t="s">
        <v>39</v>
      </c>
      <c r="E227" s="100">
        <v>5.3</v>
      </c>
      <c r="F227" s="88"/>
      <c r="G227" s="89">
        <f t="shared" si="0"/>
        <v>0</v>
      </c>
      <c r="H227" s="194"/>
      <c r="IV227" s="74"/>
    </row>
    <row r="228" spans="1:256" ht="32.1" customHeight="1">
      <c r="A228" s="104"/>
      <c r="B228" s="84"/>
      <c r="C228" s="283"/>
      <c r="D228" s="99"/>
      <c r="E228" s="135"/>
      <c r="F228" s="88"/>
      <c r="G228" s="89"/>
      <c r="H228" s="194"/>
      <c r="IV228" s="74"/>
    </row>
    <row r="229" spans="1:256" ht="53.1" customHeight="1">
      <c r="A229" s="104"/>
      <c r="B229" s="84">
        <v>12</v>
      </c>
      <c r="C229" s="283" t="s">
        <v>94</v>
      </c>
      <c r="D229" s="86" t="s">
        <v>39</v>
      </c>
      <c r="E229" s="100">
        <v>32.9</v>
      </c>
      <c r="F229" s="88"/>
      <c r="G229" s="89">
        <f t="shared" si="0"/>
        <v>0</v>
      </c>
      <c r="H229" s="194"/>
      <c r="IV229" s="74"/>
    </row>
    <row r="230" spans="1:256" ht="18.95" customHeight="1">
      <c r="A230" s="104"/>
      <c r="B230" s="84"/>
      <c r="C230" s="91"/>
      <c r="D230" s="86"/>
      <c r="E230" s="100"/>
      <c r="F230" s="88"/>
      <c r="G230" s="89"/>
      <c r="H230" s="194"/>
      <c r="IV230" s="74"/>
    </row>
    <row r="231" spans="1:256" ht="8.1" hidden="1" customHeight="1">
      <c r="A231" s="104"/>
      <c r="B231" s="84"/>
      <c r="C231" s="142"/>
      <c r="D231" s="99"/>
      <c r="E231" s="100"/>
      <c r="F231" s="88"/>
      <c r="G231" s="89"/>
      <c r="H231" s="194"/>
      <c r="IV231" s="74"/>
    </row>
    <row r="232" spans="1:256" ht="0.95" hidden="1" customHeight="1">
      <c r="A232" s="104"/>
      <c r="B232" s="84"/>
      <c r="C232" s="91"/>
      <c r="D232" s="99"/>
      <c r="E232" s="100"/>
      <c r="F232" s="88"/>
      <c r="G232" s="89"/>
      <c r="H232" s="194"/>
      <c r="IV232" s="74"/>
    </row>
    <row r="233" spans="1:256" ht="0.95" hidden="1" customHeight="1">
      <c r="A233" s="104"/>
      <c r="B233" s="84"/>
      <c r="C233" s="142"/>
      <c r="D233" s="99"/>
      <c r="E233" s="135"/>
      <c r="F233" s="88"/>
      <c r="G233" s="89"/>
      <c r="H233" s="194"/>
      <c r="IV233" s="74"/>
    </row>
    <row r="234" spans="1:256" ht="0.95" hidden="1" customHeight="1">
      <c r="A234" s="104"/>
      <c r="B234" s="84"/>
      <c r="C234" s="91"/>
      <c r="D234" s="86"/>
      <c r="E234" s="100"/>
      <c r="F234" s="88"/>
      <c r="G234" s="89"/>
      <c r="H234" s="194"/>
      <c r="IV234" s="74"/>
    </row>
    <row r="235" spans="1:256" ht="0.95" hidden="1" customHeight="1">
      <c r="A235" s="104"/>
      <c r="B235" s="84"/>
      <c r="C235" s="142"/>
      <c r="D235" s="99"/>
      <c r="E235" s="135"/>
      <c r="F235" s="88"/>
      <c r="G235" s="89"/>
      <c r="H235" s="194"/>
      <c r="IV235" s="74"/>
    </row>
    <row r="236" spans="1:256" ht="0.95" hidden="1" customHeight="1">
      <c r="A236" s="104"/>
      <c r="B236" s="84"/>
      <c r="C236" s="91"/>
      <c r="D236" s="86"/>
      <c r="E236" s="100"/>
      <c r="F236" s="88"/>
      <c r="G236" s="89"/>
      <c r="H236" s="194"/>
      <c r="IV236" s="74"/>
    </row>
    <row r="237" spans="1:256" ht="0.95" hidden="1" customHeight="1">
      <c r="A237" s="104"/>
      <c r="B237" s="84"/>
      <c r="C237" s="142"/>
      <c r="D237" s="99"/>
      <c r="E237" s="135"/>
      <c r="F237" s="88"/>
      <c r="G237" s="89"/>
      <c r="H237" s="194"/>
      <c r="IV237" s="74"/>
    </row>
    <row r="238" spans="1:256" ht="0.95" hidden="1" customHeight="1">
      <c r="A238" s="104"/>
      <c r="B238" s="84"/>
      <c r="C238" s="91"/>
      <c r="D238" s="86"/>
      <c r="E238" s="135"/>
      <c r="F238" s="88"/>
      <c r="G238" s="89"/>
      <c r="H238" s="194"/>
      <c r="IV238" s="74"/>
    </row>
    <row r="239" spans="1:256" ht="0.95" hidden="1" customHeight="1">
      <c r="A239" s="104"/>
      <c r="B239" s="102"/>
      <c r="C239" s="202"/>
      <c r="D239" s="86"/>
      <c r="E239" s="100"/>
      <c r="F239" s="88"/>
      <c r="G239" s="89"/>
      <c r="H239" s="194"/>
      <c r="IV239" s="74"/>
    </row>
    <row r="240" spans="1:256" ht="32.1" hidden="1" customHeight="1">
      <c r="A240" s="104"/>
      <c r="B240" s="102"/>
      <c r="C240" s="203"/>
      <c r="D240" s="86"/>
      <c r="E240" s="100"/>
      <c r="F240" s="88"/>
      <c r="G240" s="89"/>
      <c r="H240" s="194"/>
      <c r="IV240" s="74"/>
    </row>
    <row r="241" spans="1:256" ht="0.95" hidden="1" customHeight="1">
      <c r="A241" s="104"/>
      <c r="B241" s="84"/>
      <c r="C241" s="142"/>
      <c r="D241" s="99"/>
      <c r="E241" s="99"/>
      <c r="F241" s="88"/>
      <c r="G241" s="89"/>
      <c r="H241" s="194"/>
      <c r="IV241" s="74"/>
    </row>
    <row r="242" spans="1:256" ht="0.95" hidden="1" customHeight="1">
      <c r="A242" s="104"/>
      <c r="B242" s="84"/>
      <c r="C242" s="91"/>
      <c r="D242" s="99"/>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102"/>
      <c r="C245" s="91"/>
      <c r="D245" s="86"/>
      <c r="E245" s="135"/>
      <c r="F245" s="88"/>
      <c r="G245" s="89"/>
      <c r="H245" s="194"/>
      <c r="IV245" s="74"/>
    </row>
    <row r="246" spans="1:256" ht="0.95" hidden="1" customHeight="1">
      <c r="A246" s="104"/>
      <c r="B246" s="84"/>
      <c r="C246" s="142"/>
      <c r="D246" s="99"/>
      <c r="E246" s="135"/>
      <c r="F246" s="88"/>
      <c r="G246" s="89"/>
      <c r="H246" s="194"/>
      <c r="IV246" s="74"/>
    </row>
    <row r="247" spans="1:256" ht="0.95" hidden="1" customHeight="1">
      <c r="A247" s="104"/>
      <c r="B247" s="84"/>
      <c r="C247" s="91"/>
      <c r="D247" s="99"/>
      <c r="E247" s="135"/>
      <c r="F247" s="88"/>
      <c r="G247" s="89"/>
      <c r="H247" s="194"/>
      <c r="IV247" s="74"/>
    </row>
    <row r="248" spans="1:256" ht="2.1" hidden="1" customHeight="1">
      <c r="A248" s="104"/>
      <c r="B248" s="102"/>
      <c r="C248" s="91"/>
      <c r="D248" s="86"/>
      <c r="E248" s="135"/>
      <c r="F248" s="88"/>
      <c r="G248" s="89"/>
      <c r="H248" s="194"/>
      <c r="IV248" s="74"/>
    </row>
    <row r="249" spans="1:256" ht="0.95" hidden="1" customHeight="1">
      <c r="A249" s="104"/>
      <c r="B249" s="84"/>
      <c r="C249" s="142"/>
      <c r="D249" s="99"/>
      <c r="E249" s="100"/>
      <c r="F249" s="88"/>
      <c r="G249" s="89"/>
      <c r="H249" s="194"/>
      <c r="IV249" s="74"/>
    </row>
    <row r="250" spans="1:256" ht="0.95" hidden="1" customHeight="1">
      <c r="A250" s="104"/>
      <c r="B250" s="84"/>
      <c r="C250" s="91"/>
      <c r="D250" s="99"/>
      <c r="E250" s="100"/>
      <c r="F250" s="88"/>
      <c r="G250" s="89"/>
      <c r="H250" s="194"/>
      <c r="IV250" s="74"/>
    </row>
    <row r="251" spans="1:256" ht="0.95" hidden="1" customHeight="1">
      <c r="A251" s="104"/>
      <c r="B251" s="84"/>
      <c r="C251" s="142"/>
      <c r="D251" s="99"/>
      <c r="E251" s="100"/>
      <c r="F251" s="88"/>
      <c r="G251" s="89"/>
      <c r="H251" s="194"/>
      <c r="IV251" s="74"/>
    </row>
    <row r="252" spans="1:256" ht="0.95" hidden="1" customHeight="1">
      <c r="A252" s="104"/>
      <c r="B252" s="84"/>
      <c r="C252" s="91"/>
      <c r="D252" s="86"/>
      <c r="E252" s="100"/>
      <c r="F252" s="88"/>
      <c r="G252" s="89"/>
      <c r="H252" s="194"/>
      <c r="IV252" s="74"/>
    </row>
    <row r="253" spans="1:256" ht="0.95" hidden="1" customHeight="1">
      <c r="A253" s="104"/>
      <c r="B253" s="84"/>
      <c r="C253" s="142"/>
      <c r="D253" s="99"/>
      <c r="E253" s="135"/>
      <c r="F253" s="88"/>
      <c r="G253" s="89"/>
      <c r="H253" s="194"/>
      <c r="IV253" s="74"/>
    </row>
    <row r="254" spans="1:256" ht="0.95" hidden="1" customHeight="1">
      <c r="A254" s="104"/>
      <c r="B254" s="84"/>
      <c r="C254" s="204"/>
      <c r="D254" s="86"/>
      <c r="E254" s="100"/>
      <c r="F254" s="88"/>
      <c r="G254" s="89"/>
      <c r="H254" s="194"/>
      <c r="IV254" s="74"/>
    </row>
    <row r="255" spans="1:256" ht="0.95" hidden="1" customHeight="1">
      <c r="A255" s="104"/>
      <c r="B255" s="84"/>
      <c r="C255" s="204"/>
      <c r="D255" s="99"/>
      <c r="E255" s="100"/>
      <c r="F255" s="88"/>
      <c r="G255" s="89"/>
      <c r="H255" s="194"/>
      <c r="IV255" s="74"/>
    </row>
    <row r="256" spans="1:256" ht="0.95" hidden="1" customHeight="1">
      <c r="A256" s="104"/>
      <c r="B256" s="84"/>
      <c r="C256" s="204"/>
      <c r="D256" s="86"/>
      <c r="E256" s="100"/>
      <c r="F256" s="88"/>
      <c r="G256" s="89"/>
      <c r="H256" s="194"/>
      <c r="IV256" s="74"/>
    </row>
    <row r="257" spans="1:256" ht="0.95" hidden="1" customHeight="1">
      <c r="A257" s="104"/>
      <c r="B257" s="84"/>
      <c r="C257" s="204"/>
      <c r="D257" s="99"/>
      <c r="E257" s="135"/>
      <c r="F257" s="88"/>
      <c r="G257" s="89"/>
      <c r="H257" s="194"/>
      <c r="IV257" s="74"/>
    </row>
    <row r="258" spans="1:256" ht="0.95" hidden="1" customHeight="1">
      <c r="A258" s="104"/>
      <c r="B258" s="84"/>
      <c r="C258" s="204"/>
      <c r="D258" s="86"/>
      <c r="E258" s="100"/>
      <c r="F258" s="88"/>
      <c r="G258" s="89"/>
      <c r="H258" s="194"/>
      <c r="IV258" s="74"/>
    </row>
    <row r="259" spans="1:256" ht="21.6" customHeight="1">
      <c r="A259" s="104"/>
      <c r="B259" s="84"/>
      <c r="C259" s="142"/>
      <c r="D259" s="139"/>
      <c r="E259" s="205"/>
      <c r="F259" s="145"/>
      <c r="G259" s="145"/>
      <c r="H259" s="194"/>
      <c r="IV259" s="74"/>
    </row>
    <row r="260" spans="1:256" ht="21.6" customHeight="1" thickBot="1">
      <c r="A260" s="104"/>
      <c r="B260" s="84"/>
      <c r="C260" s="146" t="s">
        <v>95</v>
      </c>
      <c r="D260" s="147"/>
      <c r="E260" s="148"/>
      <c r="F260" s="147"/>
      <c r="G260" s="148">
        <f>SUM(G196:G259)</f>
        <v>0</v>
      </c>
      <c r="H260" s="194"/>
      <c r="IV260" s="74"/>
    </row>
    <row r="261" spans="1:256" ht="21.6" customHeight="1">
      <c r="B261" s="150"/>
      <c r="C261" s="197"/>
      <c r="D261" s="198"/>
      <c r="E261" s="206"/>
      <c r="H261" s="194"/>
      <c r="IV261" s="74"/>
    </row>
    <row r="262" spans="1:256" ht="21.6" customHeight="1">
      <c r="B262" s="150"/>
      <c r="C262" s="197"/>
      <c r="D262" s="198"/>
      <c r="E262" s="206"/>
      <c r="H262" s="194"/>
      <c r="IV262" s="74"/>
    </row>
    <row r="263" spans="1:256" ht="37.35" customHeight="1">
      <c r="B263" s="150"/>
      <c r="C263" s="197"/>
      <c r="D263" s="157" t="s">
        <v>24</v>
      </c>
      <c r="E263" s="158" t="s">
        <v>25</v>
      </c>
      <c r="F263" s="159" t="s">
        <v>26</v>
      </c>
      <c r="G263" s="158" t="s">
        <v>27</v>
      </c>
      <c r="H263" s="194"/>
      <c r="IV263" s="74"/>
    </row>
    <row r="264" spans="1:256" ht="21.6" customHeight="1">
      <c r="A264" s="104"/>
      <c r="B264" s="160" t="s">
        <v>89</v>
      </c>
      <c r="C264" s="161" t="s">
        <v>96</v>
      </c>
      <c r="D264" s="162"/>
      <c r="E264" s="163"/>
      <c r="F264" s="145"/>
      <c r="G264" s="145"/>
      <c r="H264" s="194"/>
      <c r="IV264" s="74"/>
    </row>
    <row r="265" spans="1:256" ht="11.25" customHeight="1">
      <c r="A265" s="104"/>
      <c r="B265" s="84"/>
      <c r="C265" s="207" t="s">
        <v>19</v>
      </c>
      <c r="D265" s="139"/>
      <c r="E265" s="92"/>
      <c r="F265" s="145"/>
      <c r="G265" s="145"/>
      <c r="H265" s="194"/>
      <c r="IV265" s="74"/>
    </row>
    <row r="266" spans="1:256" ht="27.6" customHeight="1">
      <c r="A266" s="104"/>
      <c r="B266" s="84"/>
      <c r="C266" s="176" t="s">
        <v>97</v>
      </c>
      <c r="D266" s="167"/>
      <c r="E266" s="168"/>
      <c r="F266" s="145"/>
      <c r="G266" s="145"/>
      <c r="H266" s="194"/>
      <c r="IV266" s="74"/>
    </row>
    <row r="267" spans="1:256" ht="9.75" customHeight="1">
      <c r="A267" s="104"/>
      <c r="B267" s="84"/>
      <c r="C267" s="142"/>
      <c r="D267" s="167"/>
      <c r="E267" s="168"/>
      <c r="F267" s="145"/>
      <c r="G267" s="145"/>
      <c r="H267" s="194"/>
      <c r="IV267" s="74"/>
    </row>
    <row r="268" spans="1:256" ht="21.6" customHeight="1">
      <c r="A268" s="104"/>
      <c r="B268" s="133">
        <v>1</v>
      </c>
      <c r="C268" s="288" t="s">
        <v>98</v>
      </c>
      <c r="D268" s="99"/>
      <c r="E268" s="135"/>
      <c r="F268" s="88"/>
      <c r="G268" s="89"/>
      <c r="H268" s="194"/>
      <c r="IV268" s="74"/>
    </row>
    <row r="269" spans="1:256" ht="32.1" customHeight="1">
      <c r="A269" s="104"/>
      <c r="B269" s="208" t="s">
        <v>32</v>
      </c>
      <c r="C269" s="289" t="s">
        <v>99</v>
      </c>
      <c r="D269" s="99" t="s">
        <v>31</v>
      </c>
      <c r="E269" s="100">
        <v>1</v>
      </c>
      <c r="F269" s="88"/>
      <c r="G269" s="89">
        <f>+F269*E269</f>
        <v>0</v>
      </c>
      <c r="H269" s="194"/>
      <c r="IV269" s="74"/>
    </row>
    <row r="270" spans="1:256" ht="15" customHeight="1">
      <c r="A270" s="104"/>
      <c r="B270" s="267" t="s">
        <v>33</v>
      </c>
      <c r="C270" s="290" t="s">
        <v>208</v>
      </c>
      <c r="D270" s="99" t="s">
        <v>101</v>
      </c>
      <c r="E270" s="100">
        <v>1</v>
      </c>
      <c r="F270" s="88"/>
      <c r="G270" s="89"/>
      <c r="H270" s="194"/>
      <c r="IV270" s="74"/>
    </row>
    <row r="271" spans="1:256" ht="15" customHeight="1">
      <c r="A271" s="104"/>
      <c r="B271" s="133"/>
      <c r="C271" s="230"/>
      <c r="D271" s="99"/>
      <c r="E271" s="100"/>
      <c r="F271" s="88"/>
      <c r="G271" s="89"/>
      <c r="H271" s="194"/>
      <c r="IV271" s="74"/>
    </row>
    <row r="272" spans="1:256" ht="11.1" hidden="1" customHeight="1">
      <c r="A272" s="104"/>
      <c r="B272" s="102"/>
      <c r="C272" s="230"/>
      <c r="D272" s="99"/>
      <c r="E272" s="99"/>
      <c r="F272" s="88"/>
      <c r="G272" s="89"/>
      <c r="H272" s="194"/>
      <c r="IV272" s="74"/>
    </row>
    <row r="273" spans="1:256" ht="27.95" customHeight="1">
      <c r="A273" s="104"/>
      <c r="B273" s="133">
        <v>2</v>
      </c>
      <c r="C273" s="290" t="s">
        <v>209</v>
      </c>
      <c r="D273" s="99" t="s">
        <v>31</v>
      </c>
      <c r="E273" s="99">
        <v>1</v>
      </c>
      <c r="F273" s="88"/>
      <c r="G273" s="89">
        <f>+F273*E273</f>
        <v>0</v>
      </c>
      <c r="H273" s="194"/>
      <c r="IV273" s="74"/>
    </row>
    <row r="274" spans="1:256" ht="15.95" customHeight="1">
      <c r="A274" s="104"/>
      <c r="B274" s="102"/>
      <c r="C274" s="230"/>
      <c r="D274" s="99"/>
      <c r="E274" s="99"/>
      <c r="F274" s="88"/>
      <c r="G274" s="89"/>
      <c r="H274" s="194"/>
      <c r="IV274" s="74"/>
    </row>
    <row r="275" spans="1:256" ht="21" hidden="1" customHeight="1">
      <c r="A275" s="104"/>
      <c r="B275" s="84"/>
      <c r="C275" s="230"/>
      <c r="D275" s="99"/>
      <c r="E275" s="99"/>
      <c r="F275" s="88"/>
      <c r="G275" s="89"/>
      <c r="H275" s="194"/>
      <c r="IV275" s="74"/>
    </row>
    <row r="276" spans="1:256" ht="0.95" customHeight="1">
      <c r="A276" s="104"/>
      <c r="B276" s="102"/>
      <c r="C276" s="230"/>
      <c r="D276" s="99"/>
      <c r="E276" s="99"/>
      <c r="F276" s="88"/>
      <c r="G276" s="89"/>
      <c r="H276" s="194"/>
      <c r="IV276" s="74"/>
    </row>
    <row r="277" spans="1:256" ht="31.7" customHeight="1">
      <c r="A277" s="104"/>
      <c r="B277" s="84">
        <v>3</v>
      </c>
      <c r="C277" s="230" t="s">
        <v>198</v>
      </c>
      <c r="D277" s="99" t="s">
        <v>144</v>
      </c>
      <c r="E277" s="99">
        <v>10.5</v>
      </c>
      <c r="F277" s="88"/>
      <c r="G277" s="89">
        <f>+F277*E277</f>
        <v>0</v>
      </c>
      <c r="H277" s="194"/>
      <c r="IV277" s="74"/>
    </row>
    <row r="278" spans="1:256" ht="11.25" customHeight="1">
      <c r="A278" s="104"/>
      <c r="B278" s="133"/>
      <c r="C278" s="288"/>
      <c r="D278" s="99"/>
      <c r="E278" s="135"/>
      <c r="F278" s="88"/>
      <c r="G278" s="89"/>
      <c r="H278" s="194"/>
      <c r="IV278" s="74"/>
    </row>
    <row r="279" spans="1:256" ht="41.1" customHeight="1">
      <c r="A279" s="104"/>
      <c r="B279" s="84">
        <v>4</v>
      </c>
      <c r="C279" s="278" t="s">
        <v>204</v>
      </c>
      <c r="D279" s="99" t="s">
        <v>144</v>
      </c>
      <c r="E279" s="99">
        <v>32.9</v>
      </c>
      <c r="F279" s="88"/>
      <c r="G279" s="89">
        <f>+F279*E279</f>
        <v>0</v>
      </c>
      <c r="H279" s="194"/>
      <c r="IV279" s="74"/>
    </row>
    <row r="280" spans="1:256" ht="14.1" customHeight="1">
      <c r="A280" s="104"/>
      <c r="B280" s="102"/>
      <c r="C280" s="142"/>
      <c r="D280" s="99"/>
      <c r="E280" s="100"/>
      <c r="F280" s="88"/>
      <c r="G280" s="89"/>
      <c r="H280" s="194"/>
      <c r="IV280" s="74"/>
    </row>
    <row r="281" spans="1:256" ht="33" customHeight="1">
      <c r="A281" s="104"/>
      <c r="B281" s="84">
        <v>5</v>
      </c>
      <c r="C281" s="91" t="s">
        <v>205</v>
      </c>
      <c r="D281" s="99" t="s">
        <v>101</v>
      </c>
      <c r="E281" s="100">
        <v>3</v>
      </c>
      <c r="F281" s="88"/>
      <c r="G281" s="89">
        <f>+F281*E281</f>
        <v>0</v>
      </c>
      <c r="H281" s="194"/>
      <c r="IV281" s="74"/>
    </row>
    <row r="282" spans="1:256" ht="12.75" customHeight="1">
      <c r="A282" s="104"/>
      <c r="B282" s="102"/>
      <c r="C282" s="142"/>
      <c r="D282" s="99"/>
      <c r="E282" s="100"/>
      <c r="F282" s="88"/>
      <c r="G282" s="89"/>
      <c r="H282" s="194"/>
      <c r="IV282" s="74"/>
    </row>
    <row r="283" spans="1:256" ht="33" customHeight="1">
      <c r="A283" s="104"/>
      <c r="B283" s="84">
        <v>6</v>
      </c>
      <c r="C283" s="91" t="s">
        <v>206</v>
      </c>
      <c r="D283" s="99" t="s">
        <v>101</v>
      </c>
      <c r="E283" s="100">
        <v>3</v>
      </c>
      <c r="F283" s="88"/>
      <c r="G283" s="89">
        <f>+F283*E283</f>
        <v>0</v>
      </c>
      <c r="H283" s="194"/>
      <c r="IV283" s="74"/>
    </row>
    <row r="284" spans="1:256" ht="11.1" hidden="1" customHeight="1">
      <c r="A284" s="104"/>
      <c r="B284" s="102"/>
      <c r="C284" s="230"/>
      <c r="D284" s="99"/>
      <c r="E284" s="99"/>
      <c r="F284" s="88"/>
      <c r="G284" s="89"/>
      <c r="H284" s="194"/>
      <c r="IV284" s="74"/>
    </row>
    <row r="285" spans="1:256" ht="0.95" hidden="1" customHeight="1">
      <c r="A285" s="104"/>
      <c r="B285" s="84"/>
      <c r="C285" s="230"/>
      <c r="D285" s="99"/>
      <c r="E285" s="99"/>
      <c r="F285" s="88"/>
      <c r="G285" s="89"/>
      <c r="H285" s="194"/>
      <c r="IV285" s="74"/>
    </row>
    <row r="286" spans="1:256" ht="9.9499999999999993" hidden="1" customHeight="1">
      <c r="A286" s="104"/>
      <c r="B286" s="102"/>
      <c r="C286" s="230"/>
      <c r="D286" s="99"/>
      <c r="E286" s="99"/>
      <c r="F286" s="88"/>
      <c r="G286" s="89"/>
      <c r="H286" s="194"/>
      <c r="IV286" s="74"/>
    </row>
    <row r="287" spans="1:256" ht="2.1" hidden="1" customHeight="1">
      <c r="A287" s="104"/>
      <c r="B287" s="84"/>
      <c r="C287" s="91"/>
      <c r="D287" s="99"/>
      <c r="E287" s="99"/>
      <c r="F287" s="88"/>
      <c r="G287" s="89"/>
      <c r="H287" s="194"/>
      <c r="IV287" s="74"/>
    </row>
    <row r="288" spans="1:256" ht="0.95" hidden="1" customHeight="1">
      <c r="A288" s="104"/>
      <c r="B288" s="102"/>
      <c r="C288" s="142"/>
      <c r="D288" s="99"/>
      <c r="E288" s="100"/>
      <c r="F288" s="88"/>
      <c r="G288" s="89"/>
      <c r="H288" s="194"/>
      <c r="IV288" s="74"/>
    </row>
    <row r="289" spans="1:256" ht="0.95" hidden="1" customHeight="1">
      <c r="A289" s="104"/>
      <c r="B289" s="84"/>
      <c r="C289" s="91"/>
      <c r="D289" s="99"/>
      <c r="E289" s="100"/>
      <c r="F289" s="88"/>
      <c r="G289" s="89"/>
      <c r="H289" s="194"/>
      <c r="IV289" s="74"/>
    </row>
    <row r="290" spans="1:256" ht="0.95" hidden="1" customHeight="1">
      <c r="A290" s="104"/>
      <c r="B290" s="102"/>
      <c r="C290" s="142"/>
      <c r="D290" s="99"/>
      <c r="E290" s="100"/>
      <c r="F290" s="88"/>
      <c r="G290" s="89"/>
      <c r="H290" s="194"/>
      <c r="IV290" s="74"/>
    </row>
    <row r="291" spans="1:256" ht="0.95" hidden="1" customHeight="1">
      <c r="A291" s="104"/>
      <c r="B291" s="84"/>
      <c r="C291" s="91"/>
      <c r="D291" s="99"/>
      <c r="E291" s="100"/>
      <c r="F291" s="88"/>
      <c r="G291" s="89"/>
      <c r="H291" s="194"/>
      <c r="IV291" s="74"/>
    </row>
    <row r="292" spans="1:256" ht="0.95" hidden="1" customHeight="1">
      <c r="A292" s="104"/>
      <c r="B292" s="84"/>
      <c r="C292" s="142"/>
      <c r="D292" s="99"/>
      <c r="E292" s="100"/>
      <c r="F292" s="88"/>
      <c r="G292" s="89"/>
      <c r="H292" s="194"/>
      <c r="IV292" s="74"/>
    </row>
    <row r="293" spans="1:256" ht="0.95" hidden="1" customHeight="1">
      <c r="A293" s="104"/>
      <c r="B293" s="84"/>
      <c r="C293" s="91"/>
      <c r="D293" s="99"/>
      <c r="E293" s="100"/>
      <c r="F293" s="88"/>
      <c r="G293" s="89"/>
      <c r="H293" s="194"/>
      <c r="IV293" s="74"/>
    </row>
    <row r="294" spans="1:256" ht="0.95" hidden="1" customHeight="1">
      <c r="A294" s="104"/>
      <c r="B294" s="102"/>
      <c r="C294" s="103"/>
      <c r="D294" s="99"/>
      <c r="E294" s="100"/>
      <c r="F294" s="88"/>
      <c r="G294" s="89"/>
      <c r="H294" s="194"/>
      <c r="IV294" s="74"/>
    </row>
    <row r="295" spans="1:256" ht="0.95" hidden="1" customHeight="1">
      <c r="A295" s="104"/>
      <c r="B295" s="102"/>
      <c r="C295" s="103"/>
      <c r="D295" s="99"/>
      <c r="E295" s="100"/>
      <c r="F295" s="88"/>
      <c r="G295" s="89"/>
      <c r="H295" s="194"/>
      <c r="IV295" s="74"/>
    </row>
    <row r="296" spans="1:256" ht="0.95" hidden="1" customHeight="1">
      <c r="A296" s="104"/>
      <c r="B296" s="84"/>
      <c r="C296" s="142"/>
      <c r="D296" s="99"/>
      <c r="E296" s="100"/>
      <c r="F296" s="88"/>
      <c r="G296" s="89"/>
      <c r="H296" s="194"/>
      <c r="IV296" s="74"/>
    </row>
    <row r="297" spans="1:256" ht="21.6" customHeight="1">
      <c r="A297" s="104"/>
      <c r="B297" s="84"/>
      <c r="C297" s="91"/>
      <c r="D297" s="99"/>
      <c r="E297" s="100"/>
      <c r="F297" s="88"/>
      <c r="G297" s="89"/>
      <c r="H297" s="194"/>
      <c r="IV297" s="74"/>
    </row>
    <row r="298" spans="1:256" ht="18" customHeight="1">
      <c r="A298" s="104"/>
      <c r="B298" s="84"/>
      <c r="C298" s="142"/>
      <c r="D298" s="139"/>
      <c r="E298" s="92"/>
      <c r="F298" s="145"/>
      <c r="G298" s="145"/>
      <c r="H298" s="194"/>
      <c r="IV298" s="74"/>
    </row>
    <row r="299" spans="1:256" ht="21.6" customHeight="1">
      <c r="A299" s="104"/>
      <c r="B299" s="84"/>
      <c r="C299" s="146" t="s">
        <v>105</v>
      </c>
      <c r="D299" s="147"/>
      <c r="E299" s="148"/>
      <c r="F299" s="147"/>
      <c r="G299" s="148">
        <f>SUM(G268:G298)</f>
        <v>0</v>
      </c>
      <c r="H299" s="194"/>
      <c r="IV299" s="74"/>
    </row>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2" max="16383" man="1"/>
    <brk id="262" max="16383" man="1"/>
  </rowBreak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6"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5</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4941</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142"/>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4.1" customHeight="1">
      <c r="A50" s="104"/>
      <c r="B50" s="84">
        <v>4</v>
      </c>
      <c r="C50" s="103" t="s">
        <v>173</v>
      </c>
      <c r="D50" s="86" t="s">
        <v>39</v>
      </c>
      <c r="E50" s="107">
        <v>17.899999999999999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2" customHeight="1">
      <c r="A67" s="104"/>
      <c r="B67" s="84">
        <v>10</v>
      </c>
      <c r="C67" s="230" t="s">
        <v>175</v>
      </c>
      <c r="D67" s="86" t="s">
        <v>39</v>
      </c>
      <c r="E67" s="107">
        <v>17.899999999999999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17.899999999999999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134"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59.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0.95"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95"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288"/>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8" customHeight="1">
      <c r="A79" s="104"/>
      <c r="B79" s="84"/>
      <c r="C79" s="230"/>
      <c r="D79" s="99"/>
      <c r="E79" s="135"/>
      <c r="F79" s="88"/>
      <c r="G79" s="89"/>
      <c r="H79" s="132"/>
      <c r="I79" s="72"/>
      <c r="J79" s="131"/>
      <c r="K79" s="131"/>
      <c r="L79" s="131"/>
      <c r="M79" s="131"/>
      <c r="N79" s="131"/>
      <c r="O79" s="131"/>
      <c r="P79" s="131"/>
      <c r="Q79" s="131"/>
      <c r="R79" s="131"/>
      <c r="S79" s="131"/>
      <c r="T79" s="131"/>
      <c r="U79" s="131"/>
      <c r="V79" s="131"/>
      <c r="W79" s="131"/>
      <c r="IV79" s="74"/>
    </row>
    <row r="80" spans="1:256" ht="38.1"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3.1" customHeight="1">
      <c r="A87" s="104"/>
      <c r="B87" s="84">
        <v>17</v>
      </c>
      <c r="C87" s="91" t="s">
        <v>54</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2.1"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109" t="s">
        <v>196</v>
      </c>
      <c r="D93" s="137" t="s">
        <v>45</v>
      </c>
      <c r="E93" s="100">
        <v>21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5.9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66.95" customHeight="1">
      <c r="A95" s="104"/>
      <c r="B95" s="141">
        <v>20</v>
      </c>
      <c r="C95" s="109"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92"/>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91">
        <v>1</v>
      </c>
      <c r="C103" s="278" t="s">
        <v>30</v>
      </c>
      <c r="D103" s="292" t="s">
        <v>31</v>
      </c>
      <c r="E103" s="293">
        <v>1</v>
      </c>
      <c r="F103" s="88"/>
      <c r="G103" s="89"/>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294"/>
      <c r="C104" s="230"/>
      <c r="D104" s="295"/>
      <c r="E104" s="296"/>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32.1" customHeight="1">
      <c r="B105" s="294">
        <v>2</v>
      </c>
      <c r="C105" s="230" t="s">
        <v>62</v>
      </c>
      <c r="D105" s="292" t="s">
        <v>31</v>
      </c>
      <c r="E105" s="293">
        <v>1</v>
      </c>
      <c r="F105" s="88"/>
      <c r="G105" s="89">
        <f>+F105*E105</f>
        <v>0</v>
      </c>
      <c r="H105" s="154"/>
      <c r="I105" s="129"/>
      <c r="IV105" s="74"/>
    </row>
    <row r="106" spans="1:256" ht="15" customHeight="1">
      <c r="B106" s="294"/>
      <c r="C106" s="230"/>
      <c r="D106" s="295"/>
      <c r="E106" s="296"/>
      <c r="F106" s="88"/>
      <c r="G106" s="89"/>
      <c r="H106" s="124"/>
      <c r="I106" s="72">
        <v>10.6</v>
      </c>
      <c r="J106" s="131"/>
      <c r="K106" s="131"/>
      <c r="L106" s="131"/>
      <c r="M106" s="131"/>
      <c r="N106" s="131"/>
      <c r="O106" s="131"/>
      <c r="P106" s="131"/>
      <c r="Q106" s="131"/>
      <c r="R106" s="131"/>
      <c r="S106" s="131"/>
      <c r="T106" s="131"/>
      <c r="U106" s="131"/>
      <c r="V106" s="131"/>
      <c r="W106" s="131"/>
      <c r="IV106" s="74"/>
    </row>
    <row r="107" spans="1:256" ht="54" customHeight="1">
      <c r="B107" s="294">
        <v>3</v>
      </c>
      <c r="C107" s="230" t="s">
        <v>64</v>
      </c>
      <c r="D107" s="297" t="s">
        <v>45</v>
      </c>
      <c r="E107" s="293">
        <v>2</v>
      </c>
      <c r="F107" s="88"/>
      <c r="G107" s="89">
        <f>+F107*E107</f>
        <v>0</v>
      </c>
      <c r="H107" s="154"/>
      <c r="I107" s="129"/>
      <c r="IV107" s="74"/>
    </row>
    <row r="108" spans="1:256" ht="16.7" customHeight="1">
      <c r="B108" s="294"/>
      <c r="C108" s="230"/>
      <c r="D108" s="292"/>
      <c r="E108" s="292"/>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294">
        <v>4</v>
      </c>
      <c r="C109" s="230" t="s">
        <v>65</v>
      </c>
      <c r="D109" s="292" t="s">
        <v>35</v>
      </c>
      <c r="E109" s="293">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294"/>
      <c r="C110" s="230"/>
      <c r="D110" s="295"/>
      <c r="E110" s="296"/>
      <c r="F110" s="88"/>
      <c r="G110" s="89"/>
      <c r="H110" s="154"/>
      <c r="I110" s="129"/>
      <c r="IV110" s="74"/>
    </row>
    <row r="111" spans="1:256" ht="43.5" customHeight="1">
      <c r="B111" s="294">
        <v>5</v>
      </c>
      <c r="C111" s="230" t="s">
        <v>67</v>
      </c>
      <c r="D111" s="298" t="s">
        <v>39</v>
      </c>
      <c r="E111" s="299">
        <v>2</v>
      </c>
      <c r="F111" s="88"/>
      <c r="G111" s="89">
        <f>+F111*E111</f>
        <v>0</v>
      </c>
      <c r="H111" s="154"/>
      <c r="I111" s="129" t="s">
        <v>66</v>
      </c>
      <c r="IV111" s="74"/>
    </row>
    <row r="112" spans="1:256" ht="15" customHeight="1">
      <c r="B112" s="294"/>
      <c r="C112" s="230"/>
      <c r="D112" s="295"/>
      <c r="E112" s="296"/>
      <c r="F112" s="88"/>
      <c r="G112" s="89"/>
      <c r="H112" s="154"/>
      <c r="I112" s="129"/>
      <c r="IV112" s="74"/>
    </row>
    <row r="113" spans="1:256" ht="42" customHeight="1">
      <c r="B113" s="294">
        <v>6</v>
      </c>
      <c r="C113" s="230" t="s">
        <v>68</v>
      </c>
      <c r="D113" s="298" t="s">
        <v>39</v>
      </c>
      <c r="E113" s="299">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294"/>
      <c r="C114" s="230"/>
      <c r="D114" s="300"/>
      <c r="E114" s="301"/>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294">
        <v>7</v>
      </c>
      <c r="C115" s="230" t="s">
        <v>69</v>
      </c>
      <c r="D115" s="300"/>
      <c r="E115" s="301"/>
      <c r="F115" s="88"/>
      <c r="G115" s="89"/>
      <c r="H115" s="131"/>
      <c r="I115" s="72">
        <v>10</v>
      </c>
      <c r="J115" s="131"/>
      <c r="K115" s="131"/>
      <c r="L115" s="131"/>
      <c r="M115" s="131"/>
      <c r="N115" s="131"/>
      <c r="O115" s="131"/>
      <c r="P115" s="131"/>
      <c r="Q115" s="131"/>
      <c r="R115" s="131"/>
      <c r="S115" s="131"/>
      <c r="T115" s="131"/>
      <c r="U115" s="131"/>
      <c r="V115" s="131"/>
      <c r="W115" s="131"/>
      <c r="IV115" s="74"/>
    </row>
    <row r="116" spans="1:256" ht="15.75" customHeight="1">
      <c r="B116" s="302" t="s">
        <v>32</v>
      </c>
      <c r="C116" s="230" t="s">
        <v>70</v>
      </c>
      <c r="D116" s="297" t="s">
        <v>45</v>
      </c>
      <c r="E116" s="301">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1.6" customHeight="1">
      <c r="B117" s="302" t="s">
        <v>33</v>
      </c>
      <c r="C117" s="230" t="s">
        <v>71</v>
      </c>
      <c r="D117" s="297" t="s">
        <v>45</v>
      </c>
      <c r="E117" s="301">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0.95" customHeight="1">
      <c r="B118" s="302" t="s">
        <v>73</v>
      </c>
      <c r="C118" s="230" t="s">
        <v>179</v>
      </c>
      <c r="D118" s="297" t="s">
        <v>45</v>
      </c>
      <c r="E118" s="301">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294"/>
      <c r="C119" s="230"/>
      <c r="D119" s="295"/>
      <c r="E119" s="301"/>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0" customHeight="1">
      <c r="B120" s="303">
        <v>8</v>
      </c>
      <c r="C120" s="230" t="s">
        <v>74</v>
      </c>
      <c r="D120" s="298"/>
      <c r="E120" s="301"/>
      <c r="F120" s="88"/>
      <c r="G120" s="89"/>
      <c r="H120" s="78"/>
      <c r="I120" s="72"/>
      <c r="J120" s="131"/>
      <c r="K120" s="131"/>
      <c r="L120" s="131"/>
      <c r="M120" s="131"/>
      <c r="N120" s="131"/>
      <c r="O120" s="131"/>
      <c r="P120" s="131"/>
      <c r="Q120" s="131"/>
      <c r="R120" s="131"/>
      <c r="S120" s="131"/>
      <c r="T120" s="131"/>
      <c r="U120" s="131"/>
      <c r="V120" s="131"/>
      <c r="W120" s="131"/>
      <c r="IV120" s="74"/>
    </row>
    <row r="121" spans="1:256" ht="14.1" hidden="1" customHeight="1">
      <c r="B121" s="302"/>
      <c r="C121" s="241"/>
      <c r="D121" s="298"/>
      <c r="E121" s="301"/>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302" t="s">
        <v>32</v>
      </c>
      <c r="C122" s="241" t="s">
        <v>75</v>
      </c>
      <c r="D122" s="298" t="s">
        <v>39</v>
      </c>
      <c r="E122" s="301">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thickBot="1">
      <c r="B123" s="169"/>
      <c r="C123" s="109"/>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30.95"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111"/>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10</v>
      </c>
      <c r="C126" s="91"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4"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thickBo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2.1" customHeight="1">
      <c r="B157" s="160">
        <v>2</v>
      </c>
      <c r="C157" s="91"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54" customHeight="1">
      <c r="A167" s="104"/>
      <c r="B167" s="30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30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0" customHeight="1">
      <c r="A169" s="104"/>
      <c r="B169" s="30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30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7" customHeight="1">
      <c r="A171" s="104"/>
      <c r="B171" s="304">
        <v>3</v>
      </c>
      <c r="C171" s="278" t="s">
        <v>85</v>
      </c>
      <c r="D171" s="137" t="s">
        <v>45</v>
      </c>
      <c r="E171" s="190">
        <v>21</v>
      </c>
      <c r="F171" s="88"/>
      <c r="G171" s="89">
        <f>+F171*E171</f>
        <v>0</v>
      </c>
      <c r="H171" s="154"/>
      <c r="I171" s="129"/>
      <c r="IV171" s="74"/>
    </row>
    <row r="172" spans="1:256" ht="21.6" customHeight="1">
      <c r="A172" s="104"/>
      <c r="B172" s="30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9" customHeight="1">
      <c r="A173" s="104"/>
      <c r="B173" s="402">
        <v>4</v>
      </c>
      <c r="C173" s="405" t="s">
        <v>274</v>
      </c>
      <c r="D173" s="86" t="s">
        <v>39</v>
      </c>
      <c r="E173" s="187">
        <v>17.899999999999999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02"/>
      <c r="C174" s="40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54.75" customHeight="1">
      <c r="A175" s="104"/>
      <c r="B175" s="403" t="s">
        <v>32</v>
      </c>
      <c r="C175" s="406" t="s">
        <v>184</v>
      </c>
      <c r="D175" s="86" t="s">
        <v>39</v>
      </c>
      <c r="E175" s="187">
        <v>17.899999999999999</v>
      </c>
      <c r="F175" s="88"/>
      <c r="G175" s="89">
        <f>+F175*E175</f>
        <v>0</v>
      </c>
      <c r="H175" s="194"/>
      <c r="IV175" s="74"/>
    </row>
    <row r="176" spans="1:256" ht="21.6" customHeight="1">
      <c r="A176" s="104"/>
      <c r="B176" s="403"/>
      <c r="C176" s="404"/>
      <c r="D176" s="187"/>
      <c r="E176" s="187"/>
      <c r="F176" s="88"/>
      <c r="G176" s="178"/>
      <c r="H176" s="194"/>
      <c r="IV176" s="74"/>
    </row>
    <row r="177" spans="1:256" ht="60.95" customHeight="1">
      <c r="A177" s="104"/>
      <c r="B177" s="403" t="s">
        <v>33</v>
      </c>
      <c r="C177" s="406" t="s">
        <v>275</v>
      </c>
      <c r="D177" s="86" t="s">
        <v>39</v>
      </c>
      <c r="E177" s="187">
        <v>17.899999999999999</v>
      </c>
      <c r="F177" s="88"/>
      <c r="G177" s="89">
        <f>+F177*E177</f>
        <v>0</v>
      </c>
      <c r="H177" s="194"/>
      <c r="IV177" s="74"/>
    </row>
    <row r="178" spans="1:256" ht="21.6" customHeight="1">
      <c r="A178" s="104"/>
      <c r="B178" s="164"/>
      <c r="C178" s="191"/>
      <c r="D178" s="187"/>
      <c r="E178" s="187"/>
      <c r="F178" s="88"/>
      <c r="G178" s="178"/>
      <c r="H178" s="194"/>
      <c r="IV178" s="74"/>
    </row>
    <row r="179" spans="1:256" ht="55.7" customHeight="1">
      <c r="A179" s="104"/>
      <c r="B179" s="164">
        <v>5</v>
      </c>
      <c r="C179" s="255" t="s">
        <v>186</v>
      </c>
      <c r="D179" s="137" t="s">
        <v>45</v>
      </c>
      <c r="E179" s="187">
        <v>21</v>
      </c>
      <c r="F179" s="88"/>
      <c r="G179" s="89">
        <f>+F179*E179</f>
        <v>0</v>
      </c>
      <c r="H179" s="194"/>
      <c r="IV179" s="74"/>
    </row>
    <row r="180" spans="1:256" ht="21.6" customHeight="1">
      <c r="A180" s="104"/>
      <c r="B180" s="164"/>
      <c r="C180" s="165"/>
      <c r="D180" s="187"/>
      <c r="E180" s="187"/>
      <c r="F180" s="88"/>
      <c r="G180" s="178"/>
      <c r="H180" s="194"/>
      <c r="IV180" s="74"/>
    </row>
    <row r="181" spans="1:256" ht="33" customHeight="1">
      <c r="A181" s="104"/>
      <c r="B181" s="164">
        <v>6</v>
      </c>
      <c r="C181" s="255" t="s">
        <v>185</v>
      </c>
      <c r="D181" s="137" t="s">
        <v>45</v>
      </c>
      <c r="E181" s="187">
        <v>21</v>
      </c>
      <c r="F181" s="88"/>
      <c r="G181" s="89">
        <f>+F181*E181</f>
        <v>0</v>
      </c>
      <c r="H181" s="194"/>
      <c r="IV181" s="74"/>
    </row>
    <row r="182" spans="1:256" ht="21.6" customHeight="1">
      <c r="A182" s="104"/>
      <c r="B182" s="164"/>
      <c r="C182" s="165"/>
      <c r="D182" s="137"/>
      <c r="E182" s="187"/>
      <c r="F182" s="88"/>
      <c r="G182" s="178"/>
      <c r="H182" s="194"/>
      <c r="IV182" s="74"/>
    </row>
    <row r="183" spans="1:256" ht="126" customHeight="1">
      <c r="A183" s="104"/>
      <c r="B183" s="164">
        <v>7</v>
      </c>
      <c r="C183" s="255" t="s">
        <v>197</v>
      </c>
      <c r="D183" s="137" t="s">
        <v>45</v>
      </c>
      <c r="E183" s="187">
        <v>21</v>
      </c>
      <c r="F183" s="88"/>
      <c r="G183" s="89">
        <f>+F183*E183</f>
        <v>0</v>
      </c>
      <c r="H183" s="194"/>
      <c r="IV183" s="74"/>
    </row>
    <row r="184" spans="1:256" ht="18" customHeight="1">
      <c r="A184" s="104"/>
      <c r="B184" s="164"/>
      <c r="C184" s="165"/>
      <c r="D184" s="187"/>
      <c r="E184" s="187"/>
      <c r="F184" s="88"/>
      <c r="G184" s="178"/>
      <c r="H184" s="194"/>
      <c r="IV184" s="74"/>
    </row>
    <row r="185" spans="1:256" ht="8.1" hidden="1" customHeight="1">
      <c r="A185" s="104"/>
      <c r="B185" s="164"/>
      <c r="C185" s="165"/>
      <c r="D185" s="86"/>
      <c r="E185" s="187"/>
      <c r="F185" s="88"/>
      <c r="G185" s="89"/>
      <c r="H185" s="194"/>
      <c r="IV185" s="74"/>
    </row>
    <row r="186" spans="1:256" ht="0.95" hidden="1"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thickBo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7.95" customHeight="1">
      <c r="A197" s="104"/>
      <c r="B197" s="268">
        <v>2</v>
      </c>
      <c r="C197" s="91" t="s">
        <v>91</v>
      </c>
      <c r="D197" s="86" t="s">
        <v>39</v>
      </c>
      <c r="E197" s="112">
        <v>17.899999999999999</v>
      </c>
      <c r="F197" s="88"/>
      <c r="G197" s="89">
        <f>+F197*E197</f>
        <v>0</v>
      </c>
      <c r="H197" s="194"/>
      <c r="IV197" s="74"/>
    </row>
    <row r="198" spans="1:256" ht="15" hidden="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f>+F201*E201</f>
        <v>0</v>
      </c>
      <c r="H201" s="194"/>
      <c r="IV201" s="74"/>
    </row>
    <row r="202" spans="1:256" ht="0.95" hidden="1" customHeight="1">
      <c r="A202" s="104"/>
      <c r="B202" s="268"/>
      <c r="C202" s="91"/>
      <c r="D202" s="137"/>
      <c r="E202" s="201"/>
      <c r="F202" s="88"/>
      <c r="G202" s="89">
        <f>+F202*E202</f>
        <v>0</v>
      </c>
      <c r="H202" s="194"/>
      <c r="IV202" s="74"/>
    </row>
    <row r="203" spans="1:256" ht="0.95" customHeight="1">
      <c r="A203" s="104"/>
      <c r="B203" s="268"/>
      <c r="C203" s="91"/>
      <c r="D203" s="137"/>
      <c r="E203" s="200"/>
      <c r="F203" s="88"/>
      <c r="G203" s="89">
        <f>+F203*E203</f>
        <v>0</v>
      </c>
      <c r="H203" s="194"/>
      <c r="IV203" s="74"/>
    </row>
    <row r="204" spans="1:256" ht="13.35" customHeight="1">
      <c r="A204" s="104"/>
      <c r="B204" s="268"/>
      <c r="C204" s="199"/>
      <c r="D204" s="99"/>
      <c r="E204" s="135"/>
      <c r="F204" s="88"/>
      <c r="G204" s="178"/>
      <c r="H204" s="194"/>
      <c r="IV204" s="74"/>
    </row>
    <row r="205" spans="1:256" ht="51.95" customHeight="1">
      <c r="A205" s="104"/>
      <c r="B205" s="268">
        <v>3</v>
      </c>
      <c r="C205" s="230" t="s">
        <v>187</v>
      </c>
      <c r="D205" s="86" t="s">
        <v>39</v>
      </c>
      <c r="E205" s="100">
        <v>4</v>
      </c>
      <c r="F205" s="88"/>
      <c r="G205" s="89">
        <f>+F205*E205</f>
        <v>0</v>
      </c>
      <c r="H205" s="194"/>
      <c r="IV205" s="74"/>
    </row>
    <row r="206" spans="1:256" ht="3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21.6" customHeight="1">
      <c r="A208" s="104"/>
      <c r="B208" s="268">
        <v>4</v>
      </c>
      <c r="C208" s="91"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56.1" customHeight="1">
      <c r="A210" s="104"/>
      <c r="B210" s="268">
        <v>5</v>
      </c>
      <c r="C210" s="91" t="s">
        <v>202</v>
      </c>
      <c r="D210" s="86" t="s">
        <v>39</v>
      </c>
      <c r="E210" s="100">
        <v>17.899999999999999</v>
      </c>
      <c r="F210" s="88"/>
      <c r="G210" s="89">
        <f>+F210*E210</f>
        <v>0</v>
      </c>
      <c r="H210" s="194"/>
      <c r="IV210" s="74"/>
    </row>
    <row r="211" spans="1:256" ht="15.75" customHeight="1">
      <c r="A211" s="104"/>
      <c r="B211" s="268"/>
      <c r="C211" s="199"/>
      <c r="D211" s="99"/>
      <c r="E211" s="135"/>
      <c r="F211" s="88"/>
      <c r="G211" s="89"/>
      <c r="H211" s="194"/>
      <c r="IV211" s="74"/>
    </row>
    <row r="212" spans="1:256" ht="69.95" customHeight="1">
      <c r="A212" s="104"/>
      <c r="B212" s="268">
        <v>6</v>
      </c>
      <c r="C212" s="282" t="s">
        <v>203</v>
      </c>
      <c r="D212" s="86" t="s">
        <v>39</v>
      </c>
      <c r="E212" s="100">
        <v>17.899999999999999</v>
      </c>
      <c r="F212" s="88"/>
      <c r="G212" s="89">
        <f>+F212*E212</f>
        <v>0</v>
      </c>
      <c r="H212" s="194"/>
      <c r="IV212" s="74"/>
    </row>
    <row r="213" spans="1:256" ht="17.45" customHeight="1">
      <c r="A213" s="104"/>
      <c r="B213" s="268"/>
      <c r="C213" s="91"/>
      <c r="D213" s="99"/>
      <c r="E213" s="100"/>
      <c r="F213" s="88"/>
      <c r="G213" s="89"/>
      <c r="H213" s="194"/>
      <c r="IV213" s="74"/>
    </row>
    <row r="214" spans="1:256" ht="45" customHeight="1">
      <c r="A214" s="104"/>
      <c r="B214" s="268">
        <v>7</v>
      </c>
      <c r="C214" s="281"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17.45" customHeight="1">
      <c r="A217" s="104"/>
      <c r="B217" s="267" t="s">
        <v>32</v>
      </c>
      <c r="C217" s="247" t="s">
        <v>191</v>
      </c>
      <c r="D217" s="86" t="s">
        <v>39</v>
      </c>
      <c r="E217" s="100">
        <v>10</v>
      </c>
      <c r="F217" s="88"/>
      <c r="G217" s="89"/>
      <c r="H217" s="194"/>
      <c r="IV217" s="74"/>
    </row>
    <row r="218" spans="1:256" ht="18" customHeight="1">
      <c r="A218" s="104"/>
      <c r="B218" s="84"/>
      <c r="C218" s="91"/>
      <c r="D218" s="86"/>
      <c r="E218" s="122"/>
      <c r="F218" s="88"/>
      <c r="G218" s="89"/>
      <c r="H218" s="194"/>
      <c r="IV218" s="74"/>
    </row>
    <row r="219" spans="1:256" ht="16.7" customHeight="1">
      <c r="A219" s="104"/>
      <c r="B219" s="84"/>
      <c r="C219" s="142"/>
      <c r="D219" s="99"/>
      <c r="E219" s="135"/>
      <c r="F219" s="88"/>
      <c r="G219" s="89"/>
      <c r="H219" s="194"/>
      <c r="IV219" s="74"/>
    </row>
    <row r="220" spans="1:256" ht="71.099999999999994" customHeight="1">
      <c r="A220" s="104"/>
      <c r="B220" s="84">
        <v>9</v>
      </c>
      <c r="C220" s="230" t="s">
        <v>192</v>
      </c>
      <c r="D220" s="86"/>
      <c r="E220" s="135"/>
      <c r="F220" s="88"/>
      <c r="G220" s="89"/>
      <c r="H220" s="194"/>
      <c r="IV220" s="74"/>
    </row>
    <row r="221" spans="1:256" ht="44.1" customHeight="1">
      <c r="A221" s="104"/>
      <c r="B221" s="102" t="s">
        <v>32</v>
      </c>
      <c r="C221" s="286" t="s">
        <v>193</v>
      </c>
      <c r="D221" s="86" t="s">
        <v>39</v>
      </c>
      <c r="E221" s="100">
        <v>21</v>
      </c>
      <c r="F221" s="88"/>
      <c r="G221" s="89">
        <f t="shared" ref="G221:G228" si="0">+F221*E221</f>
        <v>0</v>
      </c>
      <c r="H221" s="194"/>
      <c r="IV221" s="74"/>
    </row>
    <row r="222" spans="1:256" ht="41.1" customHeight="1">
      <c r="A222" s="104"/>
      <c r="B222" s="102" t="s">
        <v>33</v>
      </c>
      <c r="C222" s="270" t="s">
        <v>194</v>
      </c>
      <c r="D222" s="86" t="s">
        <v>39</v>
      </c>
      <c r="E222" s="100">
        <v>21</v>
      </c>
      <c r="F222" s="88"/>
      <c r="G222" s="89">
        <f t="shared" si="0"/>
        <v>0</v>
      </c>
      <c r="H222" s="194"/>
      <c r="IV222" s="74"/>
    </row>
    <row r="223" spans="1:256" ht="17.100000000000001" customHeight="1">
      <c r="A223" s="104"/>
      <c r="B223" s="84"/>
      <c r="C223" s="91"/>
      <c r="D223" s="99"/>
      <c r="E223" s="99"/>
      <c r="F223" s="88"/>
      <c r="G223" s="89"/>
      <c r="H223" s="194"/>
      <c r="IV223" s="74"/>
    </row>
    <row r="224" spans="1:256" ht="32.1" customHeight="1">
      <c r="A224" s="104"/>
      <c r="B224" s="84">
        <v>10</v>
      </c>
      <c r="C224" s="230" t="s">
        <v>201</v>
      </c>
      <c r="D224" s="86" t="s">
        <v>39</v>
      </c>
      <c r="E224" s="100">
        <v>22</v>
      </c>
      <c r="F224" s="88"/>
      <c r="G224" s="89">
        <f t="shared" si="0"/>
        <v>0</v>
      </c>
      <c r="H224" s="194"/>
      <c r="IV224" s="74"/>
    </row>
    <row r="225" spans="1:256" ht="21" customHeight="1">
      <c r="A225" s="104"/>
      <c r="B225" s="102"/>
      <c r="C225" s="91"/>
      <c r="D225" s="86"/>
      <c r="E225" s="135"/>
      <c r="F225" s="88"/>
      <c r="G225" s="89"/>
      <c r="H225" s="194"/>
      <c r="IV225" s="74"/>
    </row>
    <row r="226" spans="1:256" ht="57.95" customHeight="1">
      <c r="A226" s="104"/>
      <c r="B226" s="84">
        <v>11</v>
      </c>
      <c r="C226" s="283" t="s">
        <v>93</v>
      </c>
      <c r="D226" s="86" t="s">
        <v>39</v>
      </c>
      <c r="E226" s="100">
        <v>5.3</v>
      </c>
      <c r="F226" s="88"/>
      <c r="G226" s="89">
        <f t="shared" si="0"/>
        <v>0</v>
      </c>
      <c r="H226" s="194"/>
      <c r="IV226" s="74"/>
    </row>
    <row r="227" spans="1:256" ht="18.95" customHeight="1">
      <c r="A227" s="104"/>
      <c r="B227" s="102"/>
      <c r="C227" s="91"/>
      <c r="D227" s="86"/>
      <c r="E227" s="135"/>
      <c r="F227" s="88"/>
      <c r="G227" s="89"/>
      <c r="H227" s="194"/>
      <c r="IV227" s="74"/>
    </row>
    <row r="228" spans="1:256" ht="48.95" customHeight="1">
      <c r="A228" s="104"/>
      <c r="B228" s="84">
        <v>12</v>
      </c>
      <c r="C228" s="283" t="s">
        <v>94</v>
      </c>
      <c r="D228" s="86" t="s">
        <v>39</v>
      </c>
      <c r="E228" s="100">
        <v>17.5</v>
      </c>
      <c r="F228" s="88"/>
      <c r="G228" s="89">
        <f t="shared" si="0"/>
        <v>0</v>
      </c>
      <c r="H228" s="194"/>
      <c r="IV228" s="74"/>
    </row>
    <row r="229" spans="1:256" ht="23.1" customHeight="1">
      <c r="A229" s="104"/>
      <c r="B229" s="84"/>
      <c r="C229" s="91"/>
      <c r="D229" s="99"/>
      <c r="E229" s="135"/>
      <c r="F229" s="88"/>
      <c r="G229" s="89"/>
      <c r="H229" s="194"/>
      <c r="IV229" s="74"/>
    </row>
    <row r="230" spans="1:256" ht="16.7" customHeight="1">
      <c r="A230" s="104"/>
      <c r="B230" s="102"/>
      <c r="C230" s="91"/>
      <c r="D230" s="86"/>
      <c r="E230" s="231"/>
      <c r="F230" s="88"/>
      <c r="G230" s="89"/>
      <c r="H230" s="194"/>
      <c r="IV230" s="74"/>
    </row>
    <row r="231" spans="1:256" ht="0.95" customHeight="1">
      <c r="A231" s="104"/>
      <c r="B231" s="84"/>
      <c r="C231" s="91"/>
      <c r="D231" s="99"/>
      <c r="E231" s="100"/>
      <c r="F231" s="88"/>
      <c r="G231" s="89"/>
      <c r="H231" s="194"/>
      <c r="IV231" s="74"/>
    </row>
    <row r="232" spans="1:256" ht="0.95" hidden="1" customHeight="1">
      <c r="A232" s="104"/>
      <c r="B232" s="84"/>
      <c r="C232" s="91"/>
      <c r="D232" s="99"/>
      <c r="E232" s="100"/>
      <c r="F232" s="88"/>
      <c r="G232" s="89"/>
      <c r="H232" s="194"/>
      <c r="IV232" s="74"/>
    </row>
    <row r="233" spans="1:256" ht="0.95" customHeight="1">
      <c r="A233" s="104"/>
      <c r="B233" s="84"/>
      <c r="C233" s="91"/>
      <c r="D233" s="99"/>
      <c r="E233" s="100"/>
      <c r="F233" s="88"/>
      <c r="G233" s="89"/>
      <c r="H233" s="194"/>
      <c r="IV233" s="74"/>
    </row>
    <row r="234" spans="1:256" ht="0.95" customHeight="1">
      <c r="A234" s="104"/>
      <c r="B234" s="84"/>
      <c r="C234" s="91"/>
      <c r="D234" s="86"/>
      <c r="E234" s="100"/>
      <c r="F234" s="88"/>
      <c r="G234" s="89"/>
      <c r="H234" s="194"/>
      <c r="IV234" s="74"/>
    </row>
    <row r="235" spans="1:256" ht="0.95" customHeight="1">
      <c r="A235" s="104"/>
      <c r="B235" s="84"/>
      <c r="C235" s="91"/>
      <c r="D235" s="99"/>
      <c r="E235" s="135"/>
      <c r="F235" s="88"/>
      <c r="G235" s="89"/>
      <c r="H235" s="194"/>
      <c r="IV235" s="74"/>
    </row>
    <row r="236" spans="1:256" ht="0.95" customHeight="1">
      <c r="A236" s="104"/>
      <c r="B236" s="84"/>
      <c r="C236" s="204"/>
      <c r="D236" s="86"/>
      <c r="E236" s="100"/>
      <c r="F236" s="88"/>
      <c r="G236" s="89"/>
      <c r="H236" s="194"/>
      <c r="IV236" s="74"/>
    </row>
    <row r="237" spans="1:256" ht="0.95" customHeight="1">
      <c r="A237" s="104"/>
      <c r="B237" s="84"/>
      <c r="C237" s="204"/>
      <c r="D237" s="99"/>
      <c r="E237" s="100"/>
      <c r="F237" s="88"/>
      <c r="G237" s="89"/>
      <c r="H237" s="194"/>
      <c r="IV237" s="74"/>
    </row>
    <row r="238" spans="1:256" ht="68.099999999999994" hidden="1" customHeight="1">
      <c r="A238" s="104"/>
      <c r="B238" s="84"/>
      <c r="C238" s="204"/>
      <c r="D238" s="86"/>
      <c r="E238" s="100"/>
      <c r="F238" s="88"/>
      <c r="G238" s="89"/>
      <c r="H238" s="194"/>
      <c r="IV238" s="74"/>
    </row>
    <row r="239" spans="1:256" ht="32.1" hidden="1" customHeight="1">
      <c r="A239" s="104"/>
      <c r="B239" s="84"/>
      <c r="C239" s="204"/>
      <c r="D239" s="99"/>
      <c r="E239" s="135"/>
      <c r="F239" s="88"/>
      <c r="G239" s="89"/>
      <c r="H239" s="194"/>
      <c r="IV239" s="74"/>
    </row>
    <row r="240" spans="1:256" ht="51" hidden="1" customHeight="1">
      <c r="A240" s="104"/>
      <c r="B240" s="84"/>
      <c r="C240" s="204"/>
      <c r="D240" s="86"/>
      <c r="E240" s="100"/>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42.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0.95"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thickBo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0" t="s">
        <v>98</v>
      </c>
      <c r="D267" s="99"/>
      <c r="E267" s="135"/>
      <c r="F267" s="88"/>
      <c r="G267" s="89"/>
      <c r="H267" s="194"/>
      <c r="IV267" s="74"/>
    </row>
    <row r="268" spans="1:256" ht="32.1" customHeight="1">
      <c r="A268" s="104"/>
      <c r="B268" s="208" t="s">
        <v>32</v>
      </c>
      <c r="C268" s="311" t="s">
        <v>99</v>
      </c>
      <c r="D268" s="99" t="s">
        <v>31</v>
      </c>
      <c r="E268" s="100">
        <v>1</v>
      </c>
      <c r="F268" s="88"/>
      <c r="G268" s="89">
        <f>+F268*E268</f>
        <v>0</v>
      </c>
      <c r="H268" s="194"/>
      <c r="IV268" s="74"/>
    </row>
    <row r="269" spans="1:256" ht="15" customHeight="1">
      <c r="A269" s="104"/>
      <c r="B269" s="267" t="s">
        <v>33</v>
      </c>
      <c r="C269" s="312" t="s">
        <v>208</v>
      </c>
      <c r="D269" s="99" t="s">
        <v>101</v>
      </c>
      <c r="E269" s="100">
        <v>1</v>
      </c>
      <c r="F269" s="88"/>
      <c r="G269" s="89"/>
      <c r="H269" s="194"/>
      <c r="IV269" s="74"/>
    </row>
    <row r="270" spans="1:256" ht="21.6" customHeight="1">
      <c r="A270" s="104"/>
      <c r="B270" s="133"/>
      <c r="C270" s="312"/>
      <c r="D270" s="99"/>
      <c r="E270" s="100"/>
      <c r="F270" s="88"/>
      <c r="G270" s="89">
        <f>+F270*E270</f>
        <v>0</v>
      </c>
      <c r="H270" s="194"/>
      <c r="IV270" s="74"/>
    </row>
    <row r="271" spans="1:256" ht="11.1" hidden="1" customHeight="1">
      <c r="A271" s="104"/>
      <c r="B271" s="102"/>
      <c r="C271" s="312"/>
      <c r="D271" s="99"/>
      <c r="E271" s="99"/>
      <c r="F271" s="88"/>
      <c r="G271" s="89"/>
      <c r="H271" s="194"/>
      <c r="IV271" s="74"/>
    </row>
    <row r="272" spans="1:256" ht="29.1" customHeight="1">
      <c r="A272" s="104"/>
      <c r="B272" s="133">
        <v>2</v>
      </c>
      <c r="C272" s="312" t="s">
        <v>209</v>
      </c>
      <c r="D272" s="99" t="s">
        <v>31</v>
      </c>
      <c r="E272" s="99">
        <v>1</v>
      </c>
      <c r="F272" s="88"/>
      <c r="G272" s="89">
        <f>+F272*E272</f>
        <v>0</v>
      </c>
      <c r="H272" s="194"/>
      <c r="IV272" s="74"/>
    </row>
    <row r="273" spans="1:256" ht="21.95" customHeight="1">
      <c r="A273" s="104"/>
      <c r="B273" s="102"/>
      <c r="C273" s="312"/>
      <c r="D273" s="99"/>
      <c r="E273" s="99"/>
      <c r="F273" s="88"/>
      <c r="G273" s="89"/>
      <c r="H273" s="194"/>
      <c r="IV273" s="74"/>
    </row>
    <row r="274" spans="1:256" ht="21" hidden="1" customHeight="1">
      <c r="A274" s="104"/>
      <c r="B274" s="84"/>
      <c r="C274" s="312"/>
      <c r="D274" s="99"/>
      <c r="E274" s="99"/>
      <c r="F274" s="88"/>
      <c r="G274" s="89">
        <f>+F274*E274</f>
        <v>0</v>
      </c>
      <c r="H274" s="194"/>
      <c r="IV274" s="74"/>
    </row>
    <row r="275" spans="1:256" ht="0.95" customHeight="1">
      <c r="A275" s="104"/>
      <c r="B275" s="102"/>
      <c r="C275" s="312"/>
      <c r="D275" s="99"/>
      <c r="E275" s="99"/>
      <c r="F275" s="88"/>
      <c r="G275" s="89"/>
      <c r="H275" s="194"/>
      <c r="IV275" s="74"/>
    </row>
    <row r="276" spans="1:256" ht="31.7" customHeight="1">
      <c r="A276" s="104"/>
      <c r="B276" s="84">
        <v>3</v>
      </c>
      <c r="C276" s="312" t="s">
        <v>198</v>
      </c>
      <c r="D276" s="99" t="s">
        <v>144</v>
      </c>
      <c r="E276" s="99">
        <v>21</v>
      </c>
      <c r="F276" s="88"/>
      <c r="G276" s="89">
        <f>+F276*E276</f>
        <v>0</v>
      </c>
      <c r="H276" s="194"/>
      <c r="IV276" s="74"/>
    </row>
    <row r="277" spans="1:256" ht="11.25" customHeight="1">
      <c r="A277" s="104"/>
      <c r="B277" s="133"/>
      <c r="C277" s="310"/>
      <c r="D277" s="99"/>
      <c r="E277" s="135"/>
      <c r="F277" s="88"/>
      <c r="G277" s="89"/>
      <c r="H277" s="194"/>
      <c r="IV277" s="74"/>
    </row>
    <row r="278" spans="1:256" ht="114" customHeight="1">
      <c r="A278" s="104"/>
      <c r="B278" s="84">
        <v>4</v>
      </c>
      <c r="C278" s="278" t="s">
        <v>204</v>
      </c>
      <c r="D278" s="99" t="s">
        <v>144</v>
      </c>
      <c r="E278" s="99">
        <v>17.899999999999999</v>
      </c>
      <c r="F278" s="88"/>
      <c r="G278" s="89">
        <f>+F278*E278</f>
        <v>0</v>
      </c>
      <c r="H278" s="194"/>
      <c r="IV278" s="74"/>
    </row>
    <row r="279" spans="1:256" ht="14.1" customHeight="1">
      <c r="A279" s="104"/>
      <c r="B279" s="267"/>
      <c r="C279" s="312"/>
      <c r="D279" s="99"/>
      <c r="E279" s="100"/>
      <c r="F279" s="88"/>
      <c r="G279" s="89"/>
      <c r="H279" s="194"/>
      <c r="IV279" s="74"/>
    </row>
    <row r="280" spans="1:256" ht="38.25" customHeight="1">
      <c r="A280" s="104"/>
      <c r="B280" s="84">
        <v>5</v>
      </c>
      <c r="C280" s="251" t="s">
        <v>205</v>
      </c>
      <c r="D280" s="99" t="s">
        <v>101</v>
      </c>
      <c r="E280" s="100">
        <v>3</v>
      </c>
      <c r="F280" s="88"/>
      <c r="G280" s="89">
        <f>+F280*E280</f>
        <v>0</v>
      </c>
      <c r="H280" s="194"/>
      <c r="IV280" s="74"/>
    </row>
    <row r="281" spans="1:256" ht="12.75" customHeight="1">
      <c r="A281" s="104"/>
      <c r="B281" s="102"/>
      <c r="C281" s="312"/>
      <c r="D281" s="99"/>
      <c r="E281" s="99"/>
      <c r="F281" s="88"/>
      <c r="G281" s="89"/>
      <c r="H281" s="194"/>
      <c r="IV281" s="74"/>
    </row>
    <row r="282" spans="1:256" ht="26.1" customHeight="1">
      <c r="A282" s="104"/>
      <c r="B282" s="84">
        <v>6</v>
      </c>
      <c r="C282" s="251" t="s">
        <v>210</v>
      </c>
      <c r="D282" s="99" t="s">
        <v>101</v>
      </c>
      <c r="E282" s="100">
        <v>3</v>
      </c>
      <c r="F282" s="88"/>
      <c r="G282" s="89">
        <f>+F282*E282</f>
        <v>0</v>
      </c>
      <c r="H282" s="194"/>
      <c r="IV282" s="74"/>
    </row>
    <row r="283" spans="1:256" ht="12.2" customHeight="1">
      <c r="A283" s="104"/>
      <c r="B283" s="102"/>
      <c r="C283" s="91"/>
      <c r="D283" s="99"/>
      <c r="E283" s="99"/>
      <c r="F283" s="88"/>
      <c r="G283" s="89"/>
      <c r="H283" s="194"/>
      <c r="IV283" s="74"/>
    </row>
    <row r="284" spans="1:256" ht="15" customHeight="1">
      <c r="A284" s="104"/>
      <c r="B284" s="84"/>
      <c r="C284" s="91"/>
      <c r="D284" s="99"/>
      <c r="E284" s="99"/>
      <c r="F284" s="88"/>
      <c r="G284" s="89"/>
      <c r="H284" s="194"/>
      <c r="IV284" s="74"/>
    </row>
    <row r="285" spans="1:256" ht="0.95" customHeight="1">
      <c r="A285" s="104"/>
      <c r="B285" s="102"/>
      <c r="C285" s="91"/>
      <c r="D285" s="99"/>
      <c r="E285" s="99"/>
      <c r="F285" s="88"/>
      <c r="G285" s="89"/>
      <c r="H285" s="194"/>
      <c r="IV285" s="74"/>
    </row>
    <row r="286" spans="1:256" ht="0.95" customHeight="1">
      <c r="A286" s="104"/>
      <c r="B286" s="84"/>
      <c r="C286" s="91"/>
      <c r="D286" s="99"/>
      <c r="E286" s="99"/>
      <c r="F286" s="88"/>
      <c r="G286" s="89">
        <f>+F286*E286</f>
        <v>0</v>
      </c>
      <c r="H286" s="194"/>
      <c r="IV286" s="74"/>
    </row>
    <row r="287" spans="1:256" ht="0.95" customHeight="1">
      <c r="A287" s="104"/>
      <c r="B287" s="102"/>
      <c r="C287" s="142"/>
      <c r="D287" s="99"/>
      <c r="E287" s="100"/>
      <c r="F287" s="88"/>
      <c r="G287" s="89"/>
      <c r="H287" s="194"/>
      <c r="IV287" s="74"/>
    </row>
    <row r="288" spans="1:256" ht="9.9499999999999993" customHeight="1">
      <c r="A288" s="104"/>
      <c r="B288" s="84"/>
      <c r="C288" s="91"/>
      <c r="D288" s="99"/>
      <c r="E288" s="100"/>
      <c r="F288" s="88"/>
      <c r="G288" s="89"/>
      <c r="H288" s="194"/>
      <c r="IV288" s="74"/>
    </row>
    <row r="289" spans="1:256" ht="0.95" customHeight="1">
      <c r="A289" s="104"/>
      <c r="B289" s="102"/>
      <c r="C289" s="142"/>
      <c r="D289" s="99"/>
      <c r="E289" s="100"/>
      <c r="F289" s="88"/>
      <c r="G289" s="89"/>
      <c r="H289" s="194"/>
      <c r="IV289" s="74"/>
    </row>
    <row r="290" spans="1:256" ht="0.95" customHeight="1">
      <c r="A290" s="104"/>
      <c r="B290" s="84"/>
      <c r="C290" s="91"/>
      <c r="D290" s="99"/>
      <c r="E290" s="100"/>
      <c r="F290" s="88"/>
      <c r="G290" s="89"/>
      <c r="H290" s="194"/>
      <c r="IV290" s="74"/>
    </row>
    <row r="291" spans="1:256" ht="0.95" customHeight="1">
      <c r="A291" s="104"/>
      <c r="B291" s="84"/>
      <c r="C291" s="142"/>
      <c r="D291" s="99"/>
      <c r="E291" s="100"/>
      <c r="F291" s="88"/>
      <c r="G291" s="89"/>
      <c r="H291" s="194"/>
      <c r="IV291" s="74"/>
    </row>
    <row r="292" spans="1:256" ht="0.95" customHeight="1">
      <c r="A292" s="104"/>
      <c r="B292" s="84"/>
      <c r="C292" s="91"/>
      <c r="D292" s="99"/>
      <c r="E292" s="100"/>
      <c r="F292" s="88"/>
      <c r="G292" s="89"/>
      <c r="H292" s="194"/>
      <c r="IV292" s="74"/>
    </row>
    <row r="293" spans="1:256" ht="0.95" customHeight="1">
      <c r="A293" s="104"/>
      <c r="B293" s="102"/>
      <c r="C293" s="103"/>
      <c r="D293" s="99"/>
      <c r="E293" s="100"/>
      <c r="F293" s="88"/>
      <c r="G293" s="89"/>
      <c r="H293" s="194"/>
      <c r="IV293" s="74"/>
    </row>
    <row r="294" spans="1:256" ht="0.95" customHeight="1">
      <c r="A294" s="104"/>
      <c r="B294" s="102"/>
      <c r="C294" s="103"/>
      <c r="D294" s="99"/>
      <c r="E294" s="100"/>
      <c r="F294" s="88"/>
      <c r="G294" s="89"/>
      <c r="H294" s="194"/>
      <c r="IV294" s="74"/>
    </row>
    <row r="295" spans="1:256" ht="0.95"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3"/>
  <sheetViews>
    <sheetView topLeftCell="A176" zoomScale="90" zoomScaleNormal="90" zoomScaleSheetLayoutView="160" workbookViewId="0">
      <selection activeCell="A183" sqref="A183:XFD186"/>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6</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4942</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+G96+G148+G158</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+G188+G260+G299</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4.1" customHeight="1">
      <c r="A50" s="104"/>
      <c r="B50" s="84">
        <v>4</v>
      </c>
      <c r="C50" s="103"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72"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18.95"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0.95" customHeight="1">
      <c r="A73" s="101"/>
      <c r="B73" s="102"/>
      <c r="C73" s="136"/>
      <c r="D73" s="99"/>
      <c r="E73" s="100"/>
      <c r="F73" s="88"/>
      <c r="G73" s="89"/>
      <c r="H73" s="131"/>
      <c r="I73" s="72"/>
      <c r="J73" s="131"/>
      <c r="K73" s="131"/>
      <c r="L73" s="131"/>
      <c r="M73" s="131"/>
      <c r="N73" s="131"/>
      <c r="O73" s="131"/>
      <c r="P73" s="131"/>
      <c r="Q73" s="131"/>
      <c r="R73" s="131"/>
      <c r="S73" s="131"/>
      <c r="T73" s="131"/>
      <c r="U73" s="131"/>
      <c r="V73" s="131"/>
      <c r="W73" s="131"/>
      <c r="IV73" s="74"/>
    </row>
    <row r="74" spans="1:256" ht="18" hidden="1" customHeight="1">
      <c r="A74" s="104"/>
      <c r="B74" s="84"/>
      <c r="C74" s="142"/>
      <c r="D74" s="92"/>
      <c r="E74" s="92"/>
      <c r="F74" s="88"/>
      <c r="G74" s="89"/>
      <c r="H74" s="131"/>
      <c r="I74" s="72">
        <v>92</v>
      </c>
      <c r="J74" s="131"/>
      <c r="K74" s="131"/>
      <c r="L74" s="131"/>
      <c r="M74" s="131"/>
      <c r="N74" s="131"/>
      <c r="O74" s="131"/>
      <c r="P74" s="131"/>
      <c r="Q74" s="131"/>
      <c r="R74" s="131"/>
      <c r="S74" s="131"/>
      <c r="T74" s="131"/>
      <c r="U74" s="131"/>
      <c r="V74" s="131"/>
      <c r="W74" s="131"/>
      <c r="IV74" s="74"/>
    </row>
    <row r="75" spans="1:256" ht="54.95" customHeight="1">
      <c r="A75" s="104"/>
      <c r="B75" s="84">
        <v>13</v>
      </c>
      <c r="C75" s="121" t="s">
        <v>47</v>
      </c>
      <c r="D75" s="101"/>
      <c r="E75" s="110"/>
      <c r="F75" s="88"/>
      <c r="G75" s="89"/>
      <c r="H75" s="132"/>
      <c r="I75" s="72" t="s">
        <v>46</v>
      </c>
      <c r="J75" s="131"/>
      <c r="K75" s="131"/>
      <c r="L75" s="131"/>
      <c r="M75" s="131"/>
      <c r="N75" s="131"/>
      <c r="O75" s="131"/>
      <c r="P75" s="131"/>
      <c r="Q75" s="131"/>
      <c r="R75" s="131"/>
      <c r="S75" s="131"/>
      <c r="T75" s="131"/>
      <c r="U75" s="131"/>
      <c r="V75" s="131"/>
      <c r="W75" s="131"/>
      <c r="IV75" s="74"/>
    </row>
    <row r="76" spans="1:256" ht="35.1" customHeight="1">
      <c r="A76" s="104"/>
      <c r="B76" s="102" t="s">
        <v>32</v>
      </c>
      <c r="C76" s="121" t="s">
        <v>48</v>
      </c>
      <c r="D76" s="86" t="s">
        <v>39</v>
      </c>
      <c r="E76" s="122">
        <v>2</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2"/>
      <c r="C77" s="121"/>
      <c r="D77" s="86"/>
      <c r="E77" s="12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14</v>
      </c>
      <c r="C78" s="241" t="s">
        <v>177</v>
      </c>
      <c r="D78" s="137" t="s">
        <v>45</v>
      </c>
      <c r="E78" s="100">
        <v>8</v>
      </c>
      <c r="F78" s="88"/>
      <c r="G78" s="89">
        <f>+F78*E78</f>
        <v>0</v>
      </c>
      <c r="H78" s="132"/>
      <c r="I78" s="72"/>
      <c r="J78" s="131"/>
      <c r="K78" s="131"/>
      <c r="L78" s="131"/>
      <c r="M78" s="131"/>
      <c r="N78" s="131"/>
      <c r="O78" s="131"/>
      <c r="P78" s="131"/>
      <c r="Q78" s="131"/>
      <c r="R78" s="131"/>
      <c r="S78" s="131"/>
      <c r="T78" s="131"/>
      <c r="U78" s="131"/>
      <c r="V78" s="131"/>
      <c r="W78" s="131"/>
      <c r="IV78" s="74"/>
    </row>
    <row r="79" spans="1:256" ht="15.95" customHeight="1">
      <c r="A79" s="104"/>
      <c r="B79" s="84"/>
      <c r="C79" s="134"/>
      <c r="D79" s="92"/>
      <c r="E79" s="92"/>
      <c r="F79" s="88"/>
      <c r="G79" s="89"/>
      <c r="H79" s="132"/>
      <c r="I79" s="72"/>
      <c r="J79" s="131"/>
      <c r="K79" s="131"/>
      <c r="L79" s="131"/>
      <c r="M79" s="131"/>
      <c r="N79" s="131"/>
      <c r="O79" s="131"/>
      <c r="P79" s="131"/>
      <c r="Q79" s="131"/>
      <c r="R79" s="131"/>
      <c r="S79" s="131"/>
      <c r="T79" s="131"/>
      <c r="U79" s="131"/>
      <c r="V79" s="131"/>
      <c r="W79" s="131"/>
      <c r="IV79" s="74"/>
    </row>
    <row r="80" spans="1:256" ht="44.1" customHeight="1">
      <c r="A80" s="104"/>
      <c r="B80" s="84">
        <v>15</v>
      </c>
      <c r="C80" s="91" t="s">
        <v>49</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4" customHeight="1">
      <c r="A81" s="104"/>
      <c r="B81" s="84"/>
      <c r="C81" s="91"/>
      <c r="D81" s="99"/>
      <c r="E81" s="135"/>
      <c r="F81" s="88"/>
      <c r="G81" s="89"/>
      <c r="H81" s="132"/>
      <c r="I81" s="72">
        <v>10</v>
      </c>
      <c r="J81" s="131"/>
      <c r="K81" s="131"/>
      <c r="L81" s="131"/>
      <c r="M81" s="131"/>
      <c r="N81" s="131"/>
      <c r="O81" s="131"/>
      <c r="P81" s="131"/>
      <c r="Q81" s="131"/>
      <c r="R81" s="131"/>
      <c r="S81" s="131"/>
      <c r="T81" s="131"/>
      <c r="U81" s="131"/>
      <c r="V81" s="131"/>
      <c r="W81" s="131"/>
      <c r="IV81" s="74"/>
    </row>
    <row r="82" spans="1:256" ht="33" customHeight="1">
      <c r="A82" s="104"/>
      <c r="B82" s="84">
        <v>16</v>
      </c>
      <c r="C82" s="91" t="s">
        <v>51</v>
      </c>
      <c r="D82" s="92" t="s">
        <v>31</v>
      </c>
      <c r="E82" s="92">
        <v>1</v>
      </c>
      <c r="F82" s="88"/>
      <c r="G82" s="89">
        <f>+F82*E82</f>
        <v>0</v>
      </c>
      <c r="H82" s="131"/>
      <c r="I82" s="129"/>
      <c r="J82" s="131"/>
      <c r="K82" s="131"/>
      <c r="L82" s="131"/>
      <c r="M82" s="131"/>
      <c r="N82" s="131"/>
      <c r="O82" s="131"/>
      <c r="P82" s="131"/>
      <c r="Q82" s="131"/>
      <c r="R82" s="131"/>
      <c r="S82" s="131"/>
      <c r="T82" s="131"/>
      <c r="U82" s="131"/>
      <c r="V82" s="131"/>
      <c r="W82" s="131"/>
      <c r="IV82" s="74"/>
    </row>
    <row r="83" spans="1:256" ht="20.10000000000000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54</v>
      </c>
      <c r="D87" s="92" t="s">
        <v>55</v>
      </c>
      <c r="E87" s="231">
        <v>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21"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3.1" customHeight="1">
      <c r="A91" s="104"/>
      <c r="B91" s="141">
        <v>19</v>
      </c>
      <c r="C91" s="109" t="s">
        <v>196</v>
      </c>
      <c r="D91" s="137" t="s">
        <v>45</v>
      </c>
      <c r="E91" s="100">
        <v>8</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54" customHeight="1">
      <c r="A93" s="104"/>
      <c r="B93" s="141">
        <v>20</v>
      </c>
      <c r="C93" s="109"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8.9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0.100000000000001" customHeight="1">
      <c r="A95" s="104"/>
      <c r="B95" s="84"/>
      <c r="C95" s="109"/>
      <c r="D95" s="92"/>
      <c r="E95" s="92"/>
      <c r="F95" s="88"/>
      <c r="G95" s="89"/>
      <c r="H95" s="131"/>
      <c r="I95" s="129"/>
      <c r="J95" s="131"/>
      <c r="K95" s="131"/>
      <c r="L95" s="131"/>
      <c r="M95" s="131"/>
      <c r="N95" s="131"/>
      <c r="O95" s="131"/>
      <c r="P95" s="131"/>
      <c r="Q95" s="131"/>
      <c r="R95" s="131"/>
      <c r="S95" s="131"/>
      <c r="T95" s="131"/>
      <c r="U95" s="131"/>
      <c r="V95" s="131"/>
      <c r="W95" s="131"/>
      <c r="IV95" s="74"/>
    </row>
    <row r="96" spans="1:256" ht="21.6" customHeight="1">
      <c r="A96" s="104"/>
      <c r="B96" s="84"/>
      <c r="C96" s="146" t="s">
        <v>59</v>
      </c>
      <c r="D96" s="147"/>
      <c r="E96" s="148"/>
      <c r="F96" s="148"/>
      <c r="G96" s="149">
        <f>SUM(G41:G95)</f>
        <v>0</v>
      </c>
      <c r="H96" s="124"/>
      <c r="I96" s="72">
        <v>10</v>
      </c>
      <c r="J96" s="131"/>
      <c r="K96" s="131"/>
      <c r="L96" s="131"/>
      <c r="M96" s="131"/>
      <c r="N96" s="131"/>
      <c r="O96" s="131"/>
      <c r="P96" s="131"/>
      <c r="Q96" s="131"/>
      <c r="R96" s="131"/>
      <c r="S96" s="131"/>
      <c r="T96" s="131"/>
      <c r="U96" s="131"/>
      <c r="V96" s="131"/>
      <c r="W96" s="131"/>
      <c r="IV96" s="74"/>
    </row>
    <row r="97" spans="2:256" ht="21.6" customHeight="1">
      <c r="B97" s="150"/>
      <c r="C97" s="151"/>
      <c r="D97" s="152"/>
      <c r="E97" s="153"/>
      <c r="H97" s="154"/>
      <c r="I97" s="129"/>
      <c r="IV97" s="74"/>
    </row>
    <row r="98" spans="2:256" ht="21.6" customHeight="1">
      <c r="B98" s="150"/>
      <c r="C98" s="151"/>
      <c r="D98" s="152"/>
      <c r="E98" s="153"/>
      <c r="H98" s="124"/>
      <c r="I98" s="72">
        <v>7</v>
      </c>
      <c r="J98" s="131"/>
      <c r="K98" s="131"/>
      <c r="L98" s="131"/>
      <c r="M98" s="131"/>
      <c r="N98" s="131"/>
      <c r="O98" s="131"/>
      <c r="P98" s="131"/>
      <c r="Q98" s="131"/>
      <c r="R98" s="131"/>
      <c r="S98" s="131"/>
      <c r="T98" s="131"/>
      <c r="U98" s="131"/>
      <c r="V98" s="131"/>
      <c r="W98" s="131"/>
      <c r="IV98" s="74"/>
    </row>
    <row r="99" spans="2:256" ht="36.75" customHeight="1">
      <c r="B99" s="155"/>
      <c r="C99" s="156"/>
      <c r="D99" s="157" t="s">
        <v>24</v>
      </c>
      <c r="E99" s="158" t="s">
        <v>25</v>
      </c>
      <c r="F99" s="159" t="s">
        <v>26</v>
      </c>
      <c r="G99" s="158" t="s">
        <v>27</v>
      </c>
      <c r="H99" s="124"/>
      <c r="I99" s="72">
        <v>25</v>
      </c>
      <c r="J99" s="131"/>
      <c r="K99" s="131"/>
      <c r="L99" s="131"/>
      <c r="M99" s="131"/>
      <c r="N99" s="131"/>
      <c r="O99" s="131"/>
      <c r="P99" s="131"/>
      <c r="Q99" s="131"/>
      <c r="R99" s="131"/>
      <c r="S99" s="131"/>
      <c r="T99" s="131"/>
      <c r="U99" s="131"/>
      <c r="V99" s="131"/>
      <c r="W99" s="131"/>
      <c r="IV99" s="74"/>
    </row>
    <row r="100" spans="2:256" ht="21.6" customHeight="1">
      <c r="B100" s="160" t="s">
        <v>60</v>
      </c>
      <c r="C100" s="161" t="s">
        <v>61</v>
      </c>
      <c r="D100" s="162"/>
      <c r="E100" s="163"/>
      <c r="F100" s="145"/>
      <c r="H100" s="124"/>
      <c r="I100" s="72">
        <v>35</v>
      </c>
      <c r="J100" s="131"/>
      <c r="K100" s="131"/>
      <c r="L100" s="131"/>
      <c r="M100" s="131"/>
      <c r="N100" s="131"/>
      <c r="O100" s="131"/>
      <c r="P100" s="131"/>
      <c r="Q100" s="131"/>
      <c r="R100" s="131"/>
      <c r="S100" s="131"/>
      <c r="T100" s="131"/>
      <c r="U100" s="131"/>
      <c r="V100" s="131"/>
      <c r="W100" s="131"/>
      <c r="IV100" s="74"/>
    </row>
    <row r="101" spans="2:256" ht="16.7" customHeight="1">
      <c r="B101" s="164"/>
      <c r="C101" s="165"/>
      <c r="D101" s="99"/>
      <c r="E101" s="135"/>
      <c r="F101" s="145"/>
      <c r="H101" s="124"/>
      <c r="I101" s="72">
        <v>9</v>
      </c>
      <c r="J101" s="131"/>
      <c r="K101" s="131"/>
      <c r="L101" s="131"/>
      <c r="M101" s="131"/>
      <c r="N101" s="131"/>
      <c r="O101" s="131"/>
      <c r="P101" s="131"/>
      <c r="Q101" s="131"/>
      <c r="R101" s="131"/>
      <c r="S101" s="131"/>
      <c r="T101" s="131"/>
      <c r="U101" s="131"/>
      <c r="V101" s="131"/>
      <c r="W101" s="131"/>
      <c r="IV101" s="74"/>
    </row>
    <row r="102" spans="2:256" ht="32.1" customHeight="1">
      <c r="B102" s="265">
        <v>1</v>
      </c>
      <c r="C102" s="121" t="s">
        <v>30</v>
      </c>
      <c r="D102" s="99" t="s">
        <v>31</v>
      </c>
      <c r="E102" s="100">
        <v>1</v>
      </c>
      <c r="F102" s="88"/>
      <c r="G102" s="89"/>
      <c r="H102" s="124"/>
      <c r="I102" s="72">
        <v>11.8</v>
      </c>
      <c r="J102" s="131"/>
      <c r="K102" s="131"/>
      <c r="L102" s="131"/>
      <c r="M102" s="131"/>
      <c r="N102" s="131"/>
      <c r="O102" s="131"/>
      <c r="P102" s="131"/>
      <c r="Q102" s="131"/>
      <c r="R102" s="131"/>
      <c r="S102" s="131"/>
      <c r="T102" s="131"/>
      <c r="U102" s="131"/>
      <c r="V102" s="131"/>
      <c r="W102" s="131"/>
      <c r="IV102" s="74"/>
    </row>
    <row r="103" spans="2:256" ht="21.6" customHeight="1">
      <c r="B103" s="84"/>
      <c r="C103" s="91"/>
      <c r="D103" s="167"/>
      <c r="E103" s="168"/>
      <c r="F103" s="88"/>
      <c r="G103" s="89">
        <f>+F103*E103</f>
        <v>0</v>
      </c>
      <c r="H103" s="124"/>
      <c r="I103" s="72">
        <v>6</v>
      </c>
      <c r="J103" s="131"/>
      <c r="K103" s="131"/>
      <c r="L103" s="131"/>
      <c r="M103" s="131"/>
      <c r="N103" s="131"/>
      <c r="O103" s="131"/>
      <c r="P103" s="131"/>
      <c r="Q103" s="131"/>
      <c r="R103" s="131"/>
      <c r="S103" s="131"/>
      <c r="T103" s="131"/>
      <c r="U103" s="131"/>
      <c r="V103" s="131"/>
      <c r="W103" s="131"/>
      <c r="IV103" s="74"/>
    </row>
    <row r="104" spans="2:256" ht="35.1" customHeight="1">
      <c r="B104" s="84">
        <v>2</v>
      </c>
      <c r="C104" s="230" t="s">
        <v>62</v>
      </c>
      <c r="D104" s="99" t="s">
        <v>31</v>
      </c>
      <c r="E104" s="100">
        <v>1</v>
      </c>
      <c r="F104" s="88"/>
      <c r="G104" s="89">
        <f>+F104*E104</f>
        <v>0</v>
      </c>
      <c r="H104" s="154"/>
      <c r="I104" s="129"/>
      <c r="IV104" s="74"/>
    </row>
    <row r="105" spans="2:256" ht="15" customHeight="1">
      <c r="B105" s="84"/>
      <c r="C105" s="91"/>
      <c r="D105" s="167"/>
      <c r="E105" s="168"/>
      <c r="F105" s="88"/>
      <c r="G105" s="89"/>
      <c r="H105" s="124"/>
      <c r="I105" s="72">
        <v>10.6</v>
      </c>
      <c r="J105" s="131"/>
      <c r="K105" s="131"/>
      <c r="L105" s="131"/>
      <c r="M105" s="131"/>
      <c r="N105" s="131"/>
      <c r="O105" s="131"/>
      <c r="P105" s="131"/>
      <c r="Q105" s="131"/>
      <c r="R105" s="131"/>
      <c r="S105" s="131"/>
      <c r="T105" s="131"/>
      <c r="U105" s="131"/>
      <c r="V105" s="131"/>
      <c r="W105" s="131"/>
      <c r="IV105" s="74"/>
    </row>
    <row r="106" spans="2:256" ht="57.95" customHeight="1">
      <c r="B106" s="84">
        <v>3</v>
      </c>
      <c r="C106" s="230" t="s">
        <v>64</v>
      </c>
      <c r="D106" s="137" t="s">
        <v>45</v>
      </c>
      <c r="E106" s="100">
        <v>2</v>
      </c>
      <c r="F106" s="88"/>
      <c r="G106" s="89">
        <f>+F106*E106</f>
        <v>0</v>
      </c>
      <c r="H106" s="154"/>
      <c r="I106" s="129"/>
      <c r="IV106" s="74"/>
    </row>
    <row r="107" spans="2:256" ht="16.7" customHeight="1">
      <c r="B107" s="84"/>
      <c r="C107" s="91"/>
      <c r="D107" s="99"/>
      <c r="E107" s="99"/>
      <c r="F107" s="88"/>
      <c r="G107" s="89"/>
      <c r="H107" s="78"/>
      <c r="I107" s="72" t="s">
        <v>63</v>
      </c>
      <c r="J107" s="131"/>
      <c r="K107" s="131"/>
      <c r="L107" s="131"/>
      <c r="M107" s="131"/>
      <c r="N107" s="131"/>
      <c r="O107" s="131"/>
      <c r="P107" s="131"/>
      <c r="Q107" s="131"/>
      <c r="R107" s="131"/>
      <c r="S107" s="131"/>
      <c r="T107" s="131"/>
      <c r="U107" s="131"/>
      <c r="V107" s="131"/>
      <c r="W107" s="131"/>
      <c r="IV107" s="74"/>
    </row>
    <row r="108" spans="2:256" ht="54.75" customHeight="1">
      <c r="B108" s="84">
        <v>4</v>
      </c>
      <c r="C108" s="230" t="s">
        <v>65</v>
      </c>
      <c r="D108" s="99" t="s">
        <v>35</v>
      </c>
      <c r="E108" s="100">
        <v>1</v>
      </c>
      <c r="F108" s="88"/>
      <c r="G108" s="89">
        <f>+F108*E108</f>
        <v>0</v>
      </c>
      <c r="H108" s="131"/>
      <c r="I108" s="72"/>
      <c r="J108" s="131"/>
      <c r="K108" s="131"/>
      <c r="L108" s="131"/>
      <c r="M108" s="131"/>
      <c r="N108" s="131"/>
      <c r="O108" s="131"/>
      <c r="P108" s="131"/>
      <c r="Q108" s="131"/>
      <c r="R108" s="131"/>
      <c r="S108" s="131"/>
      <c r="T108" s="131"/>
      <c r="U108" s="131"/>
      <c r="V108" s="131"/>
      <c r="W108" s="131"/>
      <c r="IV108" s="74"/>
    </row>
    <row r="109" spans="2:256" ht="15" customHeight="1">
      <c r="B109" s="84"/>
      <c r="C109" s="91"/>
      <c r="D109" s="167"/>
      <c r="E109" s="168"/>
      <c r="F109" s="88"/>
      <c r="G109" s="89"/>
      <c r="H109" s="154"/>
      <c r="I109" s="129"/>
      <c r="IV109" s="74"/>
    </row>
    <row r="110" spans="2:256" ht="43.5" customHeight="1">
      <c r="B110" s="84">
        <v>5</v>
      </c>
      <c r="C110" s="230" t="s">
        <v>67</v>
      </c>
      <c r="D110" s="86" t="s">
        <v>39</v>
      </c>
      <c r="E110" s="107">
        <v>2</v>
      </c>
      <c r="F110" s="88"/>
      <c r="G110" s="89">
        <f>+F110*E110</f>
        <v>0</v>
      </c>
      <c r="H110" s="154"/>
      <c r="I110" s="129" t="s">
        <v>66</v>
      </c>
      <c r="IV110" s="74"/>
    </row>
    <row r="111" spans="2:256" ht="15" customHeight="1">
      <c r="B111" s="84"/>
      <c r="C111" s="91"/>
      <c r="D111" s="167"/>
      <c r="E111" s="168"/>
      <c r="F111" s="88"/>
      <c r="G111" s="89"/>
      <c r="H111" s="154"/>
      <c r="I111" s="129"/>
      <c r="IV111" s="74"/>
    </row>
    <row r="112" spans="2:256" ht="32.1" customHeight="1">
      <c r="B112" s="84">
        <v>6</v>
      </c>
      <c r="C112" s="230" t="s">
        <v>68</v>
      </c>
      <c r="D112" s="86" t="s">
        <v>39</v>
      </c>
      <c r="E112" s="107">
        <v>2</v>
      </c>
      <c r="F112" s="88"/>
      <c r="G112" s="89">
        <f>+F112*E112</f>
        <v>0</v>
      </c>
      <c r="H112" s="131"/>
      <c r="I112" s="72">
        <v>5</v>
      </c>
      <c r="J112" s="131"/>
      <c r="K112" s="131"/>
      <c r="L112" s="131"/>
      <c r="M112" s="131"/>
      <c r="N112" s="131"/>
      <c r="O112" s="131"/>
      <c r="P112" s="131"/>
      <c r="Q112" s="131"/>
      <c r="R112" s="131"/>
      <c r="S112" s="131"/>
      <c r="T112" s="131"/>
      <c r="U112" s="131"/>
      <c r="V112" s="131"/>
      <c r="W112" s="131"/>
      <c r="IV112" s="74"/>
    </row>
    <row r="113" spans="1:256" ht="21.6" customHeight="1">
      <c r="B113" s="84"/>
      <c r="C113" s="91"/>
      <c r="D113" s="139"/>
      <c r="E113" s="87"/>
      <c r="F113" s="88"/>
      <c r="G113" s="89"/>
      <c r="H113" s="131"/>
      <c r="I113" s="72"/>
      <c r="J113" s="131"/>
      <c r="K113" s="131"/>
      <c r="L113" s="131"/>
      <c r="M113" s="131"/>
      <c r="N113" s="131"/>
      <c r="O113" s="131"/>
      <c r="P113" s="131"/>
      <c r="Q113" s="131"/>
      <c r="R113" s="131"/>
      <c r="S113" s="131"/>
      <c r="T113" s="131"/>
      <c r="U113" s="131"/>
      <c r="V113" s="131"/>
      <c r="W113" s="131"/>
      <c r="IV113" s="74"/>
    </row>
    <row r="114" spans="1:256" ht="32.1" customHeight="1">
      <c r="B114" s="84">
        <v>7</v>
      </c>
      <c r="C114" s="230" t="s">
        <v>69</v>
      </c>
      <c r="D114" s="139"/>
      <c r="E114" s="87"/>
      <c r="F114" s="88"/>
      <c r="G114" s="89"/>
      <c r="H114" s="131"/>
      <c r="I114" s="72">
        <v>10</v>
      </c>
      <c r="J114" s="131"/>
      <c r="K114" s="131"/>
      <c r="L114" s="131"/>
      <c r="M114" s="131"/>
      <c r="N114" s="131"/>
      <c r="O114" s="131"/>
      <c r="P114" s="131"/>
      <c r="Q114" s="131"/>
      <c r="R114" s="131"/>
      <c r="S114" s="131"/>
      <c r="T114" s="131"/>
      <c r="U114" s="131"/>
      <c r="V114" s="131"/>
      <c r="W114" s="131"/>
      <c r="IV114" s="74"/>
    </row>
    <row r="115" spans="1:256" ht="21" customHeight="1">
      <c r="B115" s="169" t="s">
        <v>32</v>
      </c>
      <c r="C115" s="230" t="s">
        <v>70</v>
      </c>
      <c r="D115" s="137" t="s">
        <v>45</v>
      </c>
      <c r="E115" s="87">
        <v>8</v>
      </c>
      <c r="F115" s="88"/>
      <c r="G115" s="89">
        <f>+F115*E115</f>
        <v>0</v>
      </c>
      <c r="H115" s="78"/>
      <c r="I115" s="72"/>
      <c r="J115" s="131"/>
      <c r="K115" s="131"/>
      <c r="L115" s="131"/>
      <c r="M115" s="131"/>
      <c r="N115" s="131"/>
      <c r="O115" s="131"/>
      <c r="P115" s="131"/>
      <c r="Q115" s="131"/>
      <c r="R115" s="131"/>
      <c r="S115" s="131"/>
      <c r="T115" s="131"/>
      <c r="U115" s="131"/>
      <c r="V115" s="131"/>
      <c r="W115" s="131"/>
      <c r="IV115" s="74"/>
    </row>
    <row r="116" spans="1:256" ht="21.6" customHeight="1">
      <c r="B116" s="169" t="s">
        <v>33</v>
      </c>
      <c r="C116" s="230" t="s">
        <v>71</v>
      </c>
      <c r="D116" s="137" t="s">
        <v>45</v>
      </c>
      <c r="E116" s="87">
        <v>1.5</v>
      </c>
      <c r="F116" s="88"/>
      <c r="G116" s="89">
        <f>+F116*E116</f>
        <v>0</v>
      </c>
      <c r="H116" s="131"/>
      <c r="I116" s="72">
        <v>10</v>
      </c>
      <c r="J116" s="131"/>
      <c r="K116" s="131"/>
      <c r="L116" s="131"/>
      <c r="M116" s="131"/>
      <c r="N116" s="131"/>
      <c r="O116" s="131"/>
      <c r="P116" s="131"/>
      <c r="Q116" s="131"/>
      <c r="R116" s="131"/>
      <c r="S116" s="131"/>
      <c r="T116" s="131"/>
      <c r="U116" s="131"/>
      <c r="V116" s="131"/>
      <c r="W116" s="131"/>
      <c r="IV116" s="74"/>
    </row>
    <row r="117" spans="1:256" ht="29.1" customHeight="1">
      <c r="B117" s="169" t="s">
        <v>73</v>
      </c>
      <c r="C117" s="230" t="s">
        <v>179</v>
      </c>
      <c r="D117" s="137" t="s">
        <v>45</v>
      </c>
      <c r="E117" s="87">
        <v>8</v>
      </c>
      <c r="F117" s="88"/>
      <c r="G117" s="89">
        <f>+F117*E117</f>
        <v>0</v>
      </c>
      <c r="H117" s="78"/>
      <c r="I117" s="72"/>
      <c r="J117" s="131"/>
      <c r="K117" s="131"/>
      <c r="L117" s="131"/>
      <c r="M117" s="131"/>
      <c r="N117" s="131"/>
      <c r="O117" s="131"/>
      <c r="P117" s="131"/>
      <c r="Q117" s="131"/>
      <c r="R117" s="131"/>
      <c r="S117" s="131"/>
      <c r="T117" s="131"/>
      <c r="U117" s="131"/>
      <c r="V117" s="131"/>
      <c r="W117" s="131"/>
      <c r="IV117" s="74"/>
    </row>
    <row r="118" spans="1:256" ht="21.6" customHeight="1">
      <c r="B118" s="84"/>
      <c r="C118" s="91"/>
      <c r="D118" s="167"/>
      <c r="E118" s="87"/>
      <c r="F118" s="88"/>
      <c r="G118" s="89"/>
      <c r="H118" s="78"/>
      <c r="I118" s="170" t="s">
        <v>72</v>
      </c>
      <c r="J118" s="131"/>
      <c r="K118" s="131"/>
      <c r="L118" s="131"/>
      <c r="M118" s="131"/>
      <c r="N118" s="131"/>
      <c r="O118" s="131"/>
      <c r="P118" s="131"/>
      <c r="Q118" s="131"/>
      <c r="R118" s="131"/>
      <c r="S118" s="131"/>
      <c r="T118" s="131"/>
      <c r="U118" s="131"/>
      <c r="V118" s="131"/>
      <c r="W118" s="131"/>
      <c r="IV118" s="74"/>
    </row>
    <row r="119" spans="1:256" ht="32.1" customHeight="1">
      <c r="B119" s="160">
        <v>8</v>
      </c>
      <c r="C119" s="91" t="s">
        <v>74</v>
      </c>
      <c r="D119" s="86"/>
      <c r="E119" s="87"/>
      <c r="F119" s="88"/>
      <c r="G119" s="89">
        <f>+F119*E119</f>
        <v>0</v>
      </c>
      <c r="H119" s="78"/>
      <c r="I119" s="72"/>
      <c r="J119" s="131"/>
      <c r="K119" s="131"/>
      <c r="L119" s="131"/>
      <c r="M119" s="131"/>
      <c r="N119" s="131"/>
      <c r="O119" s="131"/>
      <c r="P119" s="131"/>
      <c r="Q119" s="131"/>
      <c r="R119" s="131"/>
      <c r="S119" s="131"/>
      <c r="T119" s="131"/>
      <c r="U119" s="131"/>
      <c r="V119" s="131"/>
      <c r="W119" s="131"/>
      <c r="IV119" s="74"/>
    </row>
    <row r="120" spans="1:256" ht="14.1" customHeight="1">
      <c r="B120" s="169"/>
      <c r="C120" s="109"/>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21.6" customHeight="1">
      <c r="B121" s="169" t="s">
        <v>32</v>
      </c>
      <c r="C121" s="109" t="s">
        <v>75</v>
      </c>
      <c r="D121" s="86" t="s">
        <v>39</v>
      </c>
      <c r="E121" s="87">
        <v>4</v>
      </c>
      <c r="F121" s="88"/>
      <c r="G121" s="89"/>
      <c r="H121" s="128"/>
      <c r="I121" s="106"/>
      <c r="J121" s="130"/>
      <c r="K121" s="130"/>
      <c r="L121" s="130"/>
      <c r="M121" s="130"/>
      <c r="N121" s="130"/>
      <c r="O121" s="130"/>
      <c r="P121" s="130"/>
      <c r="Q121" s="130"/>
      <c r="R121" s="130"/>
      <c r="S121" s="130"/>
      <c r="T121" s="130"/>
      <c r="U121" s="130"/>
      <c r="V121" s="130"/>
      <c r="W121" s="130"/>
      <c r="IV121" s="74"/>
    </row>
    <row r="122" spans="1:256" ht="21.6" customHeight="1">
      <c r="B122" s="169"/>
      <c r="C122" s="109"/>
      <c r="D122" s="86"/>
      <c r="E122" s="87"/>
      <c r="F122" s="88"/>
      <c r="G122" s="89">
        <f>+F122*E122</f>
        <v>0</v>
      </c>
      <c r="H122" s="171"/>
      <c r="I122" s="172"/>
      <c r="J122" s="130"/>
      <c r="K122" s="130"/>
      <c r="L122" s="130"/>
      <c r="M122" s="130"/>
      <c r="N122" s="130"/>
      <c r="O122" s="130"/>
      <c r="P122" s="130"/>
      <c r="Q122" s="130"/>
      <c r="R122" s="130"/>
      <c r="S122" s="130"/>
      <c r="T122" s="130"/>
      <c r="U122" s="130"/>
      <c r="V122" s="130"/>
      <c r="W122" s="130"/>
      <c r="IV122" s="74"/>
    </row>
    <row r="123" spans="1:256" ht="36.950000000000003" customHeight="1">
      <c r="B123" s="84">
        <v>9</v>
      </c>
      <c r="C123" s="241" t="s">
        <v>77</v>
      </c>
      <c r="D123" s="137" t="s">
        <v>45</v>
      </c>
      <c r="E123" s="177">
        <v>8</v>
      </c>
      <c r="F123" s="88"/>
      <c r="G123" s="89">
        <f>+F123*E123</f>
        <v>0</v>
      </c>
      <c r="H123" s="128"/>
      <c r="I123" s="106"/>
      <c r="J123" s="130"/>
      <c r="K123" s="130"/>
      <c r="L123" s="130"/>
      <c r="M123" s="130"/>
      <c r="N123" s="130"/>
      <c r="O123" s="130"/>
      <c r="P123" s="130"/>
      <c r="Q123" s="130"/>
      <c r="R123" s="130"/>
      <c r="S123" s="130"/>
      <c r="T123" s="130"/>
      <c r="U123" s="130"/>
      <c r="V123" s="130"/>
      <c r="W123" s="130"/>
      <c r="IV123" s="74"/>
    </row>
    <row r="124" spans="1:256" ht="15.75" customHeight="1">
      <c r="B124" s="108"/>
      <c r="C124" s="111"/>
      <c r="D124" s="101"/>
      <c r="E124" s="173"/>
      <c r="F124" s="88"/>
      <c r="G124" s="89"/>
      <c r="H124" s="128"/>
      <c r="I124" s="106"/>
      <c r="J124" s="130"/>
      <c r="K124" s="130"/>
      <c r="L124" s="130"/>
      <c r="M124" s="130"/>
      <c r="N124" s="130"/>
      <c r="O124" s="130"/>
      <c r="P124" s="130"/>
      <c r="Q124" s="130"/>
      <c r="R124" s="130"/>
      <c r="S124" s="130"/>
      <c r="T124" s="130"/>
      <c r="U124" s="130"/>
      <c r="V124" s="130"/>
      <c r="W124" s="130"/>
      <c r="IV124" s="74"/>
    </row>
    <row r="125" spans="1:256" ht="21" customHeight="1">
      <c r="B125" s="84">
        <v>10</v>
      </c>
      <c r="C125" s="91" t="s">
        <v>78</v>
      </c>
      <c r="D125" s="92" t="s">
        <v>31</v>
      </c>
      <c r="E125" s="92">
        <v>1</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s="75" customFormat="1" ht="20.45" hidden="1" customHeight="1">
      <c r="A126" s="12"/>
      <c r="B126" s="102"/>
      <c r="C126" s="134"/>
      <c r="D126" s="137"/>
      <c r="E126" s="87"/>
      <c r="F126" s="88"/>
      <c r="G126" s="89"/>
      <c r="H126" s="174" t="s">
        <v>25</v>
      </c>
      <c r="I126" s="175" t="s">
        <v>76</v>
      </c>
      <c r="J126" s="124"/>
      <c r="K126" s="124"/>
      <c r="N126" s="124"/>
      <c r="O126" s="124"/>
      <c r="P126" s="124"/>
      <c r="Q126" s="124"/>
      <c r="R126" s="124"/>
      <c r="S126" s="124"/>
      <c r="T126" s="124"/>
      <c r="U126" s="124"/>
      <c r="V126" s="124"/>
      <c r="W126" s="124"/>
    </row>
    <row r="127" spans="1:256" s="75" customFormat="1" ht="20.45" hidden="1" customHeight="1">
      <c r="A127" s="12"/>
      <c r="B127" s="102"/>
      <c r="C127" s="134"/>
      <c r="D127" s="137"/>
      <c r="E127" s="87"/>
      <c r="F127" s="88"/>
      <c r="G127" s="89"/>
      <c r="H127" s="123"/>
      <c r="I127" s="106"/>
      <c r="J127" s="124"/>
      <c r="K127" s="124"/>
      <c r="N127" s="124"/>
      <c r="O127" s="124"/>
      <c r="P127" s="124"/>
      <c r="Q127" s="124"/>
      <c r="R127" s="124"/>
      <c r="S127" s="124"/>
      <c r="T127" s="124"/>
      <c r="U127" s="124"/>
      <c r="V127" s="124"/>
      <c r="W127" s="124"/>
    </row>
    <row r="128" spans="1:256" ht="15.95" hidden="1" customHeight="1">
      <c r="B128" s="108"/>
      <c r="C128" s="111"/>
      <c r="D128" s="101"/>
      <c r="E128" s="173"/>
      <c r="F128" s="88"/>
      <c r="G128" s="89"/>
      <c r="H128" s="128"/>
      <c r="I128" s="106"/>
      <c r="J128" s="130"/>
      <c r="K128" s="130"/>
      <c r="L128" s="130"/>
      <c r="M128" s="130"/>
      <c r="N128" s="130"/>
      <c r="O128" s="130"/>
      <c r="P128" s="130"/>
      <c r="Q128" s="130"/>
      <c r="R128" s="130"/>
      <c r="S128" s="130"/>
      <c r="T128" s="130"/>
      <c r="U128" s="130"/>
      <c r="V128" s="130"/>
      <c r="W128" s="130"/>
      <c r="IV128" s="74"/>
    </row>
    <row r="129" spans="2:256" ht="0.95" hidden="1" customHeight="1">
      <c r="B129" s="84"/>
      <c r="C129" s="134"/>
      <c r="D129" s="137"/>
      <c r="E129" s="87"/>
      <c r="F129" s="88"/>
      <c r="G129" s="89"/>
      <c r="H129" s="78"/>
      <c r="I129" s="72"/>
      <c r="J129" s="131"/>
      <c r="K129" s="131"/>
      <c r="L129" s="131"/>
      <c r="M129" s="131"/>
      <c r="N129" s="131"/>
      <c r="O129" s="131"/>
      <c r="P129" s="131"/>
      <c r="Q129" s="131"/>
      <c r="R129" s="131"/>
      <c r="S129" s="131"/>
      <c r="T129" s="131"/>
      <c r="U129" s="131"/>
      <c r="V129" s="131"/>
      <c r="W129" s="131"/>
      <c r="IV129" s="74"/>
    </row>
    <row r="130" spans="2:256" ht="0.95" hidden="1" customHeight="1">
      <c r="B130" s="108"/>
      <c r="C130" s="111"/>
      <c r="D130" s="101"/>
      <c r="E130" s="173"/>
      <c r="F130" s="88"/>
      <c r="G130" s="89"/>
      <c r="H130" s="124"/>
      <c r="I130" s="72"/>
      <c r="J130" s="131"/>
      <c r="K130" s="131"/>
      <c r="L130" s="131"/>
      <c r="M130" s="131"/>
      <c r="N130" s="131"/>
      <c r="O130" s="131"/>
      <c r="P130" s="131"/>
      <c r="Q130" s="131"/>
      <c r="R130" s="131"/>
      <c r="S130" s="131"/>
      <c r="T130" s="131"/>
      <c r="U130" s="131"/>
      <c r="V130" s="131"/>
      <c r="W130" s="131"/>
      <c r="IV130" s="74"/>
    </row>
    <row r="131" spans="2:256" ht="18.95" customHeight="1">
      <c r="B131" s="84"/>
      <c r="C131" s="91"/>
      <c r="D131" s="86"/>
      <c r="E131" s="87"/>
      <c r="F131" s="88"/>
      <c r="G131" s="89"/>
      <c r="H131" s="124"/>
      <c r="I131" s="72"/>
      <c r="J131" s="131"/>
      <c r="K131" s="131"/>
      <c r="L131" s="131"/>
      <c r="M131" s="131"/>
      <c r="N131" s="131"/>
      <c r="O131" s="131"/>
      <c r="P131" s="131"/>
      <c r="Q131" s="131"/>
      <c r="R131" s="131"/>
      <c r="S131" s="131"/>
      <c r="T131" s="131"/>
      <c r="U131" s="131"/>
      <c r="V131" s="131"/>
      <c r="W131" s="131"/>
      <c r="IV131" s="74"/>
    </row>
    <row r="132" spans="2:256" ht="0.95" customHeight="1">
      <c r="B132" s="102"/>
      <c r="C132" s="176"/>
      <c r="D132" s="86"/>
      <c r="E132" s="87"/>
      <c r="F132" s="88"/>
      <c r="G132" s="89"/>
      <c r="H132" s="78"/>
      <c r="I132" s="72"/>
      <c r="J132" s="131"/>
      <c r="K132" s="131"/>
      <c r="L132" s="131"/>
      <c r="M132" s="131"/>
      <c r="N132" s="131"/>
      <c r="O132" s="131"/>
      <c r="P132" s="131"/>
      <c r="Q132" s="131"/>
      <c r="R132" s="131"/>
      <c r="S132" s="131"/>
      <c r="T132" s="131"/>
      <c r="U132" s="131"/>
      <c r="V132" s="131"/>
      <c r="W132" s="131"/>
      <c r="IV132" s="74"/>
    </row>
    <row r="133" spans="2:256" ht="0.95" customHeight="1">
      <c r="B133" s="84"/>
      <c r="C133" s="142"/>
      <c r="D133" s="99"/>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customHeight="1">
      <c r="B134" s="84"/>
      <c r="C134" s="109"/>
      <c r="D134" s="137"/>
      <c r="E134" s="177"/>
      <c r="F134" s="88"/>
      <c r="G134" s="89"/>
      <c r="H134" s="78"/>
      <c r="I134" s="72"/>
      <c r="J134" s="131"/>
      <c r="K134" s="131"/>
      <c r="L134" s="131"/>
      <c r="M134" s="131"/>
      <c r="N134" s="131"/>
      <c r="O134" s="131"/>
      <c r="P134" s="131"/>
      <c r="Q134" s="131"/>
      <c r="R134" s="131"/>
      <c r="S134" s="131"/>
      <c r="T134" s="131"/>
      <c r="U134" s="131"/>
      <c r="V134" s="131"/>
      <c r="W134" s="131"/>
      <c r="IV134" s="74"/>
    </row>
    <row r="135" spans="2:256" ht="0.95" customHeight="1">
      <c r="B135" s="108"/>
      <c r="C135" s="111"/>
      <c r="D135" s="127"/>
      <c r="E135" s="173"/>
      <c r="F135" s="88"/>
      <c r="G135" s="89"/>
      <c r="H135" s="78"/>
      <c r="I135" s="72"/>
      <c r="J135" s="131"/>
      <c r="K135" s="131"/>
      <c r="L135" s="131"/>
      <c r="M135" s="131"/>
      <c r="N135" s="131"/>
      <c r="O135" s="131"/>
      <c r="P135" s="131"/>
      <c r="Q135" s="131"/>
      <c r="R135" s="131"/>
      <c r="S135" s="131"/>
      <c r="T135" s="131"/>
      <c r="U135" s="131"/>
      <c r="V135" s="131"/>
      <c r="W135" s="131"/>
      <c r="IV135" s="74"/>
    </row>
    <row r="136" spans="2:256" ht="0.95" customHeight="1">
      <c r="B136" s="84"/>
      <c r="C136" s="91"/>
      <c r="D136" s="86"/>
      <c r="E136" s="92"/>
      <c r="F136" s="88"/>
      <c r="G136" s="89"/>
      <c r="H136" s="128"/>
      <c r="I136" s="106"/>
      <c r="J136" s="130"/>
      <c r="K136" s="130"/>
      <c r="L136" s="130"/>
      <c r="M136" s="130"/>
      <c r="N136" s="130"/>
      <c r="O136" s="130"/>
      <c r="P136" s="130"/>
      <c r="Q136" s="130"/>
      <c r="R136" s="130"/>
      <c r="S136" s="130"/>
      <c r="T136" s="130"/>
      <c r="U136" s="130"/>
      <c r="V136" s="130"/>
      <c r="W136" s="130"/>
      <c r="IV136" s="74"/>
    </row>
    <row r="137" spans="2:256" ht="0.95" customHeight="1">
      <c r="B137" s="84"/>
      <c r="C137" s="142"/>
      <c r="D137" s="99"/>
      <c r="E137" s="92"/>
      <c r="F137" s="88"/>
      <c r="G137" s="89"/>
      <c r="H137" s="128"/>
      <c r="I137" s="72"/>
      <c r="J137" s="130"/>
      <c r="K137" s="130"/>
      <c r="L137" s="130"/>
      <c r="M137" s="130"/>
      <c r="N137" s="130"/>
      <c r="O137" s="130"/>
      <c r="P137" s="130"/>
      <c r="Q137" s="130"/>
      <c r="R137" s="130"/>
      <c r="S137" s="130"/>
      <c r="T137" s="130"/>
      <c r="U137" s="130"/>
      <c r="V137" s="130"/>
      <c r="W137" s="130"/>
      <c r="IV137" s="74"/>
    </row>
    <row r="138" spans="2:256" ht="0.95" customHeight="1">
      <c r="B138" s="84"/>
      <c r="C138" s="91"/>
      <c r="D138" s="99"/>
      <c r="E138" s="92"/>
      <c r="F138" s="88"/>
      <c r="G138" s="89"/>
      <c r="H138" s="128"/>
      <c r="I138" s="106"/>
      <c r="J138" s="130"/>
      <c r="K138" s="130"/>
      <c r="L138" s="130"/>
      <c r="M138" s="130"/>
      <c r="N138" s="130"/>
      <c r="O138" s="130"/>
      <c r="P138" s="130"/>
      <c r="Q138" s="130"/>
      <c r="R138" s="130"/>
      <c r="S138" s="130"/>
      <c r="T138" s="130"/>
      <c r="U138" s="130"/>
      <c r="V138" s="130"/>
      <c r="W138" s="130"/>
      <c r="IV138" s="74"/>
    </row>
    <row r="139" spans="2:256" ht="0.95" customHeight="1">
      <c r="B139" s="108"/>
      <c r="C139" s="111"/>
      <c r="D139" s="101"/>
      <c r="E139" s="173"/>
      <c r="F139" s="88"/>
      <c r="G139" s="89"/>
      <c r="H139" s="132"/>
      <c r="I139" s="72"/>
      <c r="J139" s="130"/>
      <c r="K139" s="130"/>
      <c r="L139" s="130"/>
      <c r="M139" s="130"/>
      <c r="N139" s="130"/>
      <c r="O139" s="130"/>
      <c r="P139" s="130"/>
      <c r="Q139" s="130"/>
      <c r="R139" s="130"/>
      <c r="S139" s="130"/>
      <c r="T139" s="130"/>
      <c r="U139" s="130"/>
      <c r="V139" s="130"/>
      <c r="W139" s="130"/>
      <c r="IV139" s="74"/>
    </row>
    <row r="140" spans="2:256" ht="0.95" customHeight="1">
      <c r="B140" s="84"/>
      <c r="C140" s="91"/>
      <c r="D140" s="99"/>
      <c r="E140" s="92"/>
      <c r="F140" s="88"/>
      <c r="G140" s="89"/>
      <c r="H140" s="128"/>
      <c r="I140" s="106"/>
      <c r="J140" s="130"/>
      <c r="K140" s="130"/>
      <c r="L140" s="130"/>
      <c r="M140" s="130"/>
      <c r="N140" s="130"/>
      <c r="O140" s="130"/>
      <c r="P140" s="130"/>
      <c r="Q140" s="130"/>
      <c r="R140" s="130"/>
      <c r="S140" s="130"/>
      <c r="T140" s="130"/>
      <c r="U140" s="130"/>
      <c r="V140" s="130"/>
      <c r="W140" s="130"/>
      <c r="IV140" s="74"/>
    </row>
    <row r="141" spans="2:256" ht="0.95" customHeight="1">
      <c r="B141" s="84"/>
      <c r="C141" s="142"/>
      <c r="D141" s="99"/>
      <c r="E141" s="92"/>
      <c r="F141" s="88"/>
      <c r="G141" s="89"/>
      <c r="H141" s="128"/>
      <c r="I141" s="72"/>
      <c r="J141" s="130"/>
      <c r="K141" s="130"/>
      <c r="L141" s="130"/>
      <c r="M141" s="130"/>
      <c r="N141" s="130"/>
      <c r="O141" s="130"/>
      <c r="P141" s="130"/>
      <c r="Q141" s="130"/>
      <c r="R141" s="130"/>
      <c r="S141" s="130"/>
      <c r="T141" s="130"/>
      <c r="U141" s="130"/>
      <c r="V141" s="130"/>
      <c r="W141" s="130"/>
      <c r="IV141" s="74"/>
    </row>
    <row r="142" spans="2:256" ht="0.95" customHeight="1">
      <c r="B142" s="160"/>
      <c r="C142" s="91"/>
      <c r="D142" s="99"/>
      <c r="E142" s="92"/>
      <c r="F142" s="88"/>
      <c r="G142" s="89"/>
      <c r="H142" s="128"/>
      <c r="I142" s="106"/>
      <c r="J142" s="130"/>
      <c r="K142" s="130"/>
      <c r="L142" s="130"/>
      <c r="M142" s="130"/>
      <c r="N142" s="130"/>
      <c r="O142" s="130"/>
      <c r="P142" s="130"/>
      <c r="Q142" s="130"/>
      <c r="R142" s="130"/>
      <c r="S142" s="130"/>
      <c r="T142" s="130"/>
      <c r="U142" s="130"/>
      <c r="V142" s="130"/>
      <c r="W142" s="130"/>
      <c r="IV142" s="74"/>
    </row>
    <row r="143" spans="2:256" ht="0.95" customHeight="1">
      <c r="B143" s="84"/>
      <c r="C143" s="142"/>
      <c r="D143" s="99"/>
      <c r="E143" s="111"/>
      <c r="F143" s="88"/>
      <c r="G143" s="89"/>
      <c r="H143" s="132"/>
      <c r="I143" s="72"/>
      <c r="J143" s="130"/>
      <c r="K143" s="130"/>
      <c r="L143" s="130"/>
      <c r="M143" s="130"/>
      <c r="N143" s="130"/>
      <c r="O143" s="130"/>
      <c r="P143" s="130"/>
      <c r="Q143" s="130"/>
      <c r="R143" s="130"/>
      <c r="S143" s="130"/>
      <c r="T143" s="130"/>
      <c r="U143" s="130"/>
      <c r="V143" s="130"/>
      <c r="W143" s="130"/>
      <c r="IV143" s="74"/>
    </row>
    <row r="144" spans="2:256" ht="0.95" customHeight="1">
      <c r="B144" s="160"/>
      <c r="C144" s="91"/>
      <c r="D144" s="92"/>
      <c r="E144" s="92"/>
      <c r="F144" s="88"/>
      <c r="G144" s="89"/>
      <c r="H144" s="128"/>
      <c r="I144" s="106"/>
      <c r="J144" s="130"/>
      <c r="K144" s="130"/>
      <c r="L144" s="130"/>
      <c r="M144" s="130"/>
      <c r="N144" s="130"/>
      <c r="O144" s="130"/>
      <c r="P144" s="130"/>
      <c r="Q144" s="130"/>
      <c r="R144" s="130"/>
      <c r="S144" s="130"/>
      <c r="T144" s="130"/>
      <c r="U144" s="130"/>
      <c r="V144" s="130"/>
      <c r="W144" s="130"/>
      <c r="IV144" s="74"/>
    </row>
    <row r="145" spans="2:256" ht="0.95" customHeight="1">
      <c r="B145" s="108"/>
      <c r="C145" s="111"/>
      <c r="D145" s="101"/>
      <c r="E145" s="173"/>
      <c r="F145" s="88"/>
      <c r="G145" s="178"/>
      <c r="H145" s="154"/>
      <c r="I145" s="179"/>
      <c r="J145" s="130"/>
      <c r="K145" s="130"/>
      <c r="L145" s="130"/>
      <c r="M145" s="130"/>
      <c r="N145" s="130"/>
      <c r="O145" s="130"/>
      <c r="P145" s="130"/>
      <c r="Q145" s="130"/>
      <c r="R145" s="130"/>
      <c r="S145" s="130"/>
      <c r="T145" s="130"/>
      <c r="U145" s="130"/>
      <c r="V145" s="130"/>
      <c r="W145" s="130"/>
      <c r="IV145" s="74"/>
    </row>
    <row r="146" spans="2:256" ht="0.95" customHeight="1">
      <c r="B146" s="160"/>
      <c r="C146" s="230"/>
      <c r="D146" s="99"/>
      <c r="E146" s="177"/>
      <c r="F146" s="88"/>
      <c r="G146" s="89"/>
      <c r="H146" s="132"/>
      <c r="I146" s="72"/>
      <c r="J146" s="130"/>
      <c r="K146" s="130"/>
      <c r="L146" s="130"/>
      <c r="M146" s="130"/>
      <c r="N146" s="130"/>
      <c r="O146" s="130"/>
      <c r="P146" s="130"/>
      <c r="Q146" s="130"/>
      <c r="R146" s="130"/>
      <c r="S146" s="130"/>
      <c r="T146" s="130"/>
      <c r="U146" s="130"/>
      <c r="V146" s="130"/>
      <c r="W146" s="130"/>
      <c r="IV146" s="74"/>
    </row>
    <row r="147" spans="2:256" ht="21.6" customHeight="1">
      <c r="B147" s="108"/>
      <c r="C147" s="111"/>
      <c r="D147" s="127"/>
      <c r="E147" s="173"/>
      <c r="F147" s="145"/>
      <c r="H147" s="132"/>
      <c r="I147" s="72"/>
      <c r="J147" s="130"/>
      <c r="K147" s="130"/>
      <c r="L147" s="130"/>
      <c r="M147" s="130"/>
      <c r="N147" s="130"/>
      <c r="O147" s="130"/>
      <c r="P147" s="130"/>
      <c r="Q147" s="130"/>
      <c r="R147" s="130"/>
      <c r="S147" s="130"/>
      <c r="T147" s="130"/>
      <c r="U147" s="130"/>
      <c r="V147" s="130"/>
      <c r="W147" s="130"/>
      <c r="IV147" s="74"/>
    </row>
    <row r="148" spans="2:256" ht="21.6" customHeight="1">
      <c r="B148" s="84"/>
      <c r="C148" s="146" t="s">
        <v>79</v>
      </c>
      <c r="D148" s="147"/>
      <c r="E148" s="148"/>
      <c r="F148" s="147"/>
      <c r="G148" s="180">
        <f>SUM(G102:G147)</f>
        <v>0</v>
      </c>
      <c r="H148" s="132"/>
      <c r="I148" s="72"/>
      <c r="J148" s="130"/>
      <c r="K148" s="130"/>
      <c r="L148" s="130"/>
      <c r="M148" s="130"/>
      <c r="N148" s="130"/>
      <c r="O148" s="130"/>
      <c r="P148" s="130"/>
      <c r="Q148" s="130"/>
      <c r="R148" s="130"/>
      <c r="S148" s="130"/>
      <c r="T148" s="130"/>
      <c r="U148" s="130"/>
      <c r="V148" s="130"/>
      <c r="W148" s="130"/>
      <c r="IV148" s="74"/>
    </row>
    <row r="149" spans="2:256" ht="21.6" customHeight="1">
      <c r="B149" s="108"/>
      <c r="C149" s="111"/>
      <c r="D149" s="127"/>
      <c r="E149" s="173"/>
      <c r="F149" s="145"/>
      <c r="H149" s="181"/>
      <c r="I149" s="72"/>
      <c r="J149" s="131"/>
      <c r="K149" s="131"/>
      <c r="L149" s="131"/>
      <c r="M149" s="131"/>
      <c r="N149" s="131"/>
      <c r="O149" s="131"/>
      <c r="P149" s="131"/>
      <c r="Q149" s="131"/>
      <c r="R149" s="131"/>
      <c r="S149" s="131"/>
      <c r="T149" s="131"/>
      <c r="U149" s="131"/>
      <c r="V149" s="131"/>
      <c r="W149" s="131"/>
      <c r="IV149" s="74"/>
    </row>
    <row r="150" spans="2:256" ht="21.6" customHeight="1">
      <c r="B150" s="108"/>
      <c r="C150" s="111"/>
      <c r="D150" s="127"/>
      <c r="E150" s="173"/>
      <c r="F150" s="145"/>
      <c r="H150" s="124"/>
      <c r="I150" s="72"/>
      <c r="J150" s="131"/>
      <c r="K150" s="131"/>
      <c r="L150" s="131"/>
      <c r="M150" s="131"/>
      <c r="N150" s="131"/>
      <c r="O150" s="131"/>
      <c r="P150" s="131"/>
      <c r="Q150" s="131"/>
      <c r="R150" s="131"/>
      <c r="S150" s="131"/>
      <c r="T150" s="131"/>
      <c r="U150" s="131"/>
      <c r="V150" s="131"/>
      <c r="W150" s="131"/>
      <c r="IV150" s="74"/>
    </row>
    <row r="151" spans="2:256" ht="34.35" customHeight="1">
      <c r="B151" s="166"/>
      <c r="C151" s="101"/>
      <c r="D151" s="157" t="s">
        <v>24</v>
      </c>
      <c r="E151" s="158" t="s">
        <v>25</v>
      </c>
      <c r="F151" s="159" t="s">
        <v>26</v>
      </c>
      <c r="G151" s="158" t="s">
        <v>27</v>
      </c>
      <c r="H151" s="128"/>
      <c r="I151" s="106"/>
      <c r="J151" s="130"/>
      <c r="K151" s="130"/>
      <c r="L151" s="130"/>
      <c r="M151" s="130"/>
      <c r="N151" s="130"/>
      <c r="O151" s="130"/>
      <c r="P151" s="130"/>
      <c r="Q151" s="130"/>
      <c r="R151" s="130"/>
      <c r="S151" s="130"/>
      <c r="T151" s="130"/>
      <c r="U151" s="130"/>
      <c r="V151" s="130"/>
      <c r="W151" s="130"/>
      <c r="IV151" s="74"/>
    </row>
    <row r="152" spans="2:256" ht="21.6" customHeight="1">
      <c r="B152" s="160" t="s">
        <v>80</v>
      </c>
      <c r="C152" s="161" t="s">
        <v>81</v>
      </c>
      <c r="D152" s="162"/>
      <c r="E152" s="163"/>
      <c r="F152" s="145"/>
      <c r="H152" s="124"/>
      <c r="I152" s="72"/>
      <c r="J152" s="131"/>
      <c r="K152" s="131"/>
      <c r="L152" s="131"/>
      <c r="M152" s="131"/>
      <c r="N152" s="131"/>
      <c r="O152" s="131"/>
      <c r="P152" s="131"/>
      <c r="Q152" s="131"/>
      <c r="R152" s="131"/>
      <c r="S152" s="131"/>
      <c r="T152" s="131"/>
      <c r="U152" s="131"/>
      <c r="V152" s="131"/>
      <c r="W152" s="131"/>
      <c r="IV152" s="74"/>
    </row>
    <row r="153" spans="2:256" ht="21.6" customHeight="1">
      <c r="B153" s="160"/>
      <c r="C153" s="161"/>
      <c r="D153" s="162"/>
      <c r="E153" s="163"/>
      <c r="F153" s="145"/>
      <c r="H153" s="128"/>
      <c r="I153" s="106"/>
      <c r="J153" s="130"/>
      <c r="K153" s="130"/>
      <c r="L153" s="130"/>
      <c r="M153" s="130"/>
      <c r="N153" s="130"/>
      <c r="O153" s="130"/>
      <c r="P153" s="130"/>
      <c r="Q153" s="130"/>
      <c r="R153" s="130"/>
      <c r="S153" s="130"/>
      <c r="T153" s="130"/>
      <c r="U153" s="130"/>
      <c r="V153" s="130"/>
      <c r="W153" s="130"/>
      <c r="IV153" s="74"/>
    </row>
    <row r="154" spans="2:256" ht="43.5" customHeight="1">
      <c r="B154" s="160">
        <v>1</v>
      </c>
      <c r="C154" s="91" t="s">
        <v>180</v>
      </c>
      <c r="D154" s="182" t="s">
        <v>31</v>
      </c>
      <c r="E154" s="92">
        <v>1</v>
      </c>
      <c r="F154" s="88"/>
      <c r="G154" s="89">
        <f>+F154*E154</f>
        <v>0</v>
      </c>
      <c r="H154" s="78"/>
      <c r="I154" s="72"/>
      <c r="J154" s="131"/>
      <c r="K154" s="131"/>
      <c r="L154" s="131"/>
      <c r="M154" s="131"/>
      <c r="N154" s="131"/>
      <c r="O154" s="131"/>
      <c r="P154" s="131"/>
      <c r="Q154" s="131"/>
      <c r="R154" s="131"/>
      <c r="S154" s="131"/>
      <c r="T154" s="131"/>
      <c r="U154" s="131"/>
      <c r="V154" s="131"/>
      <c r="W154" s="131"/>
      <c r="IV154" s="74"/>
    </row>
    <row r="155" spans="2:256" ht="21.6" customHeight="1">
      <c r="B155" s="160"/>
      <c r="C155" s="91"/>
      <c r="D155" s="99"/>
      <c r="E155" s="92"/>
      <c r="F155" s="88"/>
      <c r="G155" s="178"/>
      <c r="H155" s="78"/>
      <c r="I155" s="72"/>
      <c r="J155" s="131"/>
      <c r="K155" s="131"/>
      <c r="L155" s="131"/>
      <c r="M155" s="131"/>
      <c r="N155" s="131"/>
      <c r="O155" s="131"/>
      <c r="P155" s="131"/>
      <c r="Q155" s="131"/>
      <c r="R155" s="131"/>
      <c r="S155" s="131"/>
      <c r="T155" s="131"/>
      <c r="U155" s="131"/>
      <c r="V155" s="131"/>
      <c r="W155" s="131"/>
      <c r="IV155" s="74"/>
    </row>
    <row r="156" spans="2:256" ht="32.1" customHeight="1">
      <c r="B156" s="160">
        <v>2</v>
      </c>
      <c r="C156" s="91" t="s">
        <v>181</v>
      </c>
      <c r="D156" s="182" t="s">
        <v>31</v>
      </c>
      <c r="E156" s="92">
        <v>1</v>
      </c>
      <c r="F156" s="88"/>
      <c r="G156" s="89">
        <f>+F156*E156</f>
        <v>0</v>
      </c>
      <c r="H156" s="78"/>
      <c r="I156" s="72"/>
      <c r="J156" s="131"/>
      <c r="K156" s="131"/>
      <c r="L156" s="131"/>
      <c r="M156" s="131"/>
      <c r="N156" s="131"/>
      <c r="O156" s="131"/>
      <c r="P156" s="131"/>
      <c r="Q156" s="131"/>
      <c r="R156" s="131"/>
      <c r="S156" s="131"/>
      <c r="T156" s="131"/>
      <c r="U156" s="131"/>
      <c r="V156" s="131"/>
      <c r="W156" s="131"/>
      <c r="IV156" s="74"/>
    </row>
    <row r="157" spans="2:256" ht="21.6" customHeight="1">
      <c r="B157" s="160"/>
      <c r="C157" s="142"/>
      <c r="D157" s="139"/>
      <c r="E157" s="92"/>
      <c r="F157" s="145"/>
      <c r="H157" s="78"/>
      <c r="I157" s="72"/>
      <c r="J157" s="131"/>
      <c r="K157" s="131"/>
      <c r="L157" s="131"/>
      <c r="M157" s="131"/>
      <c r="N157" s="131"/>
      <c r="O157" s="131"/>
      <c r="P157" s="131"/>
      <c r="Q157" s="131"/>
      <c r="R157" s="131"/>
      <c r="S157" s="131"/>
      <c r="T157" s="131"/>
      <c r="U157" s="131"/>
      <c r="V157" s="131"/>
      <c r="W157" s="131"/>
      <c r="IV157" s="74"/>
    </row>
    <row r="158" spans="2:256" ht="21.6" customHeight="1">
      <c r="B158" s="84"/>
      <c r="C158" s="146" t="s">
        <v>82</v>
      </c>
      <c r="D158" s="147"/>
      <c r="E158" s="148"/>
      <c r="F158" s="183"/>
      <c r="G158" s="148">
        <f>SUM(G154:G157)</f>
        <v>0</v>
      </c>
      <c r="H158" s="128"/>
      <c r="I158" s="106"/>
      <c r="J158" s="130"/>
      <c r="K158" s="130"/>
      <c r="L158" s="130"/>
      <c r="M158" s="130"/>
      <c r="N158" s="130"/>
      <c r="O158" s="130"/>
      <c r="P158" s="130"/>
      <c r="Q158" s="130"/>
      <c r="R158" s="130"/>
      <c r="S158" s="130"/>
      <c r="T158" s="130"/>
      <c r="U158" s="130"/>
      <c r="V158" s="130"/>
      <c r="W158" s="130"/>
      <c r="IV158" s="74"/>
    </row>
    <row r="159" spans="2:256" ht="21.6" customHeight="1">
      <c r="B159" s="160"/>
      <c r="C159" s="142"/>
      <c r="D159" s="143"/>
      <c r="E159" s="92"/>
      <c r="F159" s="145"/>
      <c r="H159" s="124"/>
      <c r="I159" s="72"/>
      <c r="J159" s="131"/>
      <c r="K159" s="131"/>
      <c r="L159" s="131"/>
      <c r="M159" s="131"/>
      <c r="N159" s="131"/>
      <c r="O159" s="131"/>
      <c r="P159" s="131"/>
      <c r="Q159" s="131"/>
      <c r="R159" s="131"/>
      <c r="S159" s="131"/>
      <c r="T159" s="131"/>
      <c r="U159" s="131"/>
      <c r="V159" s="131"/>
      <c r="W159" s="131"/>
      <c r="IV159" s="74"/>
    </row>
    <row r="160" spans="2:256" ht="21.6" customHeight="1">
      <c r="B160" s="184"/>
      <c r="C160" s="151"/>
      <c r="D160" s="152"/>
      <c r="E160" s="185"/>
      <c r="H160" s="154"/>
      <c r="I160" s="129"/>
      <c r="IV160" s="74"/>
    </row>
    <row r="161" spans="1:256" ht="34.35" customHeight="1">
      <c r="B161" s="155"/>
      <c r="C161" s="156"/>
      <c r="D161" s="157" t="s">
        <v>24</v>
      </c>
      <c r="E161" s="158" t="s">
        <v>25</v>
      </c>
      <c r="F161" s="159" t="s">
        <v>26</v>
      </c>
      <c r="G161" s="158" t="s">
        <v>27</v>
      </c>
      <c r="H161" s="78"/>
      <c r="I161" s="72"/>
      <c r="J161" s="131"/>
      <c r="K161" s="131"/>
      <c r="L161" s="131"/>
      <c r="M161" s="131"/>
      <c r="N161" s="131"/>
      <c r="O161" s="131"/>
      <c r="P161" s="131"/>
      <c r="Q161" s="131"/>
      <c r="R161" s="131"/>
      <c r="S161" s="131"/>
      <c r="T161" s="131"/>
      <c r="U161" s="131"/>
      <c r="V161" s="131"/>
      <c r="W161" s="131"/>
      <c r="IV161" s="74"/>
    </row>
    <row r="162" spans="1:256" ht="22.7" customHeight="1">
      <c r="A162" s="104"/>
      <c r="B162" s="762" t="s">
        <v>16</v>
      </c>
      <c r="C162" s="762"/>
      <c r="D162" s="762"/>
      <c r="E162" s="762"/>
      <c r="F162" s="762"/>
      <c r="G162" s="762"/>
      <c r="H162" s="762"/>
      <c r="I162" s="762"/>
      <c r="J162" s="762"/>
      <c r="K162" s="762"/>
      <c r="L162" s="131"/>
      <c r="M162" s="131"/>
      <c r="N162" s="131"/>
      <c r="O162" s="131"/>
      <c r="P162" s="131"/>
      <c r="Q162" s="131"/>
      <c r="R162" s="131"/>
      <c r="S162" s="131"/>
      <c r="T162" s="131"/>
      <c r="U162" s="131"/>
      <c r="V162" s="131"/>
      <c r="W162" s="131"/>
      <c r="IV162" s="74"/>
    </row>
    <row r="163" spans="1:256" ht="21.6" customHeight="1">
      <c r="A163" s="104"/>
      <c r="B163" s="84"/>
      <c r="C163" s="142"/>
      <c r="D163" s="139"/>
      <c r="E163" s="186"/>
      <c r="F163" s="145"/>
      <c r="G163" s="145"/>
      <c r="H163" s="78"/>
      <c r="I163" s="72"/>
      <c r="J163" s="131"/>
      <c r="K163" s="131"/>
      <c r="L163" s="131"/>
      <c r="M163" s="131"/>
      <c r="N163" s="131"/>
      <c r="O163" s="131"/>
      <c r="P163" s="131"/>
      <c r="Q163" s="131"/>
      <c r="R163" s="131"/>
      <c r="S163" s="131"/>
      <c r="T163" s="131"/>
      <c r="U163" s="131"/>
      <c r="V163" s="131"/>
      <c r="W163" s="131"/>
      <c r="IV163" s="74"/>
    </row>
    <row r="164" spans="1:256" ht="21.6" customHeight="1">
      <c r="A164" s="104"/>
      <c r="B164" s="160" t="s">
        <v>83</v>
      </c>
      <c r="C164" s="161" t="s">
        <v>84</v>
      </c>
      <c r="D164" s="162"/>
      <c r="E164" s="163"/>
      <c r="F164" s="145"/>
      <c r="G164" s="145"/>
      <c r="H164" s="154"/>
      <c r="I164" s="129"/>
      <c r="IV164" s="74"/>
    </row>
    <row r="165" spans="1:256" ht="21.6" customHeight="1">
      <c r="A165" s="104"/>
      <c r="B165" s="164"/>
      <c r="C165" s="165"/>
      <c r="D165" s="187"/>
      <c r="E165" s="186"/>
      <c r="F165" s="145"/>
      <c r="G165" s="145"/>
      <c r="H165" s="154"/>
      <c r="I165" s="129"/>
      <c r="IV165" s="74"/>
    </row>
    <row r="166" spans="1:256" ht="66.2" customHeight="1">
      <c r="A166" s="104"/>
      <c r="B166" s="164">
        <v>1</v>
      </c>
      <c r="C166" s="121" t="s">
        <v>182</v>
      </c>
      <c r="D166" s="137" t="s">
        <v>31</v>
      </c>
      <c r="E166" s="190">
        <v>1</v>
      </c>
      <c r="F166" s="88"/>
      <c r="G166" s="89">
        <f>+F166*E166</f>
        <v>0</v>
      </c>
      <c r="H166" s="78"/>
      <c r="I166" s="72"/>
      <c r="J166" s="131"/>
      <c r="K166" s="131"/>
      <c r="L166" s="131"/>
      <c r="M166" s="131"/>
      <c r="N166" s="131"/>
      <c r="O166" s="131"/>
      <c r="P166" s="131"/>
      <c r="Q166" s="131"/>
      <c r="R166" s="131"/>
      <c r="S166" s="131"/>
      <c r="T166" s="131"/>
      <c r="U166" s="131"/>
      <c r="V166" s="131"/>
      <c r="W166" s="131"/>
      <c r="IV166" s="74"/>
    </row>
    <row r="167" spans="1:256" ht="21.6" customHeight="1">
      <c r="A167" s="104"/>
      <c r="B167" s="164"/>
      <c r="C167" s="165"/>
      <c r="D167" s="188"/>
      <c r="E167" s="186"/>
      <c r="F167" s="88"/>
      <c r="G167" s="178"/>
      <c r="H167" s="132"/>
      <c r="I167" s="72"/>
      <c r="J167" s="131"/>
      <c r="K167" s="131"/>
      <c r="L167" s="131"/>
      <c r="M167" s="131"/>
      <c r="N167" s="131"/>
      <c r="O167" s="131"/>
      <c r="P167" s="131"/>
      <c r="Q167" s="131"/>
      <c r="R167" s="131"/>
      <c r="S167" s="131"/>
      <c r="T167" s="131"/>
      <c r="U167" s="131"/>
      <c r="V167" s="131"/>
      <c r="W167" s="131"/>
      <c r="IV167" s="74"/>
    </row>
    <row r="168" spans="1:256" ht="66.2" customHeight="1">
      <c r="A168" s="104"/>
      <c r="B168" s="164">
        <v>2</v>
      </c>
      <c r="C168" s="280" t="s">
        <v>183</v>
      </c>
      <c r="D168" s="187" t="s">
        <v>35</v>
      </c>
      <c r="E168" s="187">
        <v>4</v>
      </c>
      <c r="F168" s="88"/>
      <c r="G168" s="89">
        <f>+F168*E168</f>
        <v>0</v>
      </c>
      <c r="H168" s="78"/>
      <c r="I168" s="72"/>
      <c r="J168" s="131"/>
      <c r="K168" s="131"/>
      <c r="L168" s="131"/>
      <c r="M168" s="131"/>
      <c r="N168" s="131"/>
      <c r="O168" s="131"/>
      <c r="P168" s="131"/>
      <c r="Q168" s="131"/>
      <c r="R168" s="131"/>
      <c r="S168" s="131"/>
      <c r="T168" s="131"/>
      <c r="U168" s="131"/>
      <c r="V168" s="131"/>
      <c r="W168" s="131"/>
      <c r="IV168" s="74"/>
    </row>
    <row r="169" spans="1:256" ht="21.6" customHeight="1">
      <c r="A169" s="104"/>
      <c r="B169" s="164"/>
      <c r="C169" s="189"/>
      <c r="D169" s="187"/>
      <c r="E169" s="187"/>
      <c r="F169" s="88"/>
      <c r="G169" s="178"/>
      <c r="H169" s="78"/>
      <c r="I169" s="72"/>
      <c r="J169" s="131"/>
      <c r="K169" s="131"/>
      <c r="L169" s="131"/>
      <c r="M169" s="131"/>
      <c r="N169" s="131"/>
      <c r="O169" s="131"/>
      <c r="P169" s="131"/>
      <c r="Q169" s="131"/>
      <c r="R169" s="131"/>
      <c r="S169" s="131"/>
      <c r="T169" s="131"/>
      <c r="U169" s="131"/>
      <c r="V169" s="131"/>
      <c r="W169" s="131"/>
      <c r="IV169" s="74"/>
    </row>
    <row r="170" spans="1:256" ht="87.95" customHeight="1">
      <c r="A170" s="104"/>
      <c r="B170" s="164">
        <v>3</v>
      </c>
      <c r="C170" s="121" t="s">
        <v>85</v>
      </c>
      <c r="D170" s="137" t="s">
        <v>45</v>
      </c>
      <c r="E170" s="190">
        <v>8</v>
      </c>
      <c r="F170" s="88"/>
      <c r="G170" s="89">
        <f>+F170*E170</f>
        <v>0</v>
      </c>
      <c r="H170" s="154"/>
      <c r="I170" s="129"/>
      <c r="IV170" s="74"/>
    </row>
    <row r="171" spans="1:256" ht="21.6" customHeight="1">
      <c r="A171" s="104"/>
      <c r="B171" s="164"/>
      <c r="C171" s="165"/>
      <c r="D171" s="187"/>
      <c r="E171" s="187"/>
      <c r="F171" s="88"/>
      <c r="G171" s="178"/>
      <c r="H171" s="78"/>
      <c r="I171" s="72"/>
      <c r="J171" s="131"/>
      <c r="K171" s="131"/>
      <c r="L171" s="131"/>
      <c r="M171" s="131"/>
      <c r="N171" s="131"/>
      <c r="O171" s="131"/>
      <c r="P171" s="131"/>
      <c r="Q171" s="131"/>
      <c r="R171" s="131"/>
      <c r="S171" s="131"/>
      <c r="T171" s="131"/>
      <c r="U171" s="131"/>
      <c r="V171" s="131"/>
      <c r="W171" s="131"/>
      <c r="IV171" s="74"/>
    </row>
    <row r="172" spans="1:256" ht="66.2" customHeight="1">
      <c r="A172" s="104"/>
      <c r="B172" s="407">
        <v>4</v>
      </c>
      <c r="C172" s="410" t="s">
        <v>274</v>
      </c>
      <c r="D172" s="86" t="s">
        <v>39</v>
      </c>
      <c r="E172" s="187">
        <v>13</v>
      </c>
      <c r="F172" s="88"/>
      <c r="G172" s="89">
        <f>+F172*E172</f>
        <v>0</v>
      </c>
      <c r="H172" s="78"/>
      <c r="I172" s="72"/>
      <c r="J172" s="131"/>
      <c r="K172" s="131"/>
      <c r="L172" s="131"/>
      <c r="M172" s="131"/>
      <c r="N172" s="131"/>
      <c r="O172" s="131"/>
      <c r="P172" s="131"/>
      <c r="Q172" s="131"/>
      <c r="R172" s="131"/>
      <c r="S172" s="131"/>
      <c r="T172" s="131"/>
      <c r="U172" s="131"/>
      <c r="V172" s="131"/>
      <c r="W172" s="131"/>
      <c r="IV172" s="74"/>
    </row>
    <row r="173" spans="1:256" ht="21.6" customHeight="1">
      <c r="A173" s="104"/>
      <c r="B173" s="407"/>
      <c r="C173" s="409"/>
      <c r="D173" s="187"/>
      <c r="E173" s="192"/>
      <c r="F173" s="88"/>
      <c r="G173" s="178"/>
      <c r="H173" s="132"/>
      <c r="I173" s="193"/>
      <c r="J173" s="131"/>
      <c r="K173" s="131"/>
      <c r="L173" s="131"/>
      <c r="M173" s="131"/>
      <c r="N173" s="131"/>
      <c r="O173" s="131"/>
      <c r="P173" s="131"/>
      <c r="Q173" s="131"/>
      <c r="R173" s="131"/>
      <c r="S173" s="131"/>
      <c r="T173" s="131"/>
      <c r="U173" s="131"/>
      <c r="V173" s="131"/>
      <c r="W173" s="131"/>
      <c r="IV173" s="74"/>
    </row>
    <row r="174" spans="1:256" ht="71.099999999999994" customHeight="1">
      <c r="A174" s="104"/>
      <c r="B174" s="408" t="s">
        <v>32</v>
      </c>
      <c r="C174" s="411" t="s">
        <v>184</v>
      </c>
      <c r="D174" s="86" t="s">
        <v>39</v>
      </c>
      <c r="E174" s="187">
        <v>13</v>
      </c>
      <c r="F174" s="88"/>
      <c r="G174" s="89">
        <f>+F174*E174</f>
        <v>0</v>
      </c>
      <c r="H174" s="194"/>
      <c r="IV174" s="74"/>
    </row>
    <row r="175" spans="1:256" ht="21.6" customHeight="1">
      <c r="A175" s="104"/>
      <c r="B175" s="408"/>
      <c r="C175" s="409"/>
      <c r="D175" s="187"/>
      <c r="E175" s="187"/>
      <c r="F175" s="88"/>
      <c r="G175" s="178"/>
      <c r="H175" s="194"/>
      <c r="IV175" s="74"/>
    </row>
    <row r="176" spans="1:256" ht="59.1" customHeight="1">
      <c r="A176" s="104"/>
      <c r="B176" s="408" t="s">
        <v>33</v>
      </c>
      <c r="C176" s="411" t="s">
        <v>275</v>
      </c>
      <c r="D176" s="86" t="s">
        <v>39</v>
      </c>
      <c r="E176" s="187">
        <v>13</v>
      </c>
      <c r="F176" s="88"/>
      <c r="G176" s="89">
        <f>+F176*E176</f>
        <v>0</v>
      </c>
      <c r="H176" s="194"/>
      <c r="IV176" s="74"/>
    </row>
    <row r="177" spans="1:256" ht="21.6" customHeight="1">
      <c r="A177" s="104"/>
      <c r="B177" s="164"/>
      <c r="C177" s="191"/>
      <c r="D177" s="187"/>
      <c r="E177" s="187"/>
      <c r="F177" s="88"/>
      <c r="G177" s="178"/>
      <c r="H177" s="194"/>
      <c r="IV177" s="74"/>
    </row>
    <row r="178" spans="1:256" ht="69.95" customHeight="1">
      <c r="A178" s="104"/>
      <c r="B178" s="164">
        <v>5</v>
      </c>
      <c r="C178" s="255" t="s">
        <v>186</v>
      </c>
      <c r="D178" s="137" t="s">
        <v>45</v>
      </c>
      <c r="E178" s="187">
        <v>8</v>
      </c>
      <c r="F178" s="88"/>
      <c r="G178" s="89">
        <f>+F178*E178</f>
        <v>0</v>
      </c>
      <c r="H178" s="194"/>
      <c r="IV178" s="74"/>
    </row>
    <row r="179" spans="1:256" ht="21.6" customHeight="1">
      <c r="A179" s="104"/>
      <c r="B179" s="164"/>
      <c r="C179" s="165"/>
      <c r="D179" s="187"/>
      <c r="E179" s="187"/>
      <c r="F179" s="88"/>
      <c r="G179" s="178"/>
      <c r="H179" s="194"/>
      <c r="IV179" s="74"/>
    </row>
    <row r="180" spans="1:256" ht="39.950000000000003" customHeight="1">
      <c r="A180" s="104"/>
      <c r="B180" s="164">
        <v>6</v>
      </c>
      <c r="C180" s="255" t="s">
        <v>185</v>
      </c>
      <c r="D180" s="137" t="s">
        <v>45</v>
      </c>
      <c r="E180" s="187">
        <v>8</v>
      </c>
      <c r="F180" s="88"/>
      <c r="G180" s="89">
        <f>+F180*E180</f>
        <v>0</v>
      </c>
      <c r="H180" s="194"/>
      <c r="IV180" s="74"/>
    </row>
    <row r="181" spans="1:256" ht="21.6" customHeight="1">
      <c r="A181" s="104"/>
      <c r="B181" s="164"/>
      <c r="C181" s="165"/>
      <c r="D181" s="187"/>
      <c r="E181" s="187"/>
      <c r="F181" s="88"/>
      <c r="G181" s="178"/>
      <c r="H181" s="194"/>
      <c r="IV181" s="74"/>
    </row>
    <row r="182" spans="1:256" ht="125.1" customHeight="1">
      <c r="A182" s="104"/>
      <c r="B182" s="164">
        <v>7</v>
      </c>
      <c r="C182" s="255" t="s">
        <v>197</v>
      </c>
      <c r="D182" s="137" t="s">
        <v>45</v>
      </c>
      <c r="E182" s="187">
        <v>8</v>
      </c>
      <c r="F182" s="88"/>
      <c r="G182" s="89">
        <f>+F182*E182</f>
        <v>0</v>
      </c>
      <c r="H182" s="194"/>
      <c r="IV182" s="74"/>
    </row>
    <row r="183" spans="1:256" ht="20.100000000000001" customHeight="1">
      <c r="A183" s="104"/>
      <c r="B183" s="164"/>
      <c r="C183" s="165"/>
      <c r="D183" s="187"/>
      <c r="E183" s="187"/>
      <c r="F183" s="88"/>
      <c r="G183" s="178"/>
      <c r="H183" s="194"/>
      <c r="IV183" s="74"/>
    </row>
    <row r="184" spans="1:256" ht="0.95" hidden="1" customHeight="1">
      <c r="A184" s="104"/>
      <c r="B184" s="164"/>
      <c r="C184" s="165"/>
      <c r="D184" s="86"/>
      <c r="E184" s="187"/>
      <c r="F184" s="88"/>
      <c r="G184" s="89"/>
      <c r="H184" s="194"/>
      <c r="IV184" s="74"/>
    </row>
    <row r="185" spans="1:256" ht="32.1" hidden="1" customHeight="1">
      <c r="A185" s="104"/>
      <c r="B185" s="164"/>
      <c r="C185" s="165"/>
      <c r="D185" s="187"/>
      <c r="E185" s="187"/>
      <c r="F185" s="88"/>
      <c r="G185" s="178"/>
      <c r="H185" s="194"/>
      <c r="IV185" s="74"/>
    </row>
    <row r="186" spans="1:256" ht="0.95" hidden="1" customHeight="1">
      <c r="A186" s="104"/>
      <c r="B186" s="164"/>
      <c r="C186" s="165"/>
      <c r="D186" s="137"/>
      <c r="E186" s="187"/>
      <c r="F186" s="88"/>
      <c r="G186" s="89"/>
      <c r="H186" s="194"/>
      <c r="IV186" s="74"/>
    </row>
    <row r="187" spans="1:256" ht="21.6" customHeight="1">
      <c r="A187" s="104"/>
      <c r="B187" s="166"/>
      <c r="C187" s="165"/>
      <c r="D187" s="195"/>
      <c r="E187" s="187"/>
      <c r="F187" s="89"/>
      <c r="G187" s="178"/>
      <c r="H187" s="194"/>
      <c r="IV187" s="74"/>
    </row>
    <row r="188" spans="1:256" ht="21.6" customHeight="1">
      <c r="A188" s="104"/>
      <c r="B188" s="84"/>
      <c r="C188" s="146" t="s">
        <v>88</v>
      </c>
      <c r="D188" s="147"/>
      <c r="E188" s="148"/>
      <c r="F188" s="147"/>
      <c r="G188" s="148">
        <f>SUM(G166:G187)</f>
        <v>0</v>
      </c>
      <c r="H188" s="194"/>
      <c r="IV188" s="74"/>
    </row>
    <row r="189" spans="1:256" ht="21.6" customHeight="1">
      <c r="B189" s="196"/>
      <c r="C189" s="197"/>
      <c r="D189" s="198"/>
      <c r="E189" s="185"/>
      <c r="H189" s="194"/>
      <c r="IV189" s="74"/>
    </row>
    <row r="190" spans="1:256" ht="21.6" customHeight="1">
      <c r="B190" s="196"/>
      <c r="C190" s="197"/>
      <c r="D190" s="198"/>
      <c r="E190" s="185"/>
      <c r="H190" s="194"/>
      <c r="IV190" s="74"/>
    </row>
    <row r="191" spans="1:256" ht="35.25" customHeight="1">
      <c r="B191" s="196"/>
      <c r="C191" s="197"/>
      <c r="D191" s="157" t="s">
        <v>24</v>
      </c>
      <c r="E191" s="158" t="s">
        <v>25</v>
      </c>
      <c r="F191" s="159" t="s">
        <v>26</v>
      </c>
      <c r="G191" s="158" t="s">
        <v>27</v>
      </c>
      <c r="H191" s="194"/>
      <c r="IV191" s="74"/>
    </row>
    <row r="192" spans="1:256" ht="21.6" customHeight="1">
      <c r="A192" s="104"/>
      <c r="B192" s="160" t="s">
        <v>89</v>
      </c>
      <c r="C192" s="161" t="s">
        <v>90</v>
      </c>
      <c r="D192" s="162"/>
      <c r="E192" s="163"/>
      <c r="F192" s="145"/>
      <c r="G192" s="145"/>
      <c r="H192" s="194"/>
      <c r="IV192" s="74"/>
    </row>
    <row r="193" spans="1:256" ht="21.6" customHeight="1">
      <c r="A193" s="104"/>
      <c r="B193" s="84"/>
      <c r="C193" s="142"/>
      <c r="D193" s="139"/>
      <c r="E193" s="92"/>
      <c r="F193" s="145"/>
      <c r="G193" s="145"/>
      <c r="H193" s="194"/>
      <c r="IV193" s="74"/>
    </row>
    <row r="194" spans="1:256" ht="21.6" customHeight="1">
      <c r="A194" s="104"/>
      <c r="B194" s="268">
        <v>1</v>
      </c>
      <c r="C194" s="91" t="s">
        <v>190</v>
      </c>
      <c r="D194" s="86" t="s">
        <v>39</v>
      </c>
      <c r="E194" s="100">
        <v>13</v>
      </c>
      <c r="F194" s="88"/>
      <c r="G194" s="89">
        <f>+F194*E194</f>
        <v>0</v>
      </c>
      <c r="H194" s="194"/>
      <c r="IV194" s="74"/>
    </row>
    <row r="195" spans="1:256" ht="15" customHeight="1">
      <c r="A195" s="104"/>
      <c r="B195" s="268"/>
      <c r="C195" s="199"/>
      <c r="D195" s="99"/>
      <c r="E195" s="135"/>
      <c r="F195" s="88"/>
      <c r="G195" s="178"/>
      <c r="H195" s="194"/>
      <c r="IV195" s="74"/>
    </row>
    <row r="196" spans="1:256" ht="17.100000000000001" customHeight="1">
      <c r="A196" s="104"/>
      <c r="B196" s="268">
        <v>2</v>
      </c>
      <c r="C196" s="91" t="s">
        <v>91</v>
      </c>
      <c r="D196" s="86" t="s">
        <v>39</v>
      </c>
      <c r="E196" s="112">
        <v>13</v>
      </c>
      <c r="F196" s="88"/>
      <c r="G196" s="89">
        <f>+F196*E196</f>
        <v>0</v>
      </c>
      <c r="H196" s="194"/>
      <c r="IV196" s="74"/>
    </row>
    <row r="197" spans="1:256" ht="15" hidden="1" customHeight="1">
      <c r="A197" s="104"/>
      <c r="B197" s="268"/>
      <c r="C197" s="199"/>
      <c r="D197" s="99"/>
      <c r="E197" s="135"/>
      <c r="F197" s="88"/>
      <c r="G197" s="178"/>
      <c r="H197" s="194"/>
      <c r="IV197" s="74"/>
    </row>
    <row r="198" spans="1:256" ht="21.6" hidden="1" customHeight="1">
      <c r="A198" s="104"/>
      <c r="B198" s="268"/>
      <c r="C198" s="91"/>
      <c r="D198" s="99"/>
      <c r="E198" s="135"/>
      <c r="F198" s="88"/>
      <c r="G198" s="89"/>
      <c r="H198" s="194"/>
      <c r="IV198" s="74"/>
    </row>
    <row r="199" spans="1:256" ht="21" hidden="1" customHeight="1">
      <c r="A199" s="104"/>
      <c r="B199" s="268"/>
      <c r="C199" s="91"/>
      <c r="D199" s="137"/>
      <c r="E199" s="200"/>
      <c r="F199" s="88"/>
      <c r="G199" s="178"/>
      <c r="H199" s="194"/>
      <c r="IV199" s="74"/>
    </row>
    <row r="200" spans="1:256" ht="0.95" hidden="1" customHeight="1">
      <c r="A200" s="104"/>
      <c r="B200" s="268"/>
      <c r="C200" s="91"/>
      <c r="D200" s="137"/>
      <c r="E200" s="200"/>
      <c r="F200" s="88"/>
      <c r="G200" s="89"/>
      <c r="H200" s="194"/>
      <c r="IV200" s="74"/>
    </row>
    <row r="201" spans="1:256" ht="0.95" hidden="1" customHeight="1">
      <c r="A201" s="104"/>
      <c r="B201" s="268"/>
      <c r="C201" s="91"/>
      <c r="D201" s="137"/>
      <c r="E201" s="201"/>
      <c r="F201" s="88"/>
      <c r="G201" s="89"/>
      <c r="H201" s="194"/>
      <c r="IV201" s="74"/>
    </row>
    <row r="202" spans="1:256" ht="20.100000000000001" customHeight="1">
      <c r="A202" s="104"/>
      <c r="B202" s="268"/>
      <c r="C202" s="91"/>
      <c r="D202" s="137"/>
      <c r="E202" s="200"/>
      <c r="F202" s="88"/>
      <c r="G202" s="89"/>
      <c r="H202" s="194"/>
      <c r="IV202" s="74"/>
    </row>
    <row r="203" spans="1:256" ht="0.95" customHeight="1">
      <c r="A203" s="104"/>
      <c r="B203" s="268"/>
      <c r="C203" s="199"/>
      <c r="D203" s="99"/>
      <c r="E203" s="135"/>
      <c r="F203" s="88"/>
      <c r="G203" s="178"/>
      <c r="H203" s="194"/>
      <c r="IV203" s="74"/>
    </row>
    <row r="204" spans="1:256" ht="53.1" customHeight="1">
      <c r="A204" s="104"/>
      <c r="B204" s="268">
        <v>3</v>
      </c>
      <c r="C204" s="230" t="s">
        <v>187</v>
      </c>
      <c r="D204" s="86" t="s">
        <v>39</v>
      </c>
      <c r="E204" s="100">
        <v>4</v>
      </c>
      <c r="F204" s="88"/>
      <c r="G204" s="89">
        <f>+F204*E204</f>
        <v>0</v>
      </c>
      <c r="H204" s="194"/>
      <c r="IV204" s="74"/>
    </row>
    <row r="205" spans="1:256" ht="24" hidden="1" customHeight="1">
      <c r="A205" s="104"/>
      <c r="B205" s="268"/>
      <c r="C205" s="91"/>
      <c r="D205" s="86"/>
      <c r="E205" s="100"/>
      <c r="F205" s="88"/>
      <c r="G205" s="89">
        <f>+F205*E205</f>
        <v>0</v>
      </c>
      <c r="H205" s="194"/>
      <c r="IV205" s="74"/>
    </row>
    <row r="206" spans="1:256" ht="14.1" customHeight="1">
      <c r="A206" s="104"/>
      <c r="B206" s="268"/>
      <c r="C206" s="199"/>
      <c r="D206" s="99"/>
      <c r="E206" s="100"/>
      <c r="F206" s="88"/>
      <c r="G206" s="89"/>
      <c r="H206" s="194"/>
      <c r="IV206" s="74"/>
    </row>
    <row r="207" spans="1:256" ht="21.6" customHeight="1">
      <c r="A207" s="104"/>
      <c r="B207" s="268">
        <v>4</v>
      </c>
      <c r="C207" s="91" t="s">
        <v>92</v>
      </c>
      <c r="D207" s="137" t="s">
        <v>45</v>
      </c>
      <c r="E207" s="100">
        <v>4</v>
      </c>
      <c r="F207" s="88"/>
      <c r="G207" s="89">
        <f>+F207*E207</f>
        <v>0</v>
      </c>
      <c r="H207" s="194"/>
      <c r="IV207" s="74"/>
    </row>
    <row r="208" spans="1:256" ht="15" customHeight="1">
      <c r="A208" s="104"/>
      <c r="B208" s="268"/>
      <c r="C208" s="199"/>
      <c r="D208" s="99"/>
      <c r="E208" s="100"/>
      <c r="F208" s="88"/>
      <c r="G208" s="89"/>
      <c r="H208" s="194"/>
      <c r="IV208" s="74"/>
    </row>
    <row r="209" spans="1:256" ht="68.099999999999994" customHeight="1">
      <c r="A209" s="104"/>
      <c r="B209" s="268">
        <v>5</v>
      </c>
      <c r="C209" s="230" t="s">
        <v>202</v>
      </c>
      <c r="D209" s="86" t="s">
        <v>39</v>
      </c>
      <c r="E209" s="100">
        <v>13</v>
      </c>
      <c r="F209" s="88"/>
      <c r="G209" s="89">
        <f>+F209*E209</f>
        <v>0</v>
      </c>
      <c r="H209" s="194"/>
      <c r="IV209" s="74"/>
    </row>
    <row r="210" spans="1:256" ht="15.75" customHeight="1">
      <c r="A210" s="104"/>
      <c r="B210" s="268"/>
      <c r="C210" s="199"/>
      <c r="D210" s="99"/>
      <c r="E210" s="135"/>
      <c r="F210" s="88"/>
      <c r="G210" s="89"/>
      <c r="H210" s="194"/>
      <c r="IV210" s="74"/>
    </row>
    <row r="211" spans="1:256" ht="71.099999999999994" customHeight="1">
      <c r="A211" s="104"/>
      <c r="B211" s="268">
        <v>6</v>
      </c>
      <c r="C211" s="282" t="s">
        <v>203</v>
      </c>
      <c r="D211" s="86" t="s">
        <v>39</v>
      </c>
      <c r="E211" s="100">
        <v>13</v>
      </c>
      <c r="F211" s="88"/>
      <c r="G211" s="89">
        <f>+F211*E211</f>
        <v>0</v>
      </c>
      <c r="H211" s="194"/>
      <c r="IV211" s="74"/>
    </row>
    <row r="212" spans="1:256" ht="17.45" customHeight="1">
      <c r="A212" s="104"/>
      <c r="B212" s="268"/>
      <c r="C212" s="91"/>
      <c r="D212" s="99"/>
      <c r="E212" s="100"/>
      <c r="F212" s="88"/>
      <c r="G212" s="89"/>
      <c r="H212" s="194"/>
      <c r="IV212" s="74"/>
    </row>
    <row r="213" spans="1:256" ht="51.95" customHeight="1">
      <c r="A213" s="104"/>
      <c r="B213" s="268">
        <v>7</v>
      </c>
      <c r="C213" s="280" t="s">
        <v>207</v>
      </c>
      <c r="D213" s="86" t="s">
        <v>144</v>
      </c>
      <c r="E213" s="100">
        <v>8</v>
      </c>
      <c r="F213" s="88"/>
      <c r="G213" s="89">
        <f>+F213*E213</f>
        <v>0</v>
      </c>
      <c r="H213" s="194"/>
      <c r="IV213" s="74"/>
    </row>
    <row r="214" spans="1:256" ht="21.6" customHeight="1">
      <c r="A214" s="104"/>
      <c r="B214" s="268"/>
      <c r="C214" s="91"/>
      <c r="D214" s="86"/>
      <c r="E214" s="100"/>
      <c r="F214" s="88"/>
      <c r="G214" s="89"/>
      <c r="H214" s="194"/>
      <c r="IV214" s="74"/>
    </row>
    <row r="215" spans="1:256" ht="33.6" customHeight="1">
      <c r="A215" s="104"/>
      <c r="B215" s="268">
        <v>8</v>
      </c>
      <c r="C215" s="230" t="s">
        <v>188</v>
      </c>
      <c r="D215" s="99"/>
      <c r="E215" s="135"/>
      <c r="F215" s="88"/>
      <c r="G215" s="89"/>
      <c r="H215" s="194"/>
      <c r="IV215" s="74"/>
    </row>
    <row r="216" spans="1:256" ht="54.95" customHeight="1">
      <c r="A216" s="104"/>
      <c r="B216" s="267" t="s">
        <v>32</v>
      </c>
      <c r="C216" s="230" t="s">
        <v>191</v>
      </c>
      <c r="D216" s="86" t="s">
        <v>39</v>
      </c>
      <c r="E216" s="100">
        <v>10</v>
      </c>
      <c r="F216" s="88"/>
      <c r="G216" s="89">
        <f>+F216*E216</f>
        <v>0</v>
      </c>
      <c r="H216" s="194"/>
      <c r="IV216" s="74"/>
    </row>
    <row r="217" spans="1:256" ht="23.1" customHeight="1">
      <c r="A217" s="104"/>
      <c r="B217" s="84"/>
      <c r="C217" s="91"/>
      <c r="D217" s="86"/>
      <c r="E217" s="122"/>
      <c r="F217" s="88"/>
      <c r="G217" s="89"/>
      <c r="H217" s="194"/>
      <c r="IV217" s="74"/>
    </row>
    <row r="218" spans="1:256" ht="68.099999999999994" customHeight="1">
      <c r="A218" s="104"/>
      <c r="B218" s="84">
        <v>9</v>
      </c>
      <c r="C218" s="230" t="s">
        <v>192</v>
      </c>
      <c r="D218" s="86"/>
      <c r="E218" s="135"/>
      <c r="F218" s="88"/>
      <c r="G218" s="89"/>
      <c r="H218" s="194"/>
      <c r="IV218" s="74"/>
    </row>
    <row r="219" spans="1:256" ht="42.95" customHeight="1">
      <c r="A219" s="104"/>
      <c r="B219" s="102" t="s">
        <v>32</v>
      </c>
      <c r="C219" s="269" t="s">
        <v>193</v>
      </c>
      <c r="D219" s="86" t="s">
        <v>39</v>
      </c>
      <c r="E219" s="100">
        <v>10</v>
      </c>
      <c r="F219" s="88"/>
      <c r="G219" s="89">
        <f t="shared" ref="G219:G226" si="0">+F219*E219</f>
        <v>0</v>
      </c>
      <c r="H219" s="194"/>
      <c r="IV219" s="74"/>
    </row>
    <row r="220" spans="1:256" ht="47.1" customHeight="1">
      <c r="A220" s="104"/>
      <c r="B220" s="102" t="s">
        <v>33</v>
      </c>
      <c r="C220" s="270" t="s">
        <v>194</v>
      </c>
      <c r="D220" s="86" t="s">
        <v>39</v>
      </c>
      <c r="E220" s="100">
        <v>10</v>
      </c>
      <c r="F220" s="88"/>
      <c r="G220" s="89">
        <f t="shared" si="0"/>
        <v>0</v>
      </c>
      <c r="H220" s="194"/>
      <c r="IV220" s="74"/>
    </row>
    <row r="221" spans="1:256" ht="21.6" customHeight="1">
      <c r="A221" s="104"/>
      <c r="B221" s="102"/>
      <c r="C221" s="91"/>
      <c r="D221" s="86"/>
      <c r="E221" s="135"/>
      <c r="F221" s="88"/>
      <c r="G221" s="89"/>
      <c r="H221" s="194"/>
      <c r="IV221" s="74"/>
    </row>
    <row r="222" spans="1:256" ht="45.95" customHeight="1">
      <c r="A222" s="104"/>
      <c r="B222" s="84">
        <v>10</v>
      </c>
      <c r="C222" s="230" t="s">
        <v>201</v>
      </c>
      <c r="D222" s="86" t="s">
        <v>39</v>
      </c>
      <c r="E222" s="100">
        <v>16.8</v>
      </c>
      <c r="F222" s="88"/>
      <c r="G222" s="89">
        <f t="shared" si="0"/>
        <v>0</v>
      </c>
      <c r="H222" s="194"/>
      <c r="IV222" s="74"/>
    </row>
    <row r="223" spans="1:256" ht="26.1" customHeight="1">
      <c r="A223" s="104"/>
      <c r="B223" s="102"/>
      <c r="C223" s="91"/>
      <c r="D223" s="86"/>
      <c r="E223" s="135"/>
      <c r="F223" s="88"/>
      <c r="G223" s="89"/>
      <c r="H223" s="194"/>
      <c r="IV223" s="74"/>
    </row>
    <row r="224" spans="1:256" ht="60" customHeight="1">
      <c r="A224" s="104"/>
      <c r="B224" s="268">
        <v>11</v>
      </c>
      <c r="C224" s="204" t="s">
        <v>93</v>
      </c>
      <c r="D224" s="86" t="s">
        <v>39</v>
      </c>
      <c r="E224" s="100">
        <v>5.3</v>
      </c>
      <c r="F224" s="88"/>
      <c r="G224" s="89">
        <f t="shared" si="0"/>
        <v>0</v>
      </c>
      <c r="H224" s="194"/>
      <c r="IV224" s="74"/>
    </row>
    <row r="225" spans="1:256" ht="23.1" customHeight="1">
      <c r="A225" s="104"/>
      <c r="B225" s="268"/>
      <c r="C225" s="91"/>
      <c r="D225" s="86"/>
      <c r="E225" s="100"/>
      <c r="F225" s="88"/>
      <c r="G225" s="89"/>
      <c r="H225" s="194"/>
      <c r="IV225" s="74"/>
    </row>
    <row r="226" spans="1:256" ht="51.95" customHeight="1">
      <c r="A226" s="104"/>
      <c r="B226" s="268">
        <v>12</v>
      </c>
      <c r="C226" s="283" t="s">
        <v>94</v>
      </c>
      <c r="D226" s="86" t="s">
        <v>39</v>
      </c>
      <c r="E226" s="100">
        <v>13</v>
      </c>
      <c r="F226" s="88"/>
      <c r="G226" s="89">
        <f t="shared" si="0"/>
        <v>0</v>
      </c>
      <c r="H226" s="194"/>
      <c r="IV226" s="74"/>
    </row>
    <row r="227" spans="1:256" ht="21.6" customHeight="1">
      <c r="A227" s="104"/>
      <c r="B227" s="84"/>
      <c r="C227" s="142"/>
      <c r="D227" s="99"/>
      <c r="E227" s="100"/>
      <c r="F227" s="88"/>
      <c r="G227" s="89"/>
      <c r="H227" s="194"/>
      <c r="IV227" s="74"/>
    </row>
    <row r="228" spans="1:256" ht="0.95" customHeight="1">
      <c r="A228" s="104"/>
      <c r="B228" s="84"/>
      <c r="C228" s="91"/>
      <c r="D228" s="86"/>
      <c r="E228" s="100"/>
      <c r="F228" s="88"/>
      <c r="G228" s="89"/>
      <c r="H228" s="194"/>
      <c r="IV228" s="74"/>
    </row>
    <row r="229" spans="1:256" ht="0.95" hidden="1" customHeight="1">
      <c r="A229" s="104"/>
      <c r="B229" s="84"/>
      <c r="C229" s="142"/>
      <c r="D229" s="99"/>
      <c r="E229" s="100"/>
      <c r="F229" s="88"/>
      <c r="G229" s="89"/>
      <c r="H229" s="194"/>
      <c r="IV229" s="74"/>
    </row>
    <row r="230" spans="1:256" ht="0.95" hidden="1" customHeight="1">
      <c r="A230" s="104"/>
      <c r="B230" s="84"/>
      <c r="C230" s="91"/>
      <c r="D230" s="99"/>
      <c r="E230" s="100"/>
      <c r="F230" s="88"/>
      <c r="G230" s="89"/>
      <c r="H230" s="194"/>
      <c r="IV230" s="74"/>
    </row>
    <row r="231" spans="1:256" ht="18.600000000000001" hidden="1" customHeight="1">
      <c r="A231" s="104"/>
      <c r="B231" s="84"/>
      <c r="C231" s="142"/>
      <c r="D231" s="99"/>
      <c r="E231" s="135"/>
      <c r="F231" s="88"/>
      <c r="G231" s="89"/>
      <c r="H231" s="194"/>
      <c r="IV231" s="74"/>
    </row>
    <row r="232" spans="1:256" ht="32.1" hidden="1" customHeight="1">
      <c r="A232" s="104"/>
      <c r="B232" s="84"/>
      <c r="C232" s="91"/>
      <c r="D232" s="86"/>
      <c r="E232" s="100"/>
      <c r="F232" s="88"/>
      <c r="G232" s="89"/>
      <c r="H232" s="194"/>
      <c r="IV232" s="74"/>
    </row>
    <row r="233" spans="1:256" ht="12.2" hidden="1" customHeight="1">
      <c r="A233" s="104"/>
      <c r="B233" s="84"/>
      <c r="C233" s="142"/>
      <c r="D233" s="99"/>
      <c r="E233" s="135"/>
      <c r="F233" s="88"/>
      <c r="G233" s="89"/>
      <c r="H233" s="194"/>
      <c r="IV233" s="74"/>
    </row>
    <row r="234" spans="1:256" ht="21.6" hidden="1" customHeight="1">
      <c r="A234" s="104"/>
      <c r="B234" s="84"/>
      <c r="C234" s="91"/>
      <c r="D234" s="86"/>
      <c r="E234" s="100"/>
      <c r="F234" s="88"/>
      <c r="G234" s="89"/>
      <c r="H234" s="194"/>
      <c r="IV234" s="74"/>
    </row>
    <row r="235" spans="1:256" ht="19.350000000000001" hidden="1" customHeight="1">
      <c r="A235" s="104"/>
      <c r="B235" s="84"/>
      <c r="C235" s="142"/>
      <c r="D235" s="99"/>
      <c r="E235" s="135"/>
      <c r="F235" s="88"/>
      <c r="G235" s="89"/>
      <c r="H235" s="194"/>
      <c r="IV235" s="74"/>
    </row>
    <row r="236" spans="1:256" ht="89.1" hidden="1" customHeight="1">
      <c r="A236" s="104"/>
      <c r="B236" s="84"/>
      <c r="C236" s="91"/>
      <c r="D236" s="86"/>
      <c r="E236" s="135"/>
      <c r="F236" s="88"/>
      <c r="G236" s="89"/>
      <c r="H236" s="194"/>
      <c r="IV236" s="74"/>
    </row>
    <row r="237" spans="1:256" ht="32.1" hidden="1" customHeight="1">
      <c r="A237" s="104"/>
      <c r="B237" s="102"/>
      <c r="C237" s="202"/>
      <c r="D237" s="86"/>
      <c r="E237" s="100"/>
      <c r="F237" s="88"/>
      <c r="G237" s="89"/>
      <c r="H237" s="194"/>
      <c r="IV237" s="74"/>
    </row>
    <row r="238" spans="1:256" ht="32.1" hidden="1" customHeight="1">
      <c r="A238" s="104"/>
      <c r="B238" s="102"/>
      <c r="C238" s="203"/>
      <c r="D238" s="86"/>
      <c r="E238" s="100"/>
      <c r="F238" s="88"/>
      <c r="G238" s="89"/>
      <c r="H238" s="194"/>
      <c r="IV238" s="74"/>
    </row>
    <row r="239" spans="1:256" ht="21.6" hidden="1" customHeight="1">
      <c r="A239" s="104"/>
      <c r="B239" s="84"/>
      <c r="C239" s="142"/>
      <c r="D239" s="99"/>
      <c r="E239" s="99"/>
      <c r="F239" s="88"/>
      <c r="G239" s="89"/>
      <c r="H239" s="194"/>
      <c r="IV239" s="74"/>
    </row>
    <row r="240" spans="1:256" ht="87.95" hidden="1" customHeight="1">
      <c r="A240" s="104"/>
      <c r="B240" s="84"/>
      <c r="C240" s="91"/>
      <c r="D240" s="99"/>
      <c r="E240" s="135"/>
      <c r="F240" s="88"/>
      <c r="G240" s="89"/>
      <c r="H240" s="194"/>
      <c r="IV240" s="74"/>
    </row>
    <row r="241" spans="1:256" ht="0.95" hidden="1" customHeight="1">
      <c r="A241" s="104"/>
      <c r="B241" s="102"/>
      <c r="C241" s="91"/>
      <c r="D241" s="86"/>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84"/>
      <c r="C244" s="142"/>
      <c r="D244" s="99"/>
      <c r="E244" s="135"/>
      <c r="F244" s="88"/>
      <c r="G244" s="89"/>
      <c r="H244" s="194"/>
      <c r="IV244" s="74"/>
    </row>
    <row r="245" spans="1:256" ht="17.100000000000001" hidden="1" customHeight="1">
      <c r="A245" s="104"/>
      <c r="B245" s="84"/>
      <c r="C245" s="91"/>
      <c r="D245" s="99"/>
      <c r="E245" s="135"/>
      <c r="F245" s="88"/>
      <c r="G245" s="89"/>
      <c r="H245" s="194"/>
      <c r="IV245" s="74"/>
    </row>
    <row r="246" spans="1:256" ht="0.95" hidden="1" customHeight="1">
      <c r="A246" s="104"/>
      <c r="B246" s="102"/>
      <c r="C246" s="91"/>
      <c r="D246" s="86"/>
      <c r="E246" s="135"/>
      <c r="F246" s="88"/>
      <c r="G246" s="89"/>
      <c r="H246" s="194"/>
      <c r="IV246" s="74"/>
    </row>
    <row r="247" spans="1:256" ht="0.95" hidden="1" customHeight="1">
      <c r="A247" s="104"/>
      <c r="B247" s="84"/>
      <c r="C247" s="142"/>
      <c r="D247" s="99"/>
      <c r="E247" s="100"/>
      <c r="F247" s="88"/>
      <c r="G247" s="89"/>
      <c r="H247" s="194"/>
      <c r="IV247" s="74"/>
    </row>
    <row r="248" spans="1:256" ht="0.95" hidden="1" customHeight="1">
      <c r="A248" s="104"/>
      <c r="B248" s="84"/>
      <c r="C248" s="91"/>
      <c r="D248" s="99"/>
      <c r="E248" s="100"/>
      <c r="F248" s="88"/>
      <c r="G248" s="89"/>
      <c r="H248" s="194"/>
      <c r="IV248" s="74"/>
    </row>
    <row r="249" spans="1:256" ht="0.95" hidden="1" customHeight="1">
      <c r="A249" s="104"/>
      <c r="B249" s="84"/>
      <c r="C249" s="142"/>
      <c r="D249" s="99"/>
      <c r="E249" s="100"/>
      <c r="F249" s="88"/>
      <c r="G249" s="89"/>
      <c r="H249" s="194"/>
      <c r="IV249" s="74"/>
    </row>
    <row r="250" spans="1:256" ht="0.95" hidden="1" customHeight="1">
      <c r="A250" s="104"/>
      <c r="B250" s="84"/>
      <c r="C250" s="91"/>
      <c r="D250" s="86"/>
      <c r="E250" s="100"/>
      <c r="F250" s="88"/>
      <c r="G250" s="89"/>
      <c r="H250" s="194"/>
      <c r="IV250" s="74"/>
    </row>
    <row r="251" spans="1:256" ht="0.95" hidden="1" customHeight="1">
      <c r="A251" s="104"/>
      <c r="B251" s="84"/>
      <c r="C251" s="142"/>
      <c r="D251" s="99"/>
      <c r="E251" s="135"/>
      <c r="F251" s="88"/>
      <c r="G251" s="89"/>
      <c r="H251" s="194"/>
      <c r="IV251" s="74"/>
    </row>
    <row r="252" spans="1:256" ht="0.95" hidden="1" customHeight="1">
      <c r="A252" s="104"/>
      <c r="B252" s="84"/>
      <c r="C252" s="204"/>
      <c r="D252" s="86"/>
      <c r="E252" s="100"/>
      <c r="F252" s="88"/>
      <c r="G252" s="89"/>
      <c r="H252" s="194"/>
      <c r="IV252" s="74"/>
    </row>
    <row r="253" spans="1:256" ht="0.95" hidden="1" customHeight="1">
      <c r="A253" s="104"/>
      <c r="B253" s="84"/>
      <c r="C253" s="204"/>
      <c r="D253" s="99"/>
      <c r="E253" s="100"/>
      <c r="F253" s="88"/>
      <c r="G253" s="89"/>
      <c r="H253" s="194"/>
      <c r="IV253" s="74"/>
    </row>
    <row r="254" spans="1:256" ht="0.95" hidden="1" customHeight="1">
      <c r="A254" s="104"/>
      <c r="B254" s="84"/>
      <c r="C254" s="204"/>
      <c r="D254" s="86"/>
      <c r="E254" s="100"/>
      <c r="F254" s="88"/>
      <c r="G254" s="89"/>
      <c r="H254" s="194"/>
      <c r="IV254" s="74"/>
    </row>
    <row r="255" spans="1:256" ht="0.95" hidden="1" customHeight="1">
      <c r="A255" s="104"/>
      <c r="B255" s="84"/>
      <c r="C255" s="204"/>
      <c r="D255" s="99"/>
      <c r="E255" s="135"/>
      <c r="F255" s="88"/>
      <c r="G255" s="89"/>
      <c r="H255" s="194"/>
      <c r="IV255" s="74"/>
    </row>
    <row r="256" spans="1:256" ht="17.100000000000001" customHeight="1">
      <c r="A256" s="104"/>
      <c r="B256" s="84"/>
      <c r="C256" s="204"/>
      <c r="D256" s="86"/>
      <c r="E256" s="100"/>
      <c r="F256" s="88"/>
      <c r="G256" s="89"/>
      <c r="H256" s="194"/>
      <c r="IV256" s="74"/>
    </row>
    <row r="257" spans="1:256" ht="15.95" customHeight="1">
      <c r="A257" s="104"/>
      <c r="B257" s="84"/>
      <c r="C257" s="204"/>
      <c r="D257" s="86"/>
      <c r="E257" s="100"/>
      <c r="F257" s="89"/>
      <c r="G257" s="89"/>
      <c r="H257" s="194"/>
      <c r="IV257" s="74"/>
    </row>
    <row r="258" spans="1:256" ht="63" hidden="1" customHeight="1">
      <c r="A258" s="104"/>
      <c r="B258" s="84"/>
      <c r="C258" s="109"/>
      <c r="D258" s="92"/>
      <c r="E258" s="92"/>
      <c r="F258" s="88"/>
      <c r="G258" s="89"/>
      <c r="H258" s="194"/>
      <c r="IV258" s="74"/>
    </row>
    <row r="259" spans="1:256" ht="2.1" customHeight="1">
      <c r="A259" s="104"/>
      <c r="B259" s="84"/>
      <c r="C259" s="142"/>
      <c r="D259" s="139"/>
      <c r="E259" s="205"/>
      <c r="F259" s="145"/>
      <c r="G259" s="145"/>
      <c r="H259" s="194"/>
      <c r="IV259" s="74"/>
    </row>
    <row r="260" spans="1:256" ht="21.6" customHeight="1">
      <c r="A260" s="104"/>
      <c r="B260" s="84"/>
      <c r="C260" s="146" t="s">
        <v>95</v>
      </c>
      <c r="D260" s="147"/>
      <c r="E260" s="148"/>
      <c r="F260" s="147"/>
      <c r="G260" s="148">
        <f>SUM(G194:G259)</f>
        <v>0</v>
      </c>
      <c r="H260" s="194"/>
      <c r="IV260" s="74"/>
    </row>
    <row r="261" spans="1:256" ht="21.6" customHeight="1">
      <c r="B261" s="150"/>
      <c r="C261" s="197"/>
      <c r="D261" s="198"/>
      <c r="E261" s="206"/>
      <c r="H261" s="194"/>
      <c r="IV261" s="74"/>
    </row>
    <row r="262" spans="1:256" ht="21.6" customHeight="1">
      <c r="B262" s="150"/>
      <c r="C262" s="197"/>
      <c r="D262" s="198"/>
      <c r="E262" s="206"/>
      <c r="H262" s="194"/>
      <c r="IV262" s="74"/>
    </row>
    <row r="263" spans="1:256" ht="37.35" customHeight="1">
      <c r="B263" s="150"/>
      <c r="C263" s="197"/>
      <c r="D263" s="157" t="s">
        <v>24</v>
      </c>
      <c r="E263" s="158" t="s">
        <v>25</v>
      </c>
      <c r="F263" s="159" t="s">
        <v>26</v>
      </c>
      <c r="G263" s="158" t="s">
        <v>27</v>
      </c>
      <c r="H263" s="194"/>
      <c r="IV263" s="74"/>
    </row>
    <row r="264" spans="1:256" ht="21.6" customHeight="1">
      <c r="A264" s="104"/>
      <c r="B264" s="160" t="s">
        <v>89</v>
      </c>
      <c r="C264" s="161" t="s">
        <v>96</v>
      </c>
      <c r="D264" s="162"/>
      <c r="E264" s="163"/>
      <c r="F264" s="145"/>
      <c r="G264" s="145"/>
      <c r="H264" s="194"/>
      <c r="IV264" s="74"/>
    </row>
    <row r="265" spans="1:256" ht="11.25" customHeight="1">
      <c r="A265" s="104"/>
      <c r="B265" s="84"/>
      <c r="C265" s="207" t="s">
        <v>19</v>
      </c>
      <c r="D265" s="139"/>
      <c r="E265" s="92"/>
      <c r="F265" s="145"/>
      <c r="G265" s="145"/>
      <c r="H265" s="194"/>
      <c r="IV265" s="74"/>
    </row>
    <row r="266" spans="1:256" ht="27.6" customHeight="1">
      <c r="A266" s="104"/>
      <c r="B266" s="84"/>
      <c r="C266" s="176" t="s">
        <v>97</v>
      </c>
      <c r="D266" s="167"/>
      <c r="E266" s="168"/>
      <c r="F266" s="145"/>
      <c r="G266" s="145"/>
      <c r="H266" s="194"/>
      <c r="IV266" s="74"/>
    </row>
    <row r="267" spans="1:256" ht="9.75" customHeight="1">
      <c r="A267" s="104"/>
      <c r="B267" s="84"/>
      <c r="C267" s="142"/>
      <c r="D267" s="167"/>
      <c r="E267" s="168"/>
      <c r="F267" s="145"/>
      <c r="G267" s="145"/>
      <c r="H267" s="194"/>
      <c r="IV267" s="74"/>
    </row>
    <row r="268" spans="1:256" ht="21.6" customHeight="1">
      <c r="A268" s="104"/>
      <c r="B268" s="133">
        <v>1</v>
      </c>
      <c r="C268" s="134" t="s">
        <v>98</v>
      </c>
      <c r="D268" s="99"/>
      <c r="E268" s="135"/>
      <c r="F268" s="88"/>
      <c r="G268" s="89"/>
      <c r="H268" s="194"/>
      <c r="IV268" s="74"/>
    </row>
    <row r="269" spans="1:256" ht="39.950000000000003" customHeight="1">
      <c r="A269" s="104"/>
      <c r="B269" s="208" t="s">
        <v>32</v>
      </c>
      <c r="C269" s="209" t="s">
        <v>99</v>
      </c>
      <c r="D269" s="99" t="s">
        <v>31</v>
      </c>
      <c r="E269" s="100">
        <v>1</v>
      </c>
      <c r="F269" s="88"/>
      <c r="G269" s="89">
        <f>+F269*E269</f>
        <v>0</v>
      </c>
      <c r="H269" s="194"/>
      <c r="IV269" s="74"/>
    </row>
    <row r="270" spans="1:256" ht="18" customHeight="1">
      <c r="A270" s="104"/>
      <c r="B270" s="267" t="s">
        <v>33</v>
      </c>
      <c r="C270" s="91" t="s">
        <v>100</v>
      </c>
      <c r="D270" s="99" t="s">
        <v>101</v>
      </c>
      <c r="E270" s="100">
        <v>1</v>
      </c>
      <c r="F270" s="88"/>
      <c r="G270" s="89"/>
      <c r="H270" s="194"/>
      <c r="IV270" s="74"/>
    </row>
    <row r="271" spans="1:256" ht="21.6" customHeight="1">
      <c r="A271" s="104"/>
      <c r="B271" s="133"/>
      <c r="C271" s="91"/>
      <c r="D271" s="99"/>
      <c r="E271" s="100"/>
      <c r="F271" s="88"/>
      <c r="G271" s="89"/>
      <c r="H271" s="194"/>
      <c r="IV271" s="74"/>
    </row>
    <row r="272" spans="1:256" ht="36.950000000000003" customHeight="1">
      <c r="A272" s="104"/>
      <c r="B272" s="133">
        <v>2</v>
      </c>
      <c r="C272" s="312" t="s">
        <v>209</v>
      </c>
      <c r="D272" s="99" t="s">
        <v>31</v>
      </c>
      <c r="E272" s="99">
        <v>1</v>
      </c>
      <c r="F272" s="88"/>
      <c r="G272" s="89">
        <f>+F272*E272</f>
        <v>0</v>
      </c>
      <c r="H272" s="194"/>
      <c r="IV272" s="74"/>
    </row>
    <row r="273" spans="1:256" ht="24.95" customHeight="1">
      <c r="A273" s="104"/>
      <c r="B273" s="133"/>
      <c r="C273" s="91"/>
      <c r="D273" s="99"/>
      <c r="E273" s="99"/>
      <c r="F273" s="88"/>
      <c r="G273" s="89"/>
      <c r="H273" s="194"/>
      <c r="IV273" s="74"/>
    </row>
    <row r="274" spans="1:256" ht="0.95" customHeight="1">
      <c r="A274" s="104"/>
      <c r="B274" s="102"/>
      <c r="C274" s="142"/>
      <c r="D274" s="99"/>
      <c r="E274" s="99"/>
      <c r="F274" s="88"/>
      <c r="G274" s="89"/>
      <c r="H274" s="194"/>
      <c r="IV274" s="74"/>
    </row>
    <row r="275" spans="1:256" ht="39.950000000000003" customHeight="1">
      <c r="A275" s="104"/>
      <c r="B275" s="84">
        <v>3</v>
      </c>
      <c r="C275" s="312" t="s">
        <v>198</v>
      </c>
      <c r="D275" s="99" t="s">
        <v>144</v>
      </c>
      <c r="E275" s="99">
        <v>8</v>
      </c>
      <c r="F275" s="88"/>
      <c r="G275" s="89">
        <f>+F275*E275</f>
        <v>0</v>
      </c>
      <c r="H275" s="194"/>
      <c r="IV275" s="74"/>
    </row>
    <row r="276" spans="1:256" ht="12.6" customHeight="1">
      <c r="A276" s="104"/>
      <c r="B276" s="102"/>
      <c r="C276" s="142"/>
      <c r="D276" s="99"/>
      <c r="E276" s="99"/>
      <c r="F276" s="88"/>
      <c r="G276" s="89"/>
      <c r="H276" s="194"/>
      <c r="IV276" s="74"/>
    </row>
    <row r="277" spans="1:256" ht="129.94999999999999" customHeight="1">
      <c r="A277" s="104"/>
      <c r="B277" s="84">
        <v>4</v>
      </c>
      <c r="C277" s="316" t="s">
        <v>204</v>
      </c>
      <c r="D277" s="99" t="s">
        <v>144</v>
      </c>
      <c r="E277" s="99">
        <v>8</v>
      </c>
      <c r="F277" s="88"/>
      <c r="G277" s="89">
        <f>+F277*E277</f>
        <v>0</v>
      </c>
      <c r="H277" s="194"/>
      <c r="IV277" s="74"/>
    </row>
    <row r="278" spans="1:256" ht="11.25" customHeight="1">
      <c r="A278" s="104"/>
      <c r="B278" s="102"/>
      <c r="C278" s="142"/>
      <c r="D278" s="99"/>
      <c r="E278" s="100"/>
      <c r="F278" s="88"/>
      <c r="G278" s="89"/>
      <c r="H278" s="194"/>
      <c r="IV278" s="74"/>
    </row>
    <row r="279" spans="1:256" ht="41.1" customHeight="1">
      <c r="A279" s="104"/>
      <c r="B279" s="84">
        <v>5</v>
      </c>
      <c r="C279" s="312" t="s">
        <v>205</v>
      </c>
      <c r="D279" s="99" t="s">
        <v>101</v>
      </c>
      <c r="E279" s="100">
        <v>3</v>
      </c>
      <c r="F279" s="88"/>
      <c r="G279" s="89">
        <f>+F279*E279</f>
        <v>0</v>
      </c>
      <c r="H279" s="194"/>
      <c r="IV279" s="74"/>
    </row>
    <row r="280" spans="1:256" ht="14.1" customHeight="1">
      <c r="A280" s="104"/>
      <c r="B280" s="102"/>
      <c r="C280" s="142"/>
      <c r="D280" s="99"/>
      <c r="E280" s="100"/>
      <c r="F280" s="88"/>
      <c r="G280" s="89"/>
      <c r="H280" s="194"/>
      <c r="IV280" s="74"/>
    </row>
    <row r="281" spans="1:256" ht="38.25" customHeight="1">
      <c r="A281" s="104"/>
      <c r="B281" s="84">
        <v>6</v>
      </c>
      <c r="C281" s="312" t="s">
        <v>210</v>
      </c>
      <c r="D281" s="99" t="s">
        <v>101</v>
      </c>
      <c r="E281" s="100">
        <v>3</v>
      </c>
      <c r="F281" s="88"/>
      <c r="G281" s="89">
        <f>+F281*E281</f>
        <v>0</v>
      </c>
      <c r="H281" s="194"/>
      <c r="IV281" s="74"/>
    </row>
    <row r="282" spans="1:256" ht="9" customHeight="1">
      <c r="A282" s="104"/>
      <c r="B282" s="102"/>
      <c r="C282" s="142"/>
      <c r="D282" s="99"/>
      <c r="E282" s="100"/>
      <c r="F282" s="88"/>
      <c r="G282" s="89"/>
      <c r="H282" s="194"/>
      <c r="IV282" s="74"/>
    </row>
    <row r="283" spans="1:256" ht="0.95" customHeight="1">
      <c r="A283" s="104"/>
      <c r="B283" s="84"/>
      <c r="C283" s="91"/>
      <c r="D283" s="99"/>
      <c r="E283" s="100"/>
      <c r="F283" s="88"/>
      <c r="G283" s="89"/>
      <c r="H283" s="194"/>
      <c r="IV283" s="74"/>
    </row>
    <row r="284" spans="1:256" ht="8.1" customHeight="1">
      <c r="A284" s="104"/>
      <c r="B284" s="102"/>
      <c r="C284" s="142"/>
      <c r="D284" s="99"/>
      <c r="E284" s="100"/>
      <c r="F284" s="88"/>
      <c r="G284" s="89"/>
      <c r="H284" s="194"/>
      <c r="IV284" s="74"/>
    </row>
    <row r="285" spans="1:256" ht="0.95" customHeight="1">
      <c r="A285" s="104"/>
      <c r="B285" s="84"/>
      <c r="C285" s="210"/>
      <c r="D285" s="99"/>
      <c r="E285" s="100"/>
      <c r="F285" s="88"/>
      <c r="G285" s="89"/>
      <c r="H285" s="194"/>
      <c r="IV285" s="74"/>
    </row>
    <row r="286" spans="1:256" ht="0.95" customHeight="1">
      <c r="A286" s="104"/>
      <c r="B286" s="102"/>
      <c r="C286" s="142"/>
      <c r="D286" s="99"/>
      <c r="E286" s="100"/>
      <c r="F286" s="88"/>
      <c r="G286" s="89"/>
      <c r="H286" s="194"/>
      <c r="IV286" s="74"/>
    </row>
    <row r="287" spans="1:256" ht="0.95" customHeight="1">
      <c r="A287" s="104"/>
      <c r="B287" s="84"/>
      <c r="C287" s="111"/>
      <c r="D287" s="99"/>
      <c r="E287" s="100"/>
      <c r="F287" s="88"/>
      <c r="G287" s="89"/>
      <c r="H287" s="194"/>
      <c r="IV287" s="74"/>
    </row>
    <row r="288" spans="1:256" ht="9.9499999999999993" customHeight="1">
      <c r="A288" s="104"/>
      <c r="B288" s="102"/>
      <c r="C288" s="142"/>
      <c r="D288" s="99"/>
      <c r="E288" s="100"/>
      <c r="F288" s="88"/>
      <c r="G288" s="89"/>
      <c r="H288" s="194"/>
      <c r="IV288" s="74"/>
    </row>
    <row r="289" spans="1:256" ht="0.95" customHeight="1">
      <c r="A289" s="104"/>
      <c r="B289" s="84"/>
      <c r="C289" s="91"/>
      <c r="D289" s="99"/>
      <c r="E289" s="100"/>
      <c r="F289" s="88"/>
      <c r="G289" s="89"/>
      <c r="H289" s="194"/>
      <c r="IV289" s="74"/>
    </row>
    <row r="290" spans="1:256" ht="0.95" customHeight="1">
      <c r="A290" s="104"/>
      <c r="B290" s="102"/>
      <c r="C290" s="142"/>
      <c r="D290" s="99"/>
      <c r="E290" s="100"/>
      <c r="F290" s="88"/>
      <c r="G290" s="89"/>
      <c r="H290" s="194"/>
      <c r="IV290" s="74"/>
    </row>
    <row r="291" spans="1:256" ht="0.95" customHeight="1">
      <c r="A291" s="104"/>
      <c r="B291" s="84"/>
      <c r="C291" s="91"/>
      <c r="D291" s="99"/>
      <c r="E291" s="100"/>
      <c r="F291" s="88"/>
      <c r="G291" s="89"/>
      <c r="H291" s="194"/>
      <c r="IV291" s="74"/>
    </row>
    <row r="292" spans="1:256" ht="0.95" customHeight="1">
      <c r="A292" s="104"/>
      <c r="B292" s="84"/>
      <c r="C292" s="142"/>
      <c r="D292" s="99"/>
      <c r="E292" s="100"/>
      <c r="F292" s="88"/>
      <c r="G292" s="89"/>
      <c r="H292" s="194"/>
      <c r="IV292" s="74"/>
    </row>
    <row r="293" spans="1:256" ht="0.95" customHeight="1">
      <c r="A293" s="104"/>
      <c r="B293" s="84"/>
      <c r="C293" s="91"/>
      <c r="D293" s="99"/>
      <c r="E293" s="100"/>
      <c r="F293" s="88"/>
      <c r="G293" s="89"/>
      <c r="H293" s="194"/>
      <c r="IV293" s="74"/>
    </row>
    <row r="294" spans="1:256" ht="0.95" customHeight="1">
      <c r="A294" s="104"/>
      <c r="B294" s="102"/>
      <c r="C294" s="103"/>
      <c r="D294" s="99"/>
      <c r="E294" s="100"/>
      <c r="F294" s="88"/>
      <c r="G294" s="89"/>
      <c r="H294" s="194"/>
      <c r="IV294" s="74"/>
    </row>
    <row r="295" spans="1:256" ht="0.95" customHeight="1">
      <c r="A295" s="104"/>
      <c r="B295" s="102"/>
      <c r="C295" s="103"/>
      <c r="D295" s="99"/>
      <c r="E295" s="100"/>
      <c r="F295" s="88"/>
      <c r="G295" s="89"/>
      <c r="H295" s="194"/>
      <c r="IV295" s="74"/>
    </row>
    <row r="296" spans="1:256" ht="0.95" customHeight="1">
      <c r="A296" s="104"/>
      <c r="B296" s="84"/>
      <c r="C296" s="142"/>
      <c r="D296" s="99"/>
      <c r="E296" s="100"/>
      <c r="F296" s="88"/>
      <c r="G296" s="89"/>
      <c r="H296" s="194"/>
      <c r="IV296" s="74"/>
    </row>
    <row r="297" spans="1:256" ht="21.6" customHeight="1">
      <c r="A297" s="104"/>
      <c r="B297" s="84"/>
      <c r="C297" s="91"/>
      <c r="D297" s="99"/>
      <c r="E297" s="100"/>
      <c r="F297" s="88"/>
      <c r="G297" s="89"/>
      <c r="H297" s="194"/>
      <c r="IV297" s="74"/>
    </row>
    <row r="298" spans="1:256" ht="12.6" customHeight="1">
      <c r="A298" s="104"/>
      <c r="B298" s="84"/>
      <c r="C298" s="142"/>
      <c r="D298" s="139"/>
      <c r="E298" s="92"/>
      <c r="F298" s="145"/>
      <c r="G298" s="145"/>
      <c r="H298" s="194"/>
      <c r="IV298" s="74"/>
    </row>
    <row r="299" spans="1:256" ht="21.6" customHeight="1">
      <c r="A299" s="104"/>
      <c r="B299" s="84"/>
      <c r="C299" s="146" t="s">
        <v>105</v>
      </c>
      <c r="D299" s="147"/>
      <c r="E299" s="148"/>
      <c r="F299" s="147"/>
      <c r="G299" s="148">
        <f>SUM(G268:G298)</f>
        <v>0</v>
      </c>
      <c r="H299" s="194"/>
      <c r="IV299" s="74"/>
    </row>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sheetData>
  <sheetProtection selectLockedCells="1" selectUnlockedCells="1"/>
  <mergeCells count="20">
    <mergeCell ref="F19:G19"/>
    <mergeCell ref="F21:G21"/>
    <mergeCell ref="B37:I37"/>
    <mergeCell ref="B162:K162"/>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8" max="16383" man="1"/>
    <brk id="124" max="16383" man="1"/>
    <brk id="150" max="16383" man="1"/>
    <brk id="160" max="16383" man="1"/>
    <brk id="190" max="16383" man="1"/>
    <brk id="262" max="16383"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8"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7</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4943</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45.95" customHeight="1">
      <c r="A50" s="104"/>
      <c r="B50" s="84">
        <v>4</v>
      </c>
      <c r="C50" s="103" t="s">
        <v>173</v>
      </c>
      <c r="D50" s="86" t="s">
        <v>39</v>
      </c>
      <c r="E50" s="107">
        <v>23.3</v>
      </c>
      <c r="F50" s="88"/>
      <c r="G50" s="89"/>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1.099999999999994"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1.95" customHeight="1">
      <c r="A71" s="104"/>
      <c r="B71" s="133">
        <v>12</v>
      </c>
      <c r="C71" s="134"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9.95"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2.1" customHeight="1">
      <c r="A74" s="104"/>
      <c r="B74" s="102" t="s">
        <v>32</v>
      </c>
      <c r="C74" s="121"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24.95"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3.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8.1"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21"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65.099999999999994"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5.95"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68.099999999999994"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92"/>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42.95"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9.1"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43.5"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44.1"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1.95"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7.95"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3.950000000000003"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44.1"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42.95"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3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27"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0.95"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5.9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4.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44.1"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2.1"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4.95"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0" customHeight="1">
      <c r="A173" s="104"/>
      <c r="B173" s="412">
        <v>4</v>
      </c>
      <c r="C173" s="415"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12"/>
      <c r="C174" s="41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69.95" customHeight="1">
      <c r="A175" s="104"/>
      <c r="B175" s="413" t="s">
        <v>32</v>
      </c>
      <c r="C175" s="416" t="s">
        <v>184</v>
      </c>
      <c r="D175" s="86" t="s">
        <v>39</v>
      </c>
      <c r="E175" s="187">
        <v>23.3</v>
      </c>
      <c r="F175" s="88"/>
      <c r="G175" s="89">
        <f>+F175*E175</f>
        <v>0</v>
      </c>
      <c r="H175" s="194"/>
      <c r="IV175" s="74"/>
    </row>
    <row r="176" spans="1:256" ht="21.6" customHeight="1">
      <c r="A176" s="104"/>
      <c r="B176" s="413"/>
      <c r="C176" s="414"/>
      <c r="D176" s="187"/>
      <c r="E176" s="187"/>
      <c r="F176" s="88"/>
      <c r="G176" s="178"/>
      <c r="H176" s="194"/>
      <c r="IV176" s="74"/>
    </row>
    <row r="177" spans="1:256" ht="69.95" customHeight="1">
      <c r="A177" s="104"/>
      <c r="B177" s="413" t="s">
        <v>33</v>
      </c>
      <c r="C177" s="416" t="s">
        <v>275</v>
      </c>
      <c r="D177" s="86" t="s">
        <v>39</v>
      </c>
      <c r="E177" s="187">
        <v>23.3</v>
      </c>
      <c r="F177" s="88"/>
      <c r="G177" s="89">
        <f>+F177*E177</f>
        <v>0</v>
      </c>
      <c r="H177" s="194"/>
      <c r="IV177" s="74"/>
    </row>
    <row r="178" spans="1:256" ht="21.6" customHeight="1">
      <c r="A178" s="104"/>
      <c r="B178" s="265"/>
      <c r="C178" s="285"/>
      <c r="D178" s="187"/>
      <c r="E178" s="187"/>
      <c r="F178" s="88"/>
      <c r="G178" s="178"/>
      <c r="H178" s="194"/>
      <c r="IV178" s="74"/>
    </row>
    <row r="179" spans="1:256" ht="42.95"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44.1"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3.95"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0.95"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230" t="s">
        <v>190</v>
      </c>
      <c r="D195" s="86" t="s">
        <v>39</v>
      </c>
      <c r="E195" s="100">
        <v>18</v>
      </c>
      <c r="F195" s="88"/>
      <c r="G195" s="89">
        <f>+F195*E195</f>
        <v>0</v>
      </c>
      <c r="H195" s="194"/>
      <c r="IV195" s="74"/>
    </row>
    <row r="196" spans="1:256" ht="15" customHeight="1">
      <c r="A196" s="104"/>
      <c r="B196" s="268"/>
      <c r="C196" s="305"/>
      <c r="D196" s="99"/>
      <c r="E196" s="135"/>
      <c r="F196" s="88"/>
      <c r="G196" s="178"/>
      <c r="H196" s="194"/>
      <c r="IV196" s="74"/>
    </row>
    <row r="197" spans="1:256" ht="21.6" customHeight="1">
      <c r="A197" s="104"/>
      <c r="B197" s="268">
        <v>2</v>
      </c>
      <c r="C197" s="230" t="s">
        <v>91</v>
      </c>
      <c r="D197" s="86" t="s">
        <v>39</v>
      </c>
      <c r="E197" s="112">
        <v>23.3</v>
      </c>
      <c r="F197" s="88"/>
      <c r="G197" s="89">
        <f>+F197*E197</f>
        <v>0</v>
      </c>
      <c r="H197" s="194"/>
      <c r="IV197" s="74"/>
    </row>
    <row r="198" spans="1:256" ht="15" customHeight="1">
      <c r="A198" s="104"/>
      <c r="B198" s="268"/>
      <c r="C198" s="305"/>
      <c r="D198" s="99"/>
      <c r="E198" s="135"/>
      <c r="F198" s="88"/>
      <c r="G198" s="178"/>
      <c r="H198" s="194"/>
      <c r="IV198" s="74"/>
    </row>
    <row r="199" spans="1:256" ht="51" customHeight="1">
      <c r="A199" s="104"/>
      <c r="B199" s="268">
        <v>3</v>
      </c>
      <c r="C199" s="230" t="s">
        <v>187</v>
      </c>
      <c r="D199" s="86" t="s">
        <v>39</v>
      </c>
      <c r="E199" s="100">
        <v>4</v>
      </c>
      <c r="F199" s="88"/>
      <c r="G199" s="89">
        <f>+F199*E199</f>
        <v>0</v>
      </c>
      <c r="H199" s="194"/>
      <c r="IV199" s="74"/>
    </row>
    <row r="200" spans="1:256" ht="21.6" customHeight="1">
      <c r="A200" s="104"/>
      <c r="B200" s="102"/>
      <c r="C200" s="230"/>
      <c r="D200" s="137"/>
      <c r="E200" s="200"/>
      <c r="F200" s="88"/>
      <c r="G200" s="178"/>
      <c r="H200" s="194"/>
      <c r="IV200" s="74"/>
    </row>
    <row r="201" spans="1:256" ht="38.1" customHeight="1">
      <c r="A201" s="104"/>
      <c r="B201" s="268">
        <v>4</v>
      </c>
      <c r="C201" s="230" t="s">
        <v>92</v>
      </c>
      <c r="D201" s="137" t="s">
        <v>45</v>
      </c>
      <c r="E201" s="100">
        <v>4</v>
      </c>
      <c r="F201" s="88"/>
      <c r="G201" s="89">
        <f>+F201*E201</f>
        <v>0</v>
      </c>
      <c r="H201" s="194"/>
      <c r="IV201" s="74"/>
    </row>
    <row r="202" spans="1:256" ht="21.6" customHeight="1">
      <c r="A202" s="104"/>
      <c r="B202" s="268"/>
      <c r="C202" s="305"/>
      <c r="D202" s="99"/>
      <c r="E202" s="100"/>
      <c r="F202" s="88"/>
      <c r="G202" s="89"/>
      <c r="H202" s="194"/>
      <c r="IV202" s="74"/>
    </row>
    <row r="203" spans="1:256" ht="62.1" customHeight="1">
      <c r="A203" s="104"/>
      <c r="B203" s="268">
        <v>5</v>
      </c>
      <c r="C203" s="230" t="s">
        <v>202</v>
      </c>
      <c r="D203" s="86" t="s">
        <v>39</v>
      </c>
      <c r="E203" s="100">
        <v>23.3</v>
      </c>
      <c r="F203" s="88"/>
      <c r="G203" s="89">
        <f>+F203*E203</f>
        <v>0</v>
      </c>
      <c r="H203" s="194"/>
      <c r="IV203" s="74"/>
    </row>
    <row r="204" spans="1:256" ht="13.35" customHeight="1">
      <c r="A204" s="104"/>
      <c r="B204" s="268"/>
      <c r="C204" s="305"/>
      <c r="D204" s="99"/>
      <c r="E204" s="135"/>
      <c r="F204" s="88"/>
      <c r="G204" s="178"/>
      <c r="H204" s="194"/>
      <c r="IV204" s="74"/>
    </row>
    <row r="205" spans="1:256" ht="69.95" customHeight="1">
      <c r="A205" s="104"/>
      <c r="B205" s="268">
        <v>6</v>
      </c>
      <c r="C205" s="282" t="s">
        <v>203</v>
      </c>
      <c r="D205" s="86" t="s">
        <v>39</v>
      </c>
      <c r="E205" s="100">
        <v>17.5</v>
      </c>
      <c r="F205" s="88"/>
      <c r="G205" s="89">
        <f>+F205*E205</f>
        <v>0</v>
      </c>
      <c r="H205" s="194"/>
      <c r="IV205" s="74"/>
    </row>
    <row r="206" spans="1:256" ht="32.1" customHeight="1">
      <c r="A206" s="104"/>
      <c r="B206" s="268"/>
      <c r="C206" s="230"/>
      <c r="D206" s="99"/>
      <c r="E206" s="100"/>
      <c r="F206" s="88"/>
      <c r="G206" s="89"/>
      <c r="H206" s="194"/>
      <c r="IV206" s="74"/>
    </row>
    <row r="207" spans="1:256" ht="51" customHeight="1">
      <c r="A207" s="104"/>
      <c r="B207" s="268">
        <v>7</v>
      </c>
      <c r="C207" s="230" t="s">
        <v>207</v>
      </c>
      <c r="D207" s="86" t="s">
        <v>144</v>
      </c>
      <c r="E207" s="100">
        <v>14.1</v>
      </c>
      <c r="F207" s="88"/>
      <c r="G207" s="89">
        <f>+F207*E207</f>
        <v>0</v>
      </c>
      <c r="H207" s="194"/>
      <c r="IV207" s="74"/>
    </row>
    <row r="208" spans="1:256" ht="21.6" customHeight="1">
      <c r="A208" s="104"/>
      <c r="B208" s="268"/>
      <c r="C208" s="230"/>
      <c r="D208" s="86"/>
      <c r="E208" s="100"/>
      <c r="F208" s="88"/>
      <c r="G208" s="89"/>
      <c r="H208" s="194"/>
      <c r="IV208" s="74"/>
    </row>
    <row r="209" spans="1:256" ht="15" customHeight="1">
      <c r="A209" s="104"/>
      <c r="B209" s="268">
        <v>8</v>
      </c>
      <c r="C209" s="230" t="s">
        <v>188</v>
      </c>
      <c r="D209" s="99"/>
      <c r="E209" s="135"/>
      <c r="F209" s="88"/>
      <c r="G209" s="89"/>
      <c r="H209" s="194"/>
      <c r="IV209" s="74"/>
    </row>
    <row r="210" spans="1:256" ht="60.95"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4" customHeight="1">
      <c r="A212" s="104"/>
      <c r="B212" s="84">
        <v>9</v>
      </c>
      <c r="C212" s="91" t="s">
        <v>192</v>
      </c>
      <c r="D212" s="86"/>
      <c r="E212" s="135"/>
      <c r="F212" s="88"/>
      <c r="G212" s="89"/>
      <c r="H212" s="194"/>
      <c r="IV212" s="74"/>
    </row>
    <row r="213" spans="1:256" ht="56.1" customHeight="1">
      <c r="A213" s="104"/>
      <c r="B213" s="102" t="s">
        <v>32</v>
      </c>
      <c r="C213" s="286" t="s">
        <v>193</v>
      </c>
      <c r="D213" s="86" t="s">
        <v>39</v>
      </c>
      <c r="E213" s="100">
        <v>23.3</v>
      </c>
      <c r="F213" s="88"/>
      <c r="G213" s="89">
        <f>+F213*E213</f>
        <v>0</v>
      </c>
      <c r="H213" s="194"/>
      <c r="IV213" s="74"/>
    </row>
    <row r="214" spans="1:256" ht="45.95" customHeight="1">
      <c r="A214" s="104"/>
      <c r="B214" s="102" t="s">
        <v>33</v>
      </c>
      <c r="C214" s="270" t="s">
        <v>194</v>
      </c>
      <c r="D214" s="86" t="s">
        <v>39</v>
      </c>
      <c r="E214" s="100">
        <v>22</v>
      </c>
      <c r="F214" s="88"/>
      <c r="G214" s="89">
        <f>+F214*E214</f>
        <v>0</v>
      </c>
      <c r="H214" s="194"/>
      <c r="IV214" s="74"/>
    </row>
    <row r="215" spans="1:256" ht="21.6" customHeight="1">
      <c r="A215" s="104"/>
      <c r="B215" s="84"/>
      <c r="C215" s="91"/>
      <c r="D215" s="99"/>
      <c r="E215" s="99"/>
      <c r="F215" s="88"/>
      <c r="G215" s="89"/>
      <c r="H215" s="194"/>
      <c r="IV215" s="74"/>
    </row>
    <row r="216" spans="1:256" ht="44.1" customHeight="1">
      <c r="A216" s="104"/>
      <c r="B216" s="84">
        <v>10</v>
      </c>
      <c r="C216" s="91"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54.95" customHeight="1">
      <c r="A218" s="104"/>
      <c r="B218" s="84">
        <v>11</v>
      </c>
      <c r="C218" s="204" t="s">
        <v>93</v>
      </c>
      <c r="D218" s="86" t="s">
        <v>39</v>
      </c>
      <c r="E218" s="100">
        <v>5.3</v>
      </c>
      <c r="F218" s="88"/>
      <c r="G218" s="89">
        <f>+F218*E218</f>
        <v>0</v>
      </c>
      <c r="H218" s="194"/>
      <c r="IV218" s="74"/>
    </row>
    <row r="219" spans="1:256" ht="16.7" customHeight="1">
      <c r="A219" s="104"/>
      <c r="B219" s="84"/>
      <c r="C219" s="204"/>
      <c r="D219" s="99"/>
      <c r="E219" s="135"/>
      <c r="F219" s="88"/>
      <c r="G219" s="89"/>
      <c r="H219" s="194"/>
      <c r="IV219" s="74"/>
    </row>
    <row r="220" spans="1:256" ht="50.1" customHeight="1">
      <c r="A220" s="104"/>
      <c r="B220" s="84">
        <v>12</v>
      </c>
      <c r="C220" s="283" t="s">
        <v>94</v>
      </c>
      <c r="D220" s="86" t="s">
        <v>39</v>
      </c>
      <c r="E220" s="100">
        <v>23.3</v>
      </c>
      <c r="F220" s="88"/>
      <c r="G220" s="89">
        <f t="shared" ref="G220" si="0">+F220*E220</f>
        <v>0</v>
      </c>
      <c r="H220" s="194"/>
      <c r="IV220" s="74"/>
    </row>
    <row r="221" spans="1:256" ht="21.6" customHeight="1">
      <c r="A221" s="104"/>
      <c r="B221" s="102"/>
      <c r="C221" s="91"/>
      <c r="D221" s="86"/>
      <c r="E221" s="100"/>
      <c r="F221" s="88"/>
      <c r="G221" s="89"/>
      <c r="H221" s="194"/>
      <c r="IV221" s="74"/>
    </row>
    <row r="222" spans="1:256" ht="21.6" customHeight="1">
      <c r="A222" s="104"/>
      <c r="B222" s="102"/>
      <c r="C222" s="91"/>
      <c r="D222" s="86"/>
      <c r="E222" s="135"/>
      <c r="F222" s="88"/>
      <c r="G222" s="89"/>
      <c r="H222" s="194"/>
      <c r="IV222" s="74"/>
    </row>
    <row r="223" spans="1:256" ht="18"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0.95" hidden="1" customHeight="1">
      <c r="A227" s="104"/>
      <c r="B227" s="102"/>
      <c r="C227" s="91"/>
      <c r="D227" s="86"/>
      <c r="E227" s="100"/>
      <c r="F227" s="88"/>
      <c r="G227" s="89"/>
      <c r="H227" s="194"/>
      <c r="IV227" s="74"/>
    </row>
    <row r="228" spans="1:256" ht="0.95" hidden="1"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2.1"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42.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0.95"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134" t="s">
        <v>98</v>
      </c>
      <c r="D267" s="99"/>
      <c r="E267" s="135"/>
      <c r="F267" s="88"/>
      <c r="G267" s="89"/>
      <c r="H267" s="194"/>
      <c r="IV267" s="74"/>
    </row>
    <row r="268" spans="1:256" ht="32.1" customHeight="1">
      <c r="A268" s="104"/>
      <c r="B268" s="208" t="s">
        <v>32</v>
      </c>
      <c r="C268" s="209" t="s">
        <v>99</v>
      </c>
      <c r="D268" s="99" t="s">
        <v>31</v>
      </c>
      <c r="E268" s="100">
        <v>1</v>
      </c>
      <c r="F268" s="88"/>
      <c r="G268" s="89">
        <f>+F268*E268</f>
        <v>0</v>
      </c>
      <c r="H268" s="194"/>
      <c r="IV268" s="74"/>
    </row>
    <row r="269" spans="1:256" ht="15" customHeight="1">
      <c r="A269" s="104"/>
      <c r="B269" s="84" t="s">
        <v>33</v>
      </c>
      <c r="C269" s="91" t="s">
        <v>100</v>
      </c>
      <c r="D269" s="99" t="s">
        <v>101</v>
      </c>
      <c r="E269" s="100">
        <v>1</v>
      </c>
      <c r="F269" s="88"/>
      <c r="G269" s="89"/>
      <c r="H269" s="194"/>
      <c r="IV269" s="74"/>
    </row>
    <row r="270" spans="1:256" ht="21.6" customHeight="1">
      <c r="A270" s="104"/>
      <c r="B270" s="133"/>
      <c r="C270" s="91"/>
      <c r="D270" s="99"/>
      <c r="E270" s="100"/>
      <c r="F270" s="88"/>
      <c r="G270" s="89">
        <f>+F270*E270</f>
        <v>0</v>
      </c>
      <c r="H270" s="194"/>
      <c r="IV270" s="74"/>
    </row>
    <row r="271" spans="1:256" ht="11.25" customHeight="1">
      <c r="A271" s="104"/>
      <c r="B271" s="102"/>
      <c r="C271" s="91"/>
      <c r="D271" s="99"/>
      <c r="E271" s="99"/>
      <c r="F271" s="88"/>
      <c r="G271" s="89"/>
      <c r="H271" s="194"/>
      <c r="IV271" s="74"/>
    </row>
    <row r="272" spans="1:256" ht="21.6" customHeight="1">
      <c r="A272" s="104"/>
      <c r="B272" s="133">
        <v>2</v>
      </c>
      <c r="C272" s="91" t="s">
        <v>104</v>
      </c>
      <c r="D272" s="99" t="s">
        <v>31</v>
      </c>
      <c r="E272" s="99">
        <v>1</v>
      </c>
      <c r="F272" s="88"/>
      <c r="G272" s="89">
        <f>+F272*E272</f>
        <v>0</v>
      </c>
      <c r="H272" s="194"/>
      <c r="IV272" s="74"/>
    </row>
    <row r="273" spans="1:256" ht="12.2" customHeight="1">
      <c r="A273" s="104"/>
      <c r="B273" s="102"/>
      <c r="C273" s="91"/>
      <c r="D273" s="99"/>
      <c r="E273" s="99"/>
      <c r="F273" s="88"/>
      <c r="G273" s="89"/>
      <c r="H273" s="194"/>
      <c r="IV273" s="74"/>
    </row>
    <row r="274" spans="1:256" ht="21.6" customHeight="1">
      <c r="A274" s="104"/>
      <c r="B274" s="84"/>
      <c r="C274" s="91"/>
      <c r="D274" s="99"/>
      <c r="E274" s="99"/>
      <c r="F274" s="88"/>
      <c r="G274" s="89">
        <f>+F274*E274</f>
        <v>0</v>
      </c>
      <c r="H274" s="194"/>
      <c r="IV274" s="74"/>
    </row>
    <row r="275" spans="1:256" ht="12.6" customHeight="1">
      <c r="A275" s="104"/>
      <c r="B275" s="102"/>
      <c r="C275" s="91"/>
      <c r="D275" s="99"/>
      <c r="E275" s="99"/>
      <c r="F275" s="88"/>
      <c r="G275" s="89"/>
      <c r="H275" s="194"/>
      <c r="IV275" s="74"/>
    </row>
    <row r="276" spans="1:256" ht="31.7" customHeight="1">
      <c r="A276" s="104"/>
      <c r="B276" s="84">
        <v>3</v>
      </c>
      <c r="C276" s="230" t="s">
        <v>198</v>
      </c>
      <c r="D276" s="99" t="s">
        <v>144</v>
      </c>
      <c r="E276" s="99">
        <v>23.3</v>
      </c>
      <c r="F276" s="88"/>
      <c r="G276" s="89">
        <f>+F276*E276</f>
        <v>0</v>
      </c>
      <c r="H276" s="194"/>
      <c r="IV276" s="74"/>
    </row>
    <row r="277" spans="1:256" ht="11.25" customHeight="1">
      <c r="A277" s="104"/>
      <c r="B277" s="102"/>
      <c r="C277" s="142"/>
      <c r="D277" s="99"/>
      <c r="E277" s="100"/>
      <c r="F277" s="88"/>
      <c r="G277" s="89"/>
      <c r="H277" s="194"/>
      <c r="IV277" s="74"/>
    </row>
    <row r="278" spans="1:256" ht="41.1" customHeight="1">
      <c r="A278" s="104"/>
      <c r="B278" s="84">
        <v>4</v>
      </c>
      <c r="C278" s="278" t="s">
        <v>204</v>
      </c>
      <c r="D278" s="99" t="s">
        <v>144</v>
      </c>
      <c r="E278" s="99">
        <v>23.3</v>
      </c>
      <c r="F278" s="88"/>
      <c r="G278" s="89">
        <f>+F278*E278</f>
        <v>0</v>
      </c>
      <c r="H278" s="194"/>
      <c r="IV278" s="74"/>
    </row>
    <row r="279" spans="1:256" ht="14.1" customHeight="1">
      <c r="A279" s="104"/>
      <c r="B279" s="102"/>
      <c r="C279" s="142"/>
      <c r="D279" s="99"/>
      <c r="E279" s="100"/>
      <c r="F279" s="88"/>
      <c r="G279" s="89"/>
      <c r="H279" s="194"/>
      <c r="IV279" s="74"/>
    </row>
    <row r="280" spans="1:256" ht="38.25" customHeight="1">
      <c r="A280" s="104"/>
      <c r="B280" s="84">
        <v>5</v>
      </c>
      <c r="C280" s="91" t="s">
        <v>205</v>
      </c>
      <c r="D280" s="99" t="s">
        <v>101</v>
      </c>
      <c r="E280" s="100">
        <v>3</v>
      </c>
      <c r="F280" s="88"/>
      <c r="G280" s="89">
        <f>+F280*E280</f>
        <v>0</v>
      </c>
      <c r="H280" s="194"/>
      <c r="IV280" s="74"/>
    </row>
    <row r="281" spans="1:256" ht="12.75" customHeight="1">
      <c r="A281" s="104"/>
      <c r="B281" s="102"/>
      <c r="C281" s="142"/>
      <c r="D281" s="99"/>
      <c r="E281" s="100"/>
      <c r="F281" s="88"/>
      <c r="G281" s="89"/>
      <c r="H281" s="194"/>
      <c r="IV281" s="74"/>
    </row>
    <row r="282" spans="1:256" ht="27.95" customHeight="1">
      <c r="A282" s="104"/>
      <c r="B282" s="84">
        <v>6</v>
      </c>
      <c r="C282" s="91" t="s">
        <v>206</v>
      </c>
      <c r="D282" s="99" t="s">
        <v>101</v>
      </c>
      <c r="E282" s="100">
        <v>3</v>
      </c>
      <c r="F282" s="88"/>
      <c r="G282" s="89">
        <f>+F282*E282</f>
        <v>0</v>
      </c>
      <c r="H282" s="194"/>
      <c r="IV282" s="74"/>
    </row>
    <row r="283" spans="1:256" ht="12.2" customHeight="1">
      <c r="A283" s="104"/>
      <c r="B283" s="102"/>
      <c r="C283" s="142"/>
      <c r="D283" s="99"/>
      <c r="E283" s="100"/>
      <c r="F283" s="88"/>
      <c r="G283" s="89"/>
      <c r="H283" s="194"/>
      <c r="IV283" s="74"/>
    </row>
    <row r="284" spans="1:256" ht="20.100000000000001" customHeight="1">
      <c r="A284" s="104"/>
      <c r="B284" s="84"/>
      <c r="C284" s="210"/>
      <c r="D284" s="99"/>
      <c r="E284" s="100"/>
      <c r="F284" s="88"/>
      <c r="G284" s="89"/>
      <c r="H284" s="194"/>
      <c r="IV284" s="74"/>
    </row>
    <row r="285" spans="1:256" ht="2.1"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9"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8</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4944</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48" customHeight="1">
      <c r="A50" s="104"/>
      <c r="B50" s="84">
        <v>4</v>
      </c>
      <c r="C50" s="103" t="s">
        <v>173</v>
      </c>
      <c r="D50" s="86" t="s">
        <v>39</v>
      </c>
      <c r="E50" s="107">
        <v>23.3</v>
      </c>
      <c r="F50" s="88"/>
      <c r="G50" s="89"/>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2"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95" customHeight="1">
      <c r="A71" s="104"/>
      <c r="B71" s="133">
        <v>12</v>
      </c>
      <c r="C71" s="134"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8.099999999999994"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8.1"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95"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4"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9.950000000000003"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24.9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38.1" customHeight="1">
      <c r="A87" s="104"/>
      <c r="B87" s="84">
        <v>18</v>
      </c>
      <c r="C87" s="230" t="s">
        <v>149</v>
      </c>
      <c r="D87" s="92" t="s">
        <v>55</v>
      </c>
      <c r="E87" s="231">
        <v>0.1</v>
      </c>
      <c r="F87" s="88">
        <f>SUM(G41:G58)</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7.10000000000000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0.95"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5.95"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66.95"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92"/>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9"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9.1"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43.5"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4.95"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7.95"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8.1"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47.1"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6.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11.1"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36"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5"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77.849999999999994"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17">
        <v>4</v>
      </c>
      <c r="C173" s="420"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17"/>
      <c r="C174" s="41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95" customHeight="1">
      <c r="A175" s="104"/>
      <c r="B175" s="418" t="s">
        <v>32</v>
      </c>
      <c r="C175" s="421" t="s">
        <v>184</v>
      </c>
      <c r="D175" s="86" t="s">
        <v>39</v>
      </c>
      <c r="E175" s="187">
        <v>23.3</v>
      </c>
      <c r="F175" s="88"/>
      <c r="G175" s="89">
        <f>+F175*E175</f>
        <v>0</v>
      </c>
      <c r="H175" s="194"/>
      <c r="IV175" s="74"/>
    </row>
    <row r="176" spans="1:256" ht="21.6" customHeight="1">
      <c r="A176" s="104"/>
      <c r="B176" s="418"/>
      <c r="C176" s="419"/>
      <c r="D176" s="187"/>
      <c r="E176" s="187"/>
      <c r="F176" s="88"/>
      <c r="G176" s="178"/>
      <c r="H176" s="194"/>
      <c r="IV176" s="74"/>
    </row>
    <row r="177" spans="1:256" ht="63" customHeight="1">
      <c r="A177" s="104"/>
      <c r="B177" s="418" t="s">
        <v>33</v>
      </c>
      <c r="C177" s="421" t="s">
        <v>275</v>
      </c>
      <c r="D177" s="86" t="s">
        <v>39</v>
      </c>
      <c r="E177" s="187">
        <v>23.3</v>
      </c>
      <c r="F177" s="88"/>
      <c r="G177" s="89">
        <f>+F177*E177</f>
        <v>0</v>
      </c>
      <c r="H177" s="194"/>
      <c r="IV177" s="74"/>
    </row>
    <row r="178" spans="1:256" ht="21.6" customHeight="1">
      <c r="A178" s="104"/>
      <c r="B178" s="164"/>
      <c r="C178" s="285"/>
      <c r="D178" s="187"/>
      <c r="E178" s="187"/>
      <c r="F178" s="88"/>
      <c r="G178" s="178"/>
      <c r="H178" s="194"/>
      <c r="IV178" s="74"/>
    </row>
    <row r="179" spans="1:256" ht="48"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47.1"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32.94999999999999"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24" customHeight="1">
      <c r="A185" s="104"/>
      <c r="B185" s="164"/>
      <c r="C185" s="165"/>
      <c r="D185" s="86"/>
      <c r="E185" s="187"/>
      <c r="F185" s="88"/>
      <c r="G185" s="89"/>
      <c r="H185" s="194"/>
      <c r="IV185" s="74"/>
    </row>
    <row r="186" spans="1:256" ht="0.95" hidden="1"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54" customHeight="1">
      <c r="A199" s="104"/>
      <c r="B199" s="268">
        <v>3</v>
      </c>
      <c r="C199" s="91" t="s">
        <v>187</v>
      </c>
      <c r="D199" s="86" t="s">
        <v>39</v>
      </c>
      <c r="E199" s="100">
        <v>4</v>
      </c>
      <c r="F199" s="88"/>
      <c r="G199" s="89"/>
      <c r="H199" s="194"/>
      <c r="IV199" s="74"/>
    </row>
    <row r="200" spans="1:256" ht="21.6" customHeight="1">
      <c r="A200" s="104"/>
      <c r="B200" s="102"/>
      <c r="C200" s="91"/>
      <c r="D200" s="137"/>
      <c r="E200" s="200"/>
      <c r="F200" s="88"/>
      <c r="G200" s="178"/>
      <c r="H200" s="194"/>
      <c r="IV200" s="74"/>
    </row>
    <row r="201" spans="1:256" ht="21.6" customHeight="1">
      <c r="A201" s="104"/>
      <c r="B201" s="268">
        <v>4</v>
      </c>
      <c r="C201" s="91" t="s">
        <v>92</v>
      </c>
      <c r="D201" s="137" t="s">
        <v>45</v>
      </c>
      <c r="E201" s="100">
        <v>4</v>
      </c>
      <c r="F201" s="88"/>
      <c r="G201" s="89">
        <f>+F201*E201</f>
        <v>0</v>
      </c>
      <c r="H201" s="194"/>
      <c r="IV201" s="74"/>
    </row>
    <row r="202" spans="1:256" ht="21.6" customHeight="1">
      <c r="A202" s="104"/>
      <c r="B202" s="268"/>
      <c r="C202" s="199"/>
      <c r="D202" s="99"/>
      <c r="E202" s="100"/>
      <c r="F202" s="88"/>
      <c r="G202" s="89">
        <f>+F202*E202</f>
        <v>0</v>
      </c>
      <c r="H202" s="194"/>
      <c r="IV202" s="74"/>
    </row>
    <row r="203" spans="1:256" ht="54.95" customHeight="1">
      <c r="A203" s="104"/>
      <c r="B203" s="268">
        <v>5</v>
      </c>
      <c r="C203" s="91" t="s">
        <v>202</v>
      </c>
      <c r="D203" s="86" t="s">
        <v>39</v>
      </c>
      <c r="E203" s="100">
        <v>23.3</v>
      </c>
      <c r="F203" s="88"/>
      <c r="G203" s="89">
        <f>+F203*E203</f>
        <v>0</v>
      </c>
      <c r="H203" s="194"/>
      <c r="IV203" s="74"/>
    </row>
    <row r="204" spans="1:256" ht="13.35" customHeight="1">
      <c r="A204" s="104"/>
      <c r="B204" s="268"/>
      <c r="C204" s="199"/>
      <c r="D204" s="99"/>
      <c r="E204" s="135"/>
      <c r="F204" s="88"/>
      <c r="G204" s="178"/>
      <c r="H204" s="194"/>
      <c r="IV204" s="74"/>
    </row>
    <row r="205" spans="1:256" ht="77.099999999999994" customHeight="1">
      <c r="A205" s="104"/>
      <c r="B205" s="268">
        <v>6</v>
      </c>
      <c r="C205" s="266" t="s">
        <v>203</v>
      </c>
      <c r="D205" s="86" t="s">
        <v>39</v>
      </c>
      <c r="E205" s="100">
        <v>17.5</v>
      </c>
      <c r="F205" s="88"/>
      <c r="G205" s="89">
        <f>+F205*E205</f>
        <v>0</v>
      </c>
      <c r="H205" s="194"/>
      <c r="IV205" s="74"/>
    </row>
    <row r="206" spans="1:256" ht="32.1" customHeight="1">
      <c r="A206" s="104"/>
      <c r="B206" s="268"/>
      <c r="C206" s="91"/>
      <c r="D206" s="99"/>
      <c r="E206" s="100"/>
      <c r="F206" s="88"/>
      <c r="G206" s="89">
        <f>+F206*E206</f>
        <v>0</v>
      </c>
      <c r="H206" s="194"/>
      <c r="IV206" s="74"/>
    </row>
    <row r="207" spans="1:256" ht="14.1" customHeight="1">
      <c r="A207" s="104"/>
      <c r="B207" s="268">
        <v>7</v>
      </c>
      <c r="C207" s="91" t="s">
        <v>207</v>
      </c>
      <c r="D207" s="86" t="s">
        <v>144</v>
      </c>
      <c r="E207" s="100">
        <v>14.1</v>
      </c>
      <c r="F207" s="88"/>
      <c r="G207" s="89"/>
      <c r="H207" s="194"/>
      <c r="IV207" s="74"/>
    </row>
    <row r="208" spans="1:256" ht="21.6" customHeight="1">
      <c r="A208" s="104"/>
      <c r="B208" s="268"/>
      <c r="C208" s="91"/>
      <c r="D208" s="86"/>
      <c r="E208" s="100"/>
      <c r="F208" s="88"/>
      <c r="G208" s="89">
        <f>+F208*E208</f>
        <v>0</v>
      </c>
      <c r="H208" s="194"/>
      <c r="IV208" s="74"/>
    </row>
    <row r="209" spans="1:256" ht="15" customHeight="1">
      <c r="A209" s="104"/>
      <c r="B209" s="268">
        <v>8</v>
      </c>
      <c r="C209" s="91" t="s">
        <v>188</v>
      </c>
      <c r="D209" s="99"/>
      <c r="E209" s="135"/>
      <c r="F209" s="88"/>
      <c r="G209" s="89"/>
      <c r="H209" s="194"/>
      <c r="IV209" s="74"/>
    </row>
    <row r="210" spans="1:256" ht="68.099999999999994"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96" customHeight="1">
      <c r="A212" s="104"/>
      <c r="B212" s="84">
        <v>9</v>
      </c>
      <c r="C212" s="230" t="s">
        <v>192</v>
      </c>
      <c r="D212" s="86"/>
      <c r="E212" s="135"/>
      <c r="F212" s="88"/>
      <c r="G212" s="89">
        <f>+F212*E212</f>
        <v>0</v>
      </c>
      <c r="H212" s="194"/>
      <c r="IV212" s="74"/>
    </row>
    <row r="213" spans="1:256" ht="57.95" customHeight="1">
      <c r="A213" s="104"/>
      <c r="B213" s="102" t="s">
        <v>32</v>
      </c>
      <c r="C213" s="286" t="s">
        <v>193</v>
      </c>
      <c r="D213" s="86" t="s">
        <v>39</v>
      </c>
      <c r="E213" s="100">
        <v>23.3</v>
      </c>
      <c r="F213" s="88"/>
      <c r="G213" s="89"/>
      <c r="H213" s="194"/>
      <c r="IV213" s="74"/>
    </row>
    <row r="214" spans="1:256" ht="41.1" customHeight="1">
      <c r="A214" s="104"/>
      <c r="B214" s="102" t="s">
        <v>33</v>
      </c>
      <c r="C214" s="270" t="s">
        <v>194</v>
      </c>
      <c r="D214" s="86" t="s">
        <v>39</v>
      </c>
      <c r="E214" s="100">
        <v>22</v>
      </c>
      <c r="F214" s="88"/>
      <c r="G214" s="89">
        <f>+F214*E214</f>
        <v>0</v>
      </c>
      <c r="H214" s="194"/>
      <c r="IV214" s="74"/>
    </row>
    <row r="215" spans="1:256" ht="21.6" customHeight="1">
      <c r="A215" s="104"/>
      <c r="B215" s="84"/>
      <c r="C215" s="91"/>
      <c r="D215" s="99"/>
      <c r="E215" s="99"/>
      <c r="F215" s="88"/>
      <c r="G215" s="89">
        <f>+F215*E215</f>
        <v>0</v>
      </c>
      <c r="H215" s="194"/>
      <c r="IV215" s="74"/>
    </row>
    <row r="216" spans="1:256" ht="33.6" customHeight="1">
      <c r="A216" s="104"/>
      <c r="B216" s="84">
        <v>10</v>
      </c>
      <c r="C216" s="91"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60" customHeight="1">
      <c r="A218" s="104"/>
      <c r="B218" s="84">
        <v>11</v>
      </c>
      <c r="C218" s="204" t="s">
        <v>93</v>
      </c>
      <c r="D218" s="86" t="s">
        <v>39</v>
      </c>
      <c r="E218" s="100">
        <v>5.3</v>
      </c>
      <c r="F218" s="88"/>
      <c r="G218" s="89">
        <f>+F218*E218</f>
        <v>0</v>
      </c>
      <c r="H218" s="194"/>
      <c r="IV218" s="74"/>
    </row>
    <row r="219" spans="1:256" ht="16.7" customHeight="1">
      <c r="A219" s="104"/>
      <c r="B219" s="84"/>
      <c r="C219" s="204"/>
      <c r="D219" s="99"/>
      <c r="E219" s="135"/>
      <c r="F219" s="88"/>
      <c r="G219" s="89"/>
      <c r="H219" s="194"/>
      <c r="IV219" s="74"/>
    </row>
    <row r="220" spans="1:256" ht="60.95" customHeight="1">
      <c r="A220" s="104"/>
      <c r="B220" s="84">
        <v>12</v>
      </c>
      <c r="C220" s="283" t="s">
        <v>94</v>
      </c>
      <c r="D220" s="86" t="s">
        <v>39</v>
      </c>
      <c r="E220" s="100">
        <v>23.3</v>
      </c>
      <c r="F220" s="88"/>
      <c r="G220" s="89">
        <f t="shared" ref="G220" si="0">+F220*E220</f>
        <v>0</v>
      </c>
      <c r="H220" s="194"/>
      <c r="IV220" s="74"/>
    </row>
    <row r="221" spans="1:256" ht="20.100000000000001" customHeight="1">
      <c r="A221" s="104"/>
      <c r="B221" s="102"/>
      <c r="C221" s="91"/>
      <c r="D221" s="86"/>
      <c r="E221" s="100"/>
      <c r="F221" s="88"/>
      <c r="G221" s="89"/>
      <c r="H221" s="194"/>
      <c r="IV221" s="74"/>
    </row>
    <row r="222" spans="1:256" ht="0.95" hidden="1" customHeight="1">
      <c r="A222" s="104"/>
      <c r="B222" s="102"/>
      <c r="C222" s="91"/>
      <c r="D222" s="86"/>
      <c r="E222" s="135"/>
      <c r="F222" s="88"/>
      <c r="G222" s="89"/>
      <c r="H222" s="194"/>
      <c r="IV222" s="74"/>
    </row>
    <row r="223" spans="1:256" ht="0.95" hidden="1"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29.1"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32.1"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8" hidden="1" customHeight="1">
      <c r="A245" s="104"/>
      <c r="B245" s="84"/>
      <c r="C245" s="142"/>
      <c r="D245" s="99"/>
      <c r="E245" s="135"/>
      <c r="F245" s="88"/>
      <c r="G245" s="89"/>
      <c r="H245" s="194"/>
      <c r="IV245" s="74"/>
    </row>
    <row r="246" spans="1:256" ht="17.100000000000001"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3.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84" t="s">
        <v>33</v>
      </c>
      <c r="C269" s="290" t="s">
        <v>208</v>
      </c>
      <c r="D269" s="99" t="s">
        <v>101</v>
      </c>
      <c r="E269" s="100">
        <v>1</v>
      </c>
      <c r="F269" s="88"/>
      <c r="G269" s="89"/>
      <c r="H269" s="194"/>
      <c r="IV269" s="74"/>
    </row>
    <row r="270" spans="1:256" ht="21.6" customHeight="1">
      <c r="A270" s="104"/>
      <c r="B270" s="133"/>
      <c r="C270" s="290"/>
      <c r="D270" s="99"/>
      <c r="E270" s="100"/>
      <c r="F270" s="88"/>
      <c r="G270" s="89">
        <f>+F270*E270</f>
        <v>0</v>
      </c>
      <c r="H270" s="194"/>
      <c r="IV270" s="74"/>
    </row>
    <row r="271" spans="1:256" ht="11.25" customHeight="1">
      <c r="A271" s="104"/>
      <c r="B271" s="102"/>
      <c r="C271" s="290"/>
      <c r="D271" s="99"/>
      <c r="E271" s="99"/>
      <c r="F271" s="88"/>
      <c r="G271" s="89"/>
      <c r="H271" s="194"/>
      <c r="IV271" s="74"/>
    </row>
    <row r="272" spans="1:256" ht="36" customHeight="1">
      <c r="A272" s="104"/>
      <c r="B272" s="133">
        <v>2</v>
      </c>
      <c r="C272" s="290" t="s">
        <v>209</v>
      </c>
      <c r="D272" s="99" t="s">
        <v>31</v>
      </c>
      <c r="E272" s="99">
        <v>1</v>
      </c>
      <c r="F272" s="88"/>
      <c r="G272" s="89">
        <f>+F272*E272</f>
        <v>0</v>
      </c>
      <c r="H272" s="194"/>
      <c r="IV272" s="74"/>
    </row>
    <row r="273" spans="1:256" ht="11.1" customHeight="1">
      <c r="A273" s="104"/>
      <c r="B273" s="102"/>
      <c r="C273" s="290"/>
      <c r="D273" s="99"/>
      <c r="E273" s="99"/>
      <c r="F273" s="88"/>
      <c r="G273" s="89"/>
      <c r="H273" s="194"/>
      <c r="IV273" s="74"/>
    </row>
    <row r="274" spans="1:256" ht="0.95" hidden="1"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42"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9"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48" customHeight="1">
      <c r="A282" s="104"/>
      <c r="B282" s="84">
        <v>6</v>
      </c>
      <c r="C282" s="290" t="s">
        <v>206</v>
      </c>
      <c r="D282" s="99" t="s">
        <v>101</v>
      </c>
      <c r="E282" s="100">
        <v>3</v>
      </c>
      <c r="F282" s="88"/>
      <c r="G282" s="89">
        <f>+F282*E282</f>
        <v>0</v>
      </c>
      <c r="H282" s="194"/>
      <c r="IV282" s="74"/>
    </row>
    <row r="283" spans="1:256" ht="3" customHeight="1">
      <c r="A283" s="104"/>
      <c r="B283" s="102"/>
      <c r="C283" s="317"/>
      <c r="D283" s="99"/>
      <c r="E283" s="100"/>
      <c r="F283" s="88"/>
      <c r="G283" s="89"/>
      <c r="H283" s="194"/>
      <c r="IV283" s="74"/>
    </row>
    <row r="284" spans="1:256" ht="0.95" hidden="1" customHeight="1">
      <c r="A284" s="104"/>
      <c r="B284" s="84"/>
      <c r="C284" s="210"/>
      <c r="D284" s="99"/>
      <c r="E284" s="100"/>
      <c r="F284" s="88"/>
      <c r="G284" s="89"/>
      <c r="H284" s="194"/>
      <c r="IV284" s="74"/>
    </row>
    <row r="285" spans="1:256" ht="2.1"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0.95"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3"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9</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4945</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9"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6"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0.100000000000001"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42.95" customHeight="1">
      <c r="A76" s="104"/>
      <c r="B76" s="84">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48"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0.10000000000000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42.95" customHeight="1">
      <c r="A80" s="104"/>
      <c r="B80" s="84">
        <v>16</v>
      </c>
      <c r="C80" s="91"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4"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0.9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230" t="s">
        <v>149</v>
      </c>
      <c r="D87" s="92" t="s">
        <v>55</v>
      </c>
      <c r="E87" s="231">
        <v>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5.9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6" customHeight="1">
      <c r="A91" s="104"/>
      <c r="B91" s="141">
        <v>19</v>
      </c>
      <c r="C91" s="241" t="s">
        <v>196</v>
      </c>
      <c r="D91" s="137" t="s">
        <v>45</v>
      </c>
      <c r="E91" s="100">
        <v>8</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74.099999999999994"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4.9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4.95" customHeight="1">
      <c r="A95" s="104"/>
      <c r="B95" s="141"/>
      <c r="C95" s="109"/>
      <c r="D95" s="92"/>
      <c r="E95" s="92"/>
      <c r="F95" s="234"/>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thickBot="1">
      <c r="A97" s="104"/>
      <c r="B97" s="84"/>
      <c r="C97" s="146" t="s">
        <v>59</v>
      </c>
      <c r="D97" s="147"/>
      <c r="E97" s="237"/>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thickTop="1">
      <c r="B98" s="150"/>
      <c r="C98" s="151"/>
      <c r="D98" s="152"/>
      <c r="E98" s="153"/>
      <c r="H98" s="154"/>
      <c r="I98" s="129"/>
      <c r="IV98" s="74"/>
    </row>
    <row r="99" spans="1:256" ht="21.6" customHeight="1">
      <c r="B99" s="150"/>
      <c r="C99" s="151"/>
      <c r="D99" s="152"/>
      <c r="E99" s="158" t="s">
        <v>25</v>
      </c>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63"/>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35"/>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2.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0"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43.5"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1" customHeight="1">
      <c r="B116" s="169" t="s">
        <v>32</v>
      </c>
      <c r="C116" s="230" t="s">
        <v>70</v>
      </c>
      <c r="D116" s="137" t="s">
        <v>45</v>
      </c>
      <c r="E116" s="87">
        <v>8</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1.6"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27.95" customHeight="1">
      <c r="B118" s="169" t="s">
        <v>73</v>
      </c>
      <c r="C118" s="230" t="s">
        <v>179</v>
      </c>
      <c r="D118" s="137" t="s">
        <v>45</v>
      </c>
      <c r="E118" s="87">
        <v>8</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thickBo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42.95" customHeight="1" thickTop="1">
      <c r="B124" s="84">
        <v>9</v>
      </c>
      <c r="C124" s="241" t="s">
        <v>77</v>
      </c>
      <c r="D124" s="137" t="s">
        <v>45</v>
      </c>
      <c r="E124" s="177">
        <v>8</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4"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2.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1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4" customHeight="1">
      <c r="B147" s="160"/>
      <c r="C147" s="230"/>
      <c r="D147" s="99"/>
      <c r="E147" s="177"/>
      <c r="F147" s="234"/>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236"/>
      <c r="F148" s="145"/>
      <c r="H148" s="132"/>
      <c r="I148" s="72"/>
      <c r="J148" s="130"/>
      <c r="K148" s="130"/>
      <c r="L148" s="130"/>
      <c r="M148" s="130"/>
      <c r="N148" s="130"/>
      <c r="O148" s="130"/>
      <c r="P148" s="130"/>
      <c r="Q148" s="130"/>
      <c r="R148" s="130"/>
      <c r="S148" s="130"/>
      <c r="T148" s="130"/>
      <c r="U148" s="130"/>
      <c r="V148" s="130"/>
      <c r="W148" s="130"/>
      <c r="IV148" s="74"/>
    </row>
    <row r="149" spans="2:256" ht="21.6" customHeight="1" thickBot="1">
      <c r="B149" s="84"/>
      <c r="C149" s="146" t="s">
        <v>79</v>
      </c>
      <c r="D149" s="147"/>
      <c r="E149" s="235"/>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thickTop="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58"/>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92"/>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6.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7"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22">
        <v>4</v>
      </c>
      <c r="C173" s="425"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22"/>
      <c r="C174" s="42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81.95" customHeight="1">
      <c r="A175" s="104"/>
      <c r="B175" s="423" t="s">
        <v>32</v>
      </c>
      <c r="C175" s="426" t="s">
        <v>184</v>
      </c>
      <c r="D175" s="86" t="s">
        <v>39</v>
      </c>
      <c r="E175" s="187">
        <v>13</v>
      </c>
      <c r="F175" s="88"/>
      <c r="G175" s="89">
        <f>+F175*E175</f>
        <v>0</v>
      </c>
      <c r="H175" s="194"/>
      <c r="IV175" s="74"/>
    </row>
    <row r="176" spans="1:256" ht="21.6" customHeight="1">
      <c r="A176" s="104"/>
      <c r="B176" s="423"/>
      <c r="C176" s="424"/>
      <c r="D176" s="187"/>
      <c r="E176" s="187"/>
      <c r="F176" s="88"/>
      <c r="G176" s="178"/>
      <c r="H176" s="194"/>
      <c r="IV176" s="74"/>
    </row>
    <row r="177" spans="1:256" ht="72" customHeight="1">
      <c r="A177" s="104"/>
      <c r="B177" s="423" t="s">
        <v>33</v>
      </c>
      <c r="C177" s="426"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2.95" customHeight="1">
      <c r="A179" s="104"/>
      <c r="B179" s="164">
        <v>5</v>
      </c>
      <c r="C179" s="255" t="s">
        <v>186</v>
      </c>
      <c r="D179" s="137" t="s">
        <v>45</v>
      </c>
      <c r="E179" s="187">
        <v>8</v>
      </c>
      <c r="F179" s="88"/>
      <c r="G179" s="89">
        <f>+F179*E179</f>
        <v>0</v>
      </c>
      <c r="H179" s="194"/>
      <c r="IV179" s="74"/>
    </row>
    <row r="180" spans="1:256" ht="21.6" customHeight="1">
      <c r="A180" s="104"/>
      <c r="B180" s="164"/>
      <c r="C180" s="255"/>
      <c r="D180" s="187"/>
      <c r="E180" s="187"/>
      <c r="F180" s="88"/>
      <c r="G180" s="178"/>
      <c r="H180" s="194"/>
      <c r="IV180" s="74"/>
    </row>
    <row r="181" spans="1:256" ht="56.1" customHeight="1">
      <c r="A181" s="104"/>
      <c r="B181" s="164">
        <v>6</v>
      </c>
      <c r="C181" s="255" t="s">
        <v>185</v>
      </c>
      <c r="D181" s="137" t="s">
        <v>45</v>
      </c>
      <c r="E181" s="187">
        <v>8</v>
      </c>
      <c r="F181" s="88"/>
      <c r="G181" s="89">
        <f>+F181*E181</f>
        <v>0</v>
      </c>
      <c r="H181" s="194"/>
      <c r="IV181" s="74"/>
    </row>
    <row r="182" spans="1:256" ht="21.6" customHeight="1">
      <c r="A182" s="104"/>
      <c r="B182" s="164"/>
      <c r="C182" s="255"/>
      <c r="D182" s="187"/>
      <c r="E182" s="187"/>
      <c r="F182" s="88"/>
      <c r="G182" s="178"/>
      <c r="H182" s="194"/>
      <c r="IV182" s="74"/>
    </row>
    <row r="183" spans="1:256" ht="126" customHeight="1">
      <c r="A183" s="104"/>
      <c r="B183" s="164">
        <v>7</v>
      </c>
      <c r="C183" s="255" t="s">
        <v>197</v>
      </c>
      <c r="D183" s="137" t="s">
        <v>45</v>
      </c>
      <c r="E183" s="187">
        <v>8</v>
      </c>
      <c r="F183" s="88"/>
      <c r="G183" s="89">
        <f>+F183*E183</f>
        <v>0</v>
      </c>
      <c r="H183" s="194"/>
      <c r="IV183" s="74"/>
    </row>
    <row r="184" spans="1:256" ht="21.6" customHeight="1">
      <c r="A184" s="104"/>
      <c r="B184" s="164"/>
      <c r="C184" s="165"/>
      <c r="D184" s="187"/>
      <c r="E184" s="187"/>
      <c r="F184" s="88"/>
      <c r="G184" s="178"/>
      <c r="H184" s="194"/>
      <c r="IV184" s="74"/>
    </row>
    <row r="185" spans="1:256" ht="23.1"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thickBot="1">
      <c r="A189" s="104"/>
      <c r="B189" s="84"/>
      <c r="C189" s="146" t="s">
        <v>88</v>
      </c>
      <c r="D189" s="147"/>
      <c r="E189" s="148"/>
      <c r="F189" s="147"/>
      <c r="G189" s="148">
        <f>SUM(G167:G188)</f>
        <v>0</v>
      </c>
      <c r="H189" s="194"/>
      <c r="IV189" s="74"/>
    </row>
    <row r="190" spans="1:256" ht="21.6" customHeight="1" thickTop="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13</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13</v>
      </c>
      <c r="F197" s="88"/>
      <c r="G197" s="89">
        <f>+F197*E197</f>
        <v>0</v>
      </c>
      <c r="H197" s="194"/>
      <c r="IV197" s="74"/>
    </row>
    <row r="198" spans="1:256" ht="12.95"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3.35" customHeight="1">
      <c r="A204" s="104"/>
      <c r="B204" s="268"/>
      <c r="C204" s="199"/>
      <c r="D204" s="99"/>
      <c r="E204" s="135"/>
      <c r="F204" s="88"/>
      <c r="G204" s="178"/>
      <c r="H204" s="194"/>
      <c r="IV204" s="74"/>
    </row>
    <row r="205" spans="1:256" ht="45" customHeight="1">
      <c r="A205" s="104"/>
      <c r="B205" s="268">
        <v>3</v>
      </c>
      <c r="C205" s="91" t="s">
        <v>187</v>
      </c>
      <c r="D205" s="86" t="s">
        <v>39</v>
      </c>
      <c r="E205" s="100">
        <v>4</v>
      </c>
      <c r="F205" s="88"/>
      <c r="G205" s="89">
        <f>+F205*E205</f>
        <v>0</v>
      </c>
      <c r="H205" s="194"/>
      <c r="IV205" s="74"/>
    </row>
    <row r="206" spans="1:256" ht="24.95" customHeight="1">
      <c r="A206" s="104"/>
      <c r="B206" s="268"/>
      <c r="C206" s="91"/>
      <c r="D206" s="86"/>
      <c r="E206" s="100"/>
      <c r="F206" s="88"/>
      <c r="G206" s="89"/>
      <c r="H206" s="194"/>
      <c r="IV206" s="74"/>
    </row>
    <row r="207" spans="1:256" ht="0.95" customHeight="1">
      <c r="A207" s="104"/>
      <c r="B207" s="268"/>
      <c r="C207" s="199"/>
      <c r="D207" s="99"/>
      <c r="E207" s="100"/>
      <c r="F207" s="88"/>
      <c r="G207" s="89"/>
      <c r="H207" s="194"/>
      <c r="IV207" s="74"/>
    </row>
    <row r="208" spans="1:256" ht="33.950000000000003" customHeight="1">
      <c r="A208" s="104"/>
      <c r="B208" s="268">
        <v>4</v>
      </c>
      <c r="C208" s="230" t="s">
        <v>92</v>
      </c>
      <c r="D208" s="137" t="s">
        <v>45</v>
      </c>
      <c r="E208" s="100">
        <v>4</v>
      </c>
      <c r="F208" s="88"/>
      <c r="G208" s="89">
        <f>+F208*E208</f>
        <v>0</v>
      </c>
      <c r="H208" s="194"/>
      <c r="IV208" s="74"/>
    </row>
    <row r="209" spans="1:256" ht="18.95" customHeight="1">
      <c r="A209" s="104"/>
      <c r="B209" s="268"/>
      <c r="C209" s="199"/>
      <c r="D209" s="99"/>
      <c r="E209" s="100"/>
      <c r="F209" s="88"/>
      <c r="G209" s="89"/>
      <c r="H209" s="194"/>
      <c r="IV209" s="74"/>
    </row>
    <row r="210" spans="1:256" ht="62.1" customHeight="1">
      <c r="A210" s="104"/>
      <c r="B210" s="268">
        <v>5</v>
      </c>
      <c r="C210" s="230" t="s">
        <v>202</v>
      </c>
      <c r="D210" s="86" t="s">
        <v>39</v>
      </c>
      <c r="E210" s="100">
        <v>13</v>
      </c>
      <c r="F210" s="88"/>
      <c r="G210" s="89">
        <f>+F210*E210</f>
        <v>0</v>
      </c>
      <c r="H210" s="194"/>
      <c r="IV210" s="74"/>
    </row>
    <row r="211" spans="1:256" ht="15.75" customHeight="1">
      <c r="A211" s="104"/>
      <c r="B211" s="268"/>
      <c r="C211" s="199"/>
      <c r="D211" s="99"/>
      <c r="E211" s="135"/>
      <c r="F211" s="88"/>
      <c r="G211" s="89"/>
      <c r="H211" s="194"/>
      <c r="IV211" s="74"/>
    </row>
    <row r="212" spans="1:256" ht="74.099999999999994" customHeight="1">
      <c r="A212" s="104"/>
      <c r="B212" s="268">
        <v>6</v>
      </c>
      <c r="C212" s="282" t="s">
        <v>203</v>
      </c>
      <c r="D212" s="86" t="s">
        <v>39</v>
      </c>
      <c r="E212" s="100">
        <v>13</v>
      </c>
      <c r="F212" s="88"/>
      <c r="G212" s="89">
        <f>+F212*E212</f>
        <v>0</v>
      </c>
      <c r="H212" s="194"/>
      <c r="IV212" s="74"/>
    </row>
    <row r="213" spans="1:256" ht="17.45" customHeight="1">
      <c r="A213" s="104"/>
      <c r="B213" s="268"/>
      <c r="C213" s="91"/>
      <c r="D213" s="99"/>
      <c r="E213" s="100"/>
      <c r="F213" s="88"/>
      <c r="G213" s="89"/>
      <c r="H213" s="194"/>
      <c r="IV213" s="74"/>
    </row>
    <row r="214" spans="1:256" ht="48.95" customHeight="1">
      <c r="A214" s="104"/>
      <c r="B214" s="268">
        <v>7</v>
      </c>
      <c r="C214" s="280" t="s">
        <v>207</v>
      </c>
      <c r="D214" s="86" t="s">
        <v>144</v>
      </c>
      <c r="E214" s="100">
        <v>8</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91" t="s">
        <v>188</v>
      </c>
      <c r="D216" s="99"/>
      <c r="E216" s="135"/>
      <c r="F216" s="88"/>
      <c r="G216" s="89">
        <f>+F216*E216</f>
        <v>0</v>
      </c>
      <c r="H216" s="194"/>
      <c r="IV216" s="74"/>
    </row>
    <row r="217" spans="1:256" ht="57.95" customHeight="1">
      <c r="A217" s="104"/>
      <c r="B217" s="267" t="s">
        <v>32</v>
      </c>
      <c r="C217" s="230" t="s">
        <v>191</v>
      </c>
      <c r="D217" s="86" t="s">
        <v>39</v>
      </c>
      <c r="E217" s="100">
        <v>10</v>
      </c>
      <c r="F217" s="88"/>
      <c r="G217" s="89"/>
      <c r="H217" s="194"/>
      <c r="IV217" s="74"/>
    </row>
    <row r="218" spans="1:256" ht="32.1" customHeight="1">
      <c r="A218" s="104"/>
      <c r="B218" s="84"/>
      <c r="C218" s="91"/>
      <c r="D218" s="86"/>
      <c r="E218" s="122"/>
      <c r="F218" s="88"/>
      <c r="G218" s="89">
        <f>+F218*E218</f>
        <v>0</v>
      </c>
      <c r="H218" s="194"/>
      <c r="IV218" s="74"/>
    </row>
    <row r="219" spans="1:256" ht="87" customHeight="1">
      <c r="A219" s="104"/>
      <c r="B219" s="84">
        <v>9</v>
      </c>
      <c r="C219" s="230" t="s">
        <v>192</v>
      </c>
      <c r="D219" s="86"/>
      <c r="E219" s="135"/>
      <c r="F219" s="88"/>
      <c r="G219" s="89"/>
      <c r="H219" s="194"/>
      <c r="IV219" s="74"/>
    </row>
    <row r="220" spans="1:256" ht="48" customHeight="1">
      <c r="A220" s="104"/>
      <c r="B220" s="102" t="s">
        <v>32</v>
      </c>
      <c r="C220" s="286" t="s">
        <v>193</v>
      </c>
      <c r="D220" s="86" t="s">
        <v>39</v>
      </c>
      <c r="E220" s="100">
        <v>10</v>
      </c>
      <c r="F220" s="88"/>
      <c r="G220" s="89">
        <f t="shared" ref="G220:G227" si="0">+F220*E220</f>
        <v>0</v>
      </c>
      <c r="H220" s="194"/>
      <c r="IV220" s="74"/>
    </row>
    <row r="221" spans="1:256" ht="29.1" customHeight="1">
      <c r="A221" s="104"/>
      <c r="B221" s="102" t="s">
        <v>33</v>
      </c>
      <c r="C221" s="270" t="s">
        <v>194</v>
      </c>
      <c r="D221" s="86" t="s">
        <v>39</v>
      </c>
      <c r="E221" s="100">
        <v>10</v>
      </c>
      <c r="F221" s="88"/>
      <c r="G221" s="89">
        <f t="shared" si="0"/>
        <v>0</v>
      </c>
      <c r="H221" s="194"/>
      <c r="IV221" s="74"/>
    </row>
    <row r="222" spans="1:256" ht="21.6" customHeight="1">
      <c r="A222" s="104"/>
      <c r="B222" s="102"/>
      <c r="C222" s="91"/>
      <c r="D222" s="86"/>
      <c r="E222" s="135"/>
      <c r="F222" s="88"/>
      <c r="G222" s="89"/>
      <c r="H222" s="194"/>
      <c r="IV222" s="74"/>
    </row>
    <row r="223" spans="1:256" ht="39" customHeight="1">
      <c r="A223" s="104"/>
      <c r="B223" s="84">
        <v>10</v>
      </c>
      <c r="C223" s="91" t="s">
        <v>201</v>
      </c>
      <c r="D223" s="86" t="s">
        <v>39</v>
      </c>
      <c r="E223" s="100">
        <v>16.8</v>
      </c>
      <c r="F223" s="88"/>
      <c r="G223" s="89">
        <f t="shared" si="0"/>
        <v>0</v>
      </c>
      <c r="H223" s="194"/>
      <c r="IV223" s="74"/>
    </row>
    <row r="224" spans="1:256" ht="24.95" customHeight="1">
      <c r="A224" s="104"/>
      <c r="B224" s="102"/>
      <c r="C224" s="91"/>
      <c r="D224" s="86"/>
      <c r="E224" s="135"/>
      <c r="F224" s="88"/>
      <c r="G224" s="89"/>
      <c r="H224" s="194"/>
      <c r="IV224" s="74"/>
    </row>
    <row r="225" spans="1:256" ht="69.95" customHeight="1">
      <c r="A225" s="104"/>
      <c r="B225" s="268">
        <v>11</v>
      </c>
      <c r="C225" s="283" t="s">
        <v>93</v>
      </c>
      <c r="D225" s="86" t="s">
        <v>39</v>
      </c>
      <c r="E225" s="100">
        <v>5.3</v>
      </c>
      <c r="F225" s="88"/>
      <c r="G225" s="89">
        <f t="shared" si="0"/>
        <v>0</v>
      </c>
      <c r="H225" s="194"/>
      <c r="IV225" s="74"/>
    </row>
    <row r="226" spans="1:256" ht="26.1" customHeight="1">
      <c r="A226" s="104"/>
      <c r="B226" s="268"/>
      <c r="C226" s="91"/>
      <c r="D226" s="86"/>
      <c r="E226" s="100"/>
      <c r="F226" s="88"/>
      <c r="G226" s="89"/>
      <c r="H226" s="194"/>
      <c r="IV226" s="74"/>
    </row>
    <row r="227" spans="1:256" ht="57.95" customHeight="1">
      <c r="A227" s="104"/>
      <c r="B227" s="268">
        <v>12</v>
      </c>
      <c r="C227" s="283" t="s">
        <v>94</v>
      </c>
      <c r="D227" s="86" t="s">
        <v>39</v>
      </c>
      <c r="E227" s="100">
        <v>13</v>
      </c>
      <c r="F227" s="88"/>
      <c r="G227" s="89">
        <f t="shared" si="0"/>
        <v>0</v>
      </c>
      <c r="H227" s="194"/>
      <c r="IV227" s="74"/>
    </row>
    <row r="228" spans="1:256" ht="21.95"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8" hidden="1" customHeight="1">
      <c r="A245" s="104"/>
      <c r="B245" s="84"/>
      <c r="C245" s="142"/>
      <c r="D245" s="99"/>
      <c r="E245" s="135"/>
      <c r="F245" s="88"/>
      <c r="G245" s="89"/>
      <c r="H245" s="194"/>
      <c r="IV245" s="74"/>
    </row>
    <row r="246" spans="1:256" ht="17.100000000000001"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3.1" customHeight="1">
      <c r="A257" s="104"/>
      <c r="B257" s="84"/>
      <c r="C257" s="204"/>
      <c r="D257" s="86"/>
      <c r="E257" s="100"/>
      <c r="F257" s="88"/>
      <c r="G257" s="89"/>
      <c r="H257" s="194"/>
      <c r="IV257" s="74"/>
    </row>
    <row r="258" spans="1:256" ht="21.6" customHeight="1">
      <c r="A258" s="104"/>
      <c r="B258" s="84"/>
      <c r="C258" s="142"/>
      <c r="D258" s="139"/>
      <c r="E258" s="100"/>
      <c r="F258" s="145"/>
      <c r="G258" s="145"/>
      <c r="H258" s="194"/>
      <c r="IV258" s="74"/>
    </row>
    <row r="259" spans="1:256" ht="21.6" customHeight="1" thickBot="1">
      <c r="A259" s="104"/>
      <c r="B259" s="84"/>
      <c r="C259" s="146" t="s">
        <v>95</v>
      </c>
      <c r="D259" s="147"/>
      <c r="E259" s="148"/>
      <c r="F259" s="147"/>
      <c r="G259" s="148">
        <f>SUM(G195:G258)</f>
        <v>0</v>
      </c>
      <c r="H259" s="194"/>
      <c r="IV259" s="74"/>
    </row>
    <row r="260" spans="1:256" ht="21.6" customHeight="1" thickTop="1">
      <c r="B260" s="150"/>
      <c r="C260" s="197"/>
      <c r="D260" s="198"/>
      <c r="E260" s="205"/>
      <c r="H260" s="194"/>
      <c r="IV260" s="74"/>
    </row>
    <row r="261" spans="1:256" ht="21.6" customHeight="1">
      <c r="B261" s="150"/>
      <c r="C261" s="197"/>
      <c r="D261" s="198"/>
      <c r="E261" s="144"/>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206"/>
      <c r="F263" s="145"/>
      <c r="G263" s="145"/>
      <c r="H263" s="194"/>
      <c r="IV263" s="74"/>
    </row>
    <row r="264" spans="1:256" ht="11.25" customHeight="1">
      <c r="A264" s="104"/>
      <c r="B264" s="84"/>
      <c r="C264" s="207" t="s">
        <v>19</v>
      </c>
      <c r="D264" s="139"/>
      <c r="E264" s="158"/>
      <c r="F264" s="145"/>
      <c r="G264" s="145"/>
      <c r="H264" s="194"/>
      <c r="IV264" s="74"/>
    </row>
    <row r="265" spans="1:256" ht="27.6" customHeight="1">
      <c r="A265" s="104"/>
      <c r="B265" s="84"/>
      <c r="C265" s="176" t="s">
        <v>97</v>
      </c>
      <c r="D265" s="167"/>
      <c r="E265" s="163"/>
      <c r="F265" s="145"/>
      <c r="G265" s="145"/>
      <c r="H265" s="194"/>
      <c r="IV265" s="74"/>
    </row>
    <row r="266" spans="1:256" ht="9.75" customHeight="1">
      <c r="A266" s="104"/>
      <c r="B266" s="84"/>
      <c r="C266" s="142"/>
      <c r="D266" s="167"/>
      <c r="E266" s="92"/>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267" t="s">
        <v>33</v>
      </c>
      <c r="C269" s="290" t="s">
        <v>208</v>
      </c>
      <c r="D269" s="99" t="s">
        <v>101</v>
      </c>
      <c r="E269" s="100">
        <v>1</v>
      </c>
      <c r="F269" s="88"/>
      <c r="G269" s="89"/>
      <c r="H269" s="194"/>
      <c r="IV269" s="74"/>
    </row>
    <row r="270" spans="1:256" ht="21.6" customHeight="1">
      <c r="A270" s="104"/>
      <c r="B270" s="133"/>
      <c r="C270" s="290"/>
      <c r="D270" s="99"/>
      <c r="E270" s="100"/>
      <c r="F270" s="88"/>
      <c r="G270" s="89">
        <f>+F270*E270</f>
        <v>0</v>
      </c>
      <c r="H270" s="194"/>
      <c r="IV270" s="74"/>
    </row>
    <row r="271" spans="1:256" ht="36" customHeight="1">
      <c r="A271" s="104"/>
      <c r="B271" s="133">
        <v>2</v>
      </c>
      <c r="C271" s="290" t="s">
        <v>209</v>
      </c>
      <c r="D271" s="99" t="s">
        <v>31</v>
      </c>
      <c r="E271" s="99">
        <v>1</v>
      </c>
      <c r="F271" s="88"/>
      <c r="G271" s="89"/>
      <c r="H271" s="194"/>
      <c r="IV271" s="74"/>
    </row>
    <row r="272" spans="1:256" ht="21.6" customHeight="1">
      <c r="A272" s="104"/>
      <c r="B272" s="133"/>
      <c r="C272" s="290"/>
      <c r="D272" s="99"/>
      <c r="E272" s="99"/>
      <c r="F272" s="88"/>
      <c r="G272" s="89"/>
      <c r="H272" s="194"/>
      <c r="IV272" s="74"/>
    </row>
    <row r="273" spans="1:256" ht="0.95" hidden="1" customHeight="1">
      <c r="A273" s="104"/>
      <c r="B273" s="102"/>
      <c r="C273" s="290"/>
      <c r="D273" s="99"/>
      <c r="E273" s="99"/>
      <c r="F273" s="88"/>
      <c r="G273" s="89"/>
      <c r="H273" s="194"/>
      <c r="IV273" s="74"/>
    </row>
    <row r="274" spans="1:256" ht="33" customHeight="1">
      <c r="A274" s="104"/>
      <c r="B274" s="84">
        <v>3</v>
      </c>
      <c r="C274" s="290" t="s">
        <v>198</v>
      </c>
      <c r="D274" s="99" t="s">
        <v>144</v>
      </c>
      <c r="E274" s="99">
        <v>8</v>
      </c>
      <c r="F274" s="88"/>
      <c r="G274" s="89">
        <f>+F274*E274</f>
        <v>0</v>
      </c>
      <c r="H274" s="194"/>
      <c r="IV274" s="74"/>
    </row>
    <row r="275" spans="1:256" ht="12.6" customHeight="1">
      <c r="A275" s="104"/>
      <c r="B275" s="102"/>
      <c r="C275" s="290"/>
      <c r="D275" s="99"/>
      <c r="E275" s="99"/>
      <c r="F275" s="88"/>
      <c r="G275" s="89"/>
      <c r="H275" s="194"/>
      <c r="IV275" s="74"/>
    </row>
    <row r="276" spans="1:256" ht="128.1" customHeight="1">
      <c r="A276" s="104"/>
      <c r="B276" s="84">
        <v>4</v>
      </c>
      <c r="C276" s="316" t="s">
        <v>204</v>
      </c>
      <c r="D276" s="99" t="s">
        <v>144</v>
      </c>
      <c r="E276" s="99">
        <v>8</v>
      </c>
      <c r="F276" s="88"/>
      <c r="G276" s="89">
        <f>+F276*E276</f>
        <v>0</v>
      </c>
      <c r="H276" s="194"/>
      <c r="IV276" s="74"/>
    </row>
    <row r="277" spans="1:256" ht="11.25"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4.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12.75" hidden="1" customHeight="1">
      <c r="A281" s="104"/>
      <c r="B281" s="102"/>
      <c r="C281" s="142"/>
      <c r="D281" s="99"/>
      <c r="E281" s="100"/>
      <c r="F281" s="88"/>
      <c r="G281" s="89"/>
      <c r="H281" s="194"/>
      <c r="IV281" s="74"/>
    </row>
    <row r="282" spans="1:256" ht="21.6" hidden="1"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8.1"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2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18"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100"/>
      <c r="F297" s="145"/>
      <c r="G297" s="145"/>
      <c r="H297" s="194"/>
      <c r="IV297" s="74"/>
    </row>
    <row r="298" spans="1:256" ht="21.6" customHeight="1" thickBot="1">
      <c r="A298" s="104"/>
      <c r="B298" s="84"/>
      <c r="C298" s="146" t="s">
        <v>105</v>
      </c>
      <c r="D298" s="147"/>
      <c r="E298" s="148"/>
      <c r="F298" s="147"/>
      <c r="G298" s="148">
        <f>SUM(G267:G297)</f>
        <v>0</v>
      </c>
      <c r="H298" s="194"/>
      <c r="IV298" s="74"/>
    </row>
    <row r="299" spans="1:256" ht="15.75" customHeight="1" thickTop="1"/>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65532"/>
  <sheetViews>
    <sheetView topLeftCell="A182"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10</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4947</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2X MENJAVA NOTRANJIH VRAT - UDRTINA OD VSELITVE, 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63"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 customHeight="1">
      <c r="A50" s="104"/>
      <c r="B50" s="84">
        <v>4</v>
      </c>
      <c r="C50" s="103"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8.099999999999994"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5.1"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3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42"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32.1"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35.1"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1"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5.95"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60" customHeight="1">
      <c r="A93" s="104"/>
      <c r="B93" s="141">
        <v>19</v>
      </c>
      <c r="C93" s="241" t="s">
        <v>196</v>
      </c>
      <c r="D93" s="137" t="s">
        <v>45</v>
      </c>
      <c r="E93" s="100">
        <v>21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5.9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66.95" customHeight="1">
      <c r="A95" s="104"/>
      <c r="B95" s="141">
        <v>20</v>
      </c>
      <c r="C95" s="109"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6">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6.950000000000003"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7.95"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62.1"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3.1" customHeight="1">
      <c r="B116" s="169" t="s">
        <v>32</v>
      </c>
      <c r="C116" s="230" t="s">
        <v>70</v>
      </c>
      <c r="D116" s="137" t="s">
        <v>45</v>
      </c>
      <c r="E116" s="87">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1.6"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3"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36.950000000000003"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0"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0.95"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18.95"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8.9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0.95"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1.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121"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7"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27">
        <v>4</v>
      </c>
      <c r="C173" s="430"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27"/>
      <c r="C174" s="42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 customHeight="1">
      <c r="A175" s="104"/>
      <c r="B175" s="428" t="s">
        <v>32</v>
      </c>
      <c r="C175" s="431" t="s">
        <v>184</v>
      </c>
      <c r="D175" s="86" t="s">
        <v>39</v>
      </c>
      <c r="E175" s="187">
        <v>32.9</v>
      </c>
      <c r="F175" s="88"/>
      <c r="G175" s="89">
        <f>+F175*E175</f>
        <v>0</v>
      </c>
      <c r="H175" s="194"/>
      <c r="IV175" s="74"/>
    </row>
    <row r="176" spans="1:256" ht="21.6" customHeight="1">
      <c r="A176" s="104"/>
      <c r="B176" s="428"/>
      <c r="C176" s="429"/>
      <c r="D176" s="187"/>
      <c r="E176" s="187"/>
      <c r="F176" s="88"/>
      <c r="G176" s="178"/>
      <c r="H176" s="194"/>
      <c r="IV176" s="74"/>
    </row>
    <row r="177" spans="1:256" ht="65.099999999999994" customHeight="1">
      <c r="A177" s="104"/>
      <c r="B177" s="428" t="s">
        <v>33</v>
      </c>
      <c r="C177" s="431"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1.099999999999994"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26"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27" customHeight="1">
      <c r="A185" s="104"/>
      <c r="B185" s="164"/>
      <c r="C185" s="165"/>
      <c r="D185" s="86"/>
      <c r="E185" s="187"/>
      <c r="F185" s="88"/>
      <c r="G185" s="89"/>
      <c r="H185" s="194"/>
      <c r="IV185" s="74"/>
    </row>
    <row r="186" spans="1:256" ht="6" hidden="1" customHeight="1">
      <c r="A186" s="104"/>
      <c r="B186" s="164"/>
      <c r="C186" s="165"/>
      <c r="D186" s="187"/>
      <c r="E186" s="187"/>
      <c r="F186" s="88"/>
      <c r="G186" s="178"/>
      <c r="H186" s="194"/>
      <c r="IV186" s="74"/>
    </row>
    <row r="187" spans="1:256" ht="26.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32.9</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32.9</v>
      </c>
      <c r="F197" s="88"/>
      <c r="G197" s="89">
        <f>+F197*E197</f>
        <v>0</v>
      </c>
      <c r="H197" s="194"/>
      <c r="IV197" s="74"/>
    </row>
    <row r="198" spans="1:256" ht="12.95"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21.6" hidden="1" customHeight="1">
      <c r="A200" s="104"/>
      <c r="B200" s="268"/>
      <c r="C200" s="91"/>
      <c r="D200" s="137"/>
      <c r="E200" s="200"/>
      <c r="F200" s="88"/>
      <c r="G200" s="178"/>
      <c r="H200" s="194"/>
      <c r="IV200" s="74"/>
    </row>
    <row r="201" spans="1:256" ht="21"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3.35" customHeight="1">
      <c r="A204" s="104"/>
      <c r="B204" s="268"/>
      <c r="C204" s="199"/>
      <c r="D204" s="99"/>
      <c r="E204" s="135"/>
      <c r="F204" s="88"/>
      <c r="G204" s="178"/>
      <c r="H204" s="194"/>
      <c r="IV204" s="74"/>
    </row>
    <row r="205" spans="1:256" ht="44.1" customHeight="1">
      <c r="A205" s="104"/>
      <c r="B205" s="268">
        <v>3</v>
      </c>
      <c r="C205" s="230" t="s">
        <v>187</v>
      </c>
      <c r="D205" s="86" t="s">
        <v>39</v>
      </c>
      <c r="E205" s="100">
        <v>4</v>
      </c>
      <c r="F205" s="88"/>
      <c r="G205" s="89">
        <f>+F205*E205</f>
        <v>0</v>
      </c>
      <c r="H205" s="194"/>
      <c r="IV205" s="74"/>
    </row>
    <row r="206" spans="1:256" ht="3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21.6" customHeight="1">
      <c r="A208" s="104"/>
      <c r="B208" s="268">
        <v>4</v>
      </c>
      <c r="C208" s="91"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62.1" customHeight="1">
      <c r="A210" s="104"/>
      <c r="B210" s="268">
        <v>5</v>
      </c>
      <c r="C210" s="91" t="s">
        <v>202</v>
      </c>
      <c r="D210" s="86" t="s">
        <v>39</v>
      </c>
      <c r="E210" s="100">
        <v>17.5</v>
      </c>
      <c r="F210" s="88"/>
      <c r="G210" s="89">
        <f>+F210*E210</f>
        <v>0</v>
      </c>
      <c r="H210" s="194"/>
      <c r="IV210" s="74"/>
    </row>
    <row r="211" spans="1:256" ht="15.75" customHeight="1">
      <c r="A211" s="104"/>
      <c r="B211" s="268"/>
      <c r="C211" s="199"/>
      <c r="D211" s="99"/>
      <c r="E211" s="135"/>
      <c r="F211" s="88"/>
      <c r="G211" s="89"/>
      <c r="H211" s="194"/>
      <c r="IV211" s="74"/>
    </row>
    <row r="212" spans="1:256" ht="74.099999999999994" customHeight="1">
      <c r="A212" s="104"/>
      <c r="B212" s="268">
        <v>6</v>
      </c>
      <c r="C212" s="282" t="s">
        <v>203</v>
      </c>
      <c r="D212" s="86" t="s">
        <v>39</v>
      </c>
      <c r="E212" s="100">
        <v>17.5</v>
      </c>
      <c r="F212" s="88"/>
      <c r="G212" s="89">
        <f>+F212*E212</f>
        <v>0</v>
      </c>
      <c r="H212" s="194"/>
      <c r="IV212" s="74"/>
    </row>
    <row r="213" spans="1:256" ht="17.45" customHeight="1">
      <c r="A213" s="104"/>
      <c r="B213" s="268"/>
      <c r="C213" s="91"/>
      <c r="D213" s="99"/>
      <c r="E213" s="100"/>
      <c r="F213" s="88"/>
      <c r="G213" s="89"/>
      <c r="H213" s="194"/>
      <c r="IV213" s="74"/>
    </row>
    <row r="214" spans="1:256" ht="51"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3.95" customHeight="1">
      <c r="A217" s="104"/>
      <c r="B217" s="267" t="s">
        <v>32</v>
      </c>
      <c r="C217" s="230" t="s">
        <v>191</v>
      </c>
      <c r="D217" s="86" t="s">
        <v>39</v>
      </c>
      <c r="E217" s="100">
        <v>10</v>
      </c>
      <c r="F217" s="88"/>
      <c r="G217" s="89">
        <f>+F217*E217</f>
        <v>0</v>
      </c>
      <c r="H217" s="194"/>
      <c r="IV217" s="74"/>
    </row>
    <row r="218" spans="1:256" ht="21.95" customHeight="1">
      <c r="A218" s="104"/>
      <c r="B218" s="84"/>
      <c r="C218" s="91"/>
      <c r="D218" s="86"/>
      <c r="E218" s="122"/>
      <c r="F218" s="88"/>
      <c r="G218" s="89"/>
      <c r="H218" s="194"/>
      <c r="IV218" s="74"/>
    </row>
    <row r="219" spans="1:256" ht="16.7" customHeight="1">
      <c r="A219" s="104"/>
      <c r="B219" s="84"/>
      <c r="C219" s="142"/>
      <c r="D219" s="99"/>
      <c r="E219" s="135"/>
      <c r="F219" s="88"/>
      <c r="G219" s="89"/>
      <c r="H219" s="194"/>
      <c r="IV219" s="74"/>
    </row>
    <row r="220" spans="1:256" ht="87" customHeight="1">
      <c r="A220" s="104"/>
      <c r="B220" s="84">
        <v>9</v>
      </c>
      <c r="C220" s="230" t="s">
        <v>192</v>
      </c>
      <c r="D220" s="86"/>
      <c r="E220" s="135"/>
      <c r="F220" s="88"/>
      <c r="G220" s="89"/>
      <c r="H220" s="194"/>
      <c r="IV220" s="74"/>
    </row>
    <row r="221" spans="1:256" ht="44.1" customHeight="1">
      <c r="A221" s="104"/>
      <c r="B221" s="102" t="s">
        <v>32</v>
      </c>
      <c r="C221" s="286" t="s">
        <v>193</v>
      </c>
      <c r="D221" s="86" t="s">
        <v>39</v>
      </c>
      <c r="E221" s="100">
        <v>21</v>
      </c>
      <c r="F221" s="88"/>
      <c r="G221" s="89">
        <f t="shared" ref="G221:G228" si="0">+F221*E221</f>
        <v>0</v>
      </c>
      <c r="H221" s="194"/>
      <c r="IV221" s="74"/>
    </row>
    <row r="222" spans="1:256" ht="50.1" customHeight="1">
      <c r="A222" s="104"/>
      <c r="B222" s="102" t="s">
        <v>33</v>
      </c>
      <c r="C222" s="287" t="s">
        <v>194</v>
      </c>
      <c r="D222" s="86" t="s">
        <v>39</v>
      </c>
      <c r="E222" s="100">
        <v>21</v>
      </c>
      <c r="F222" s="88"/>
      <c r="G222" s="89">
        <f t="shared" si="0"/>
        <v>0</v>
      </c>
      <c r="H222" s="194"/>
      <c r="IV222" s="74"/>
    </row>
    <row r="223" spans="1:256" ht="21.6" customHeight="1">
      <c r="A223" s="104"/>
      <c r="B223" s="84"/>
      <c r="C223" s="230"/>
      <c r="D223" s="99"/>
      <c r="E223" s="99"/>
      <c r="F223" s="88"/>
      <c r="G223" s="89"/>
      <c r="H223" s="194"/>
      <c r="IV223" s="74"/>
    </row>
    <row r="224" spans="1:256" ht="45.95" customHeight="1">
      <c r="A224" s="104"/>
      <c r="B224" s="84">
        <v>10</v>
      </c>
      <c r="C224" s="230" t="s">
        <v>201</v>
      </c>
      <c r="D224" s="86" t="s">
        <v>39</v>
      </c>
      <c r="E224" s="100">
        <v>23</v>
      </c>
      <c r="F224" s="88"/>
      <c r="G224" s="89">
        <f t="shared" si="0"/>
        <v>0</v>
      </c>
      <c r="H224" s="194"/>
      <c r="IV224" s="74"/>
    </row>
    <row r="225" spans="1:256" ht="32.1" customHeight="1">
      <c r="A225" s="104"/>
      <c r="B225" s="102"/>
      <c r="C225" s="91"/>
      <c r="D225" s="86"/>
      <c r="E225" s="135"/>
      <c r="F225" s="88"/>
      <c r="G225" s="89"/>
      <c r="H225" s="194"/>
      <c r="IV225" s="74"/>
    </row>
    <row r="226" spans="1:256" ht="65.099999999999994" customHeight="1">
      <c r="A226" s="104"/>
      <c r="B226" s="84">
        <v>11</v>
      </c>
      <c r="C226" s="283" t="s">
        <v>93</v>
      </c>
      <c r="D226" s="86" t="s">
        <v>39</v>
      </c>
      <c r="E226" s="100">
        <v>5.3</v>
      </c>
      <c r="F226" s="88"/>
      <c r="G226" s="89">
        <f t="shared" si="0"/>
        <v>0</v>
      </c>
      <c r="H226" s="194"/>
      <c r="IV226" s="74"/>
    </row>
    <row r="227" spans="1:256" ht="32.1" customHeight="1">
      <c r="A227" s="104"/>
      <c r="B227" s="84"/>
      <c r="C227" s="283"/>
      <c r="D227" s="99"/>
      <c r="E227" s="135"/>
      <c r="F227" s="88"/>
      <c r="G227" s="89"/>
      <c r="H227" s="194"/>
      <c r="IV227" s="74"/>
    </row>
    <row r="228" spans="1:256" ht="51" customHeight="1">
      <c r="A228" s="104"/>
      <c r="B228" s="84">
        <v>12</v>
      </c>
      <c r="C228" s="283" t="s">
        <v>94</v>
      </c>
      <c r="D228" s="86" t="s">
        <v>39</v>
      </c>
      <c r="E228" s="100">
        <v>32.9</v>
      </c>
      <c r="F228" s="88"/>
      <c r="G228" s="89">
        <f t="shared" si="0"/>
        <v>0</v>
      </c>
      <c r="H228" s="194"/>
      <c r="IV228" s="74"/>
    </row>
    <row r="229" spans="1:256" ht="45.95" customHeight="1">
      <c r="A229" s="104"/>
      <c r="B229" s="84"/>
      <c r="C229" s="91"/>
      <c r="D229" s="86"/>
      <c r="E229" s="100"/>
      <c r="F229" s="88"/>
      <c r="G229" s="89"/>
      <c r="H229" s="194"/>
      <c r="IV229" s="74"/>
    </row>
    <row r="230" spans="1:256" ht="14.1"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0.95" hidden="1" customHeight="1">
      <c r="A243" s="104"/>
      <c r="B243" s="102"/>
      <c r="C243" s="91"/>
      <c r="D243" s="86"/>
      <c r="E243" s="135"/>
      <c r="F243" s="88"/>
      <c r="G243" s="89"/>
      <c r="H243" s="194"/>
      <c r="IV243" s="74"/>
    </row>
    <row r="244" spans="1:256" ht="42.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0.95"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288" t="s">
        <v>98</v>
      </c>
      <c r="D267" s="99"/>
      <c r="E267" s="135"/>
      <c r="F267" s="88"/>
      <c r="G267" s="89"/>
      <c r="H267" s="194"/>
      <c r="IV267" s="74"/>
    </row>
    <row r="268" spans="1:256" ht="32.1" customHeight="1">
      <c r="A268" s="104"/>
      <c r="B268" s="208" t="s">
        <v>32</v>
      </c>
      <c r="C268" s="289" t="s">
        <v>99</v>
      </c>
      <c r="D268" s="99" t="s">
        <v>31</v>
      </c>
      <c r="E268" s="100">
        <v>1</v>
      </c>
      <c r="F268" s="88"/>
      <c r="G268" s="89">
        <f>+F268*E268</f>
        <v>0</v>
      </c>
      <c r="H268" s="194"/>
      <c r="IV268" s="74"/>
    </row>
    <row r="269" spans="1:256" ht="29.1" customHeight="1">
      <c r="A269" s="104"/>
      <c r="B269" s="267" t="s">
        <v>33</v>
      </c>
      <c r="C269" s="290" t="s">
        <v>208</v>
      </c>
      <c r="D269" s="99" t="s">
        <v>101</v>
      </c>
      <c r="E269" s="100">
        <v>1</v>
      </c>
      <c r="F269" s="88"/>
      <c r="G269" s="89">
        <f>+F269*E269</f>
        <v>0</v>
      </c>
      <c r="H269" s="194"/>
      <c r="IV269" s="74"/>
    </row>
    <row r="270" spans="1:256" ht="30.95" customHeight="1">
      <c r="A270" s="104"/>
      <c r="B270" s="133">
        <v>2</v>
      </c>
      <c r="C270" s="290" t="s">
        <v>209</v>
      </c>
      <c r="D270" s="99" t="s">
        <v>31</v>
      </c>
      <c r="E270" s="99">
        <v>1</v>
      </c>
      <c r="F270" s="88"/>
      <c r="G270" s="89">
        <f>+F270*E270</f>
        <v>0</v>
      </c>
      <c r="H270" s="194"/>
      <c r="IV270" s="74"/>
    </row>
    <row r="271" spans="1:256" ht="11.25" customHeight="1">
      <c r="A271" s="104"/>
      <c r="B271" s="102"/>
      <c r="C271" s="142"/>
      <c r="D271" s="99"/>
      <c r="E271" s="99"/>
      <c r="F271" s="88"/>
      <c r="G271" s="89"/>
      <c r="H271" s="194"/>
      <c r="IV271" s="74"/>
    </row>
    <row r="272" spans="1:256" ht="27.95" customHeight="1">
      <c r="A272" s="104"/>
      <c r="B272" s="327">
        <v>3</v>
      </c>
      <c r="C272" s="328" t="s">
        <v>102</v>
      </c>
      <c r="D272" s="329" t="s">
        <v>101</v>
      </c>
      <c r="E272" s="329">
        <v>2</v>
      </c>
      <c r="F272" s="330"/>
      <c r="G272" s="331">
        <f>+F272*E272</f>
        <v>0</v>
      </c>
      <c r="H272" s="194"/>
      <c r="L272" s="12" t="s">
        <v>211</v>
      </c>
      <c r="IV272" s="74"/>
    </row>
    <row r="273" spans="1:256" ht="12.2" customHeight="1">
      <c r="A273" s="104"/>
      <c r="B273" s="332"/>
      <c r="C273" s="333"/>
      <c r="D273" s="329"/>
      <c r="E273" s="329"/>
      <c r="F273" s="330"/>
      <c r="G273" s="331"/>
      <c r="H273" s="194"/>
      <c r="IV273" s="74"/>
    </row>
    <row r="274" spans="1:256" ht="21.6" customHeight="1">
      <c r="A274" s="104"/>
      <c r="B274" s="334">
        <v>4</v>
      </c>
      <c r="C274" s="328" t="s">
        <v>103</v>
      </c>
      <c r="D274" s="329" t="s">
        <v>101</v>
      </c>
      <c r="E274" s="329">
        <v>2</v>
      </c>
      <c r="F274" s="330"/>
      <c r="G274" s="331">
        <f>+F274*E274</f>
        <v>0</v>
      </c>
      <c r="H274" s="194"/>
      <c r="IV274" s="74"/>
    </row>
    <row r="275" spans="1:256" ht="12.6" customHeight="1">
      <c r="A275" s="104"/>
      <c r="B275" s="332"/>
      <c r="C275" s="333"/>
      <c r="D275" s="329"/>
      <c r="E275" s="329"/>
      <c r="F275" s="330"/>
      <c r="G275" s="331"/>
      <c r="H275" s="194"/>
      <c r="IV275" s="74"/>
    </row>
    <row r="276" spans="1:256" ht="31.7" customHeight="1">
      <c r="A276" s="104"/>
      <c r="B276" s="334"/>
      <c r="C276" s="335"/>
      <c r="D276" s="329"/>
      <c r="E276" s="329"/>
      <c r="F276" s="330"/>
      <c r="G276" s="331"/>
      <c r="H276" s="194"/>
      <c r="L276" s="12" t="s">
        <v>211</v>
      </c>
      <c r="IV276" s="74"/>
    </row>
    <row r="277" spans="1:256" ht="11.25" customHeight="1">
      <c r="A277" s="104"/>
      <c r="B277" s="102"/>
      <c r="C277" s="312"/>
      <c r="D277" s="99"/>
      <c r="E277" s="100"/>
      <c r="F277" s="88"/>
      <c r="G277" s="89"/>
      <c r="H277" s="194"/>
      <c r="IV277" s="74"/>
    </row>
    <row r="278" spans="1:256" ht="41.1" customHeight="1">
      <c r="A278" s="104"/>
      <c r="B278" s="84">
        <v>5</v>
      </c>
      <c r="C278" s="230" t="s">
        <v>198</v>
      </c>
      <c r="D278" s="99" t="s">
        <v>144</v>
      </c>
      <c r="E278" s="99">
        <v>10.5</v>
      </c>
      <c r="F278" s="88"/>
      <c r="G278" s="89">
        <f>+F278*E278</f>
        <v>0</v>
      </c>
      <c r="H278" s="194"/>
      <c r="IV278" s="74"/>
    </row>
    <row r="279" spans="1:256" ht="14.1" customHeight="1">
      <c r="A279" s="104"/>
      <c r="B279" s="102"/>
      <c r="C279" s="288"/>
      <c r="D279" s="99"/>
      <c r="E279" s="135"/>
      <c r="F279" s="88"/>
      <c r="G279" s="89"/>
      <c r="H279" s="194"/>
      <c r="IV279" s="74"/>
    </row>
    <row r="280" spans="1:256" ht="128.1" customHeight="1">
      <c r="A280" s="104"/>
      <c r="B280" s="84">
        <v>6</v>
      </c>
      <c r="C280" s="278" t="s">
        <v>204</v>
      </c>
      <c r="D280" s="99" t="s">
        <v>144</v>
      </c>
      <c r="E280" s="99">
        <v>32.9</v>
      </c>
      <c r="F280" s="88"/>
      <c r="G280" s="89">
        <f>+F280*E280</f>
        <v>0</v>
      </c>
      <c r="H280" s="194"/>
      <c r="IV280" s="74"/>
    </row>
    <row r="281" spans="1:256" ht="12.75" customHeight="1">
      <c r="A281" s="104"/>
      <c r="B281" s="102"/>
      <c r="C281" s="142"/>
      <c r="D281" s="99"/>
      <c r="E281" s="100"/>
      <c r="F281" s="88"/>
      <c r="G281" s="89"/>
      <c r="H281" s="194"/>
      <c r="IV281" s="74"/>
    </row>
    <row r="282" spans="1:256" ht="38.1" customHeight="1">
      <c r="A282" s="104"/>
      <c r="B282" s="84">
        <v>7</v>
      </c>
      <c r="C282" s="91" t="s">
        <v>205</v>
      </c>
      <c r="D282" s="99" t="s">
        <v>101</v>
      </c>
      <c r="E282" s="100">
        <v>3</v>
      </c>
      <c r="F282" s="88"/>
      <c r="G282" s="89">
        <f>+F282*E282</f>
        <v>0</v>
      </c>
      <c r="H282" s="194"/>
      <c r="IV282" s="74"/>
    </row>
    <row r="283" spans="1:256" ht="12.2" customHeight="1">
      <c r="A283" s="104"/>
      <c r="B283" s="102"/>
      <c r="C283" s="142"/>
      <c r="D283" s="99"/>
      <c r="E283" s="100"/>
      <c r="F283" s="88"/>
      <c r="G283" s="89"/>
      <c r="H283" s="194"/>
      <c r="IV283" s="74"/>
    </row>
    <row r="284" spans="1:256" ht="36.950000000000003" customHeight="1">
      <c r="A284" s="104"/>
      <c r="B284" s="84">
        <v>8</v>
      </c>
      <c r="C284" s="91" t="s">
        <v>206</v>
      </c>
      <c r="D284" s="99" t="s">
        <v>101</v>
      </c>
      <c r="E284" s="100">
        <v>3</v>
      </c>
      <c r="F284" s="88"/>
      <c r="G284" s="89">
        <f>+F284*E284</f>
        <v>0</v>
      </c>
      <c r="H284" s="194"/>
      <c r="IV284" s="74"/>
    </row>
    <row r="285" spans="1:256" ht="10.35" customHeight="1">
      <c r="A285" s="104"/>
      <c r="B285" s="102"/>
      <c r="C285" s="142"/>
      <c r="D285" s="99"/>
      <c r="E285" s="100"/>
      <c r="F285" s="88"/>
      <c r="G285" s="89"/>
      <c r="H285" s="194"/>
      <c r="IV285" s="74"/>
    </row>
    <row r="286" spans="1:256" ht="21.6"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0.100000000000001"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10.7"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3"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11</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4948</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60.95"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50.1"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6.95"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6.950000000000003" customHeight="1">
      <c r="A74" s="104"/>
      <c r="B74" s="102"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4.099999999999994"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3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6.950000000000003"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1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0.95"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8.9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21.9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9"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21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66.95" customHeight="1">
      <c r="A95" s="104"/>
      <c r="B95" s="141">
        <v>20</v>
      </c>
      <c r="C95" s="109"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6">
        <v>1</v>
      </c>
      <c r="C103" s="278" t="s">
        <v>30</v>
      </c>
      <c r="D103" s="99" t="s">
        <v>31</v>
      </c>
      <c r="E103" s="100">
        <v>1</v>
      </c>
      <c r="F103" s="88"/>
      <c r="G103" s="89"/>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41.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5.099999999999994"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54"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4.95" customHeight="1">
      <c r="B116" s="169" t="s">
        <v>32</v>
      </c>
      <c r="C116" s="230" t="s">
        <v>70</v>
      </c>
      <c r="D116" s="137" t="s">
        <v>45</v>
      </c>
      <c r="E116" s="87">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7.95"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6.950000000000003"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36.950000000000003"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8.9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4.1"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1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4"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121"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77.849999999999994"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32">
        <v>4</v>
      </c>
      <c r="C173" s="435"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32"/>
      <c r="C174" s="43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54.75" customHeight="1">
      <c r="A175" s="104"/>
      <c r="B175" s="433" t="s">
        <v>32</v>
      </c>
      <c r="C175" s="436" t="s">
        <v>184</v>
      </c>
      <c r="D175" s="86" t="s">
        <v>39</v>
      </c>
      <c r="E175" s="187">
        <v>32.9</v>
      </c>
      <c r="F175" s="88"/>
      <c r="G175" s="89">
        <f>+F175*E175</f>
        <v>0</v>
      </c>
      <c r="H175" s="194"/>
      <c r="IV175" s="74"/>
    </row>
    <row r="176" spans="1:256" ht="21.6" customHeight="1">
      <c r="A176" s="104"/>
      <c r="B176" s="433"/>
      <c r="C176" s="434"/>
      <c r="D176" s="187"/>
      <c r="E176" s="187"/>
      <c r="F176" s="88"/>
      <c r="G176" s="178"/>
      <c r="H176" s="194"/>
      <c r="IV176" s="74"/>
    </row>
    <row r="177" spans="1:256" ht="78" customHeight="1">
      <c r="A177" s="104"/>
      <c r="B177" s="433" t="s">
        <v>33</v>
      </c>
      <c r="C177" s="436"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7.099999999999994"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29.94999999999999" customHeight="1">
      <c r="A183" s="104"/>
      <c r="B183" s="164">
        <v>7</v>
      </c>
      <c r="C183" s="255" t="s">
        <v>197</v>
      </c>
      <c r="D183" s="137" t="s">
        <v>45</v>
      </c>
      <c r="E183" s="187">
        <v>21</v>
      </c>
      <c r="F183" s="88"/>
      <c r="G183" s="89">
        <f>+F183*E183</f>
        <v>0</v>
      </c>
      <c r="H183" s="194"/>
      <c r="IV183" s="74"/>
    </row>
    <row r="184" spans="1:256" ht="0.95" hidden="1" customHeight="1">
      <c r="A184" s="104"/>
      <c r="B184" s="164"/>
      <c r="C184" s="165"/>
      <c r="D184" s="187"/>
      <c r="E184" s="187"/>
      <c r="F184" s="88"/>
      <c r="G184" s="178"/>
      <c r="H184" s="194"/>
      <c r="IV184" s="74"/>
    </row>
    <row r="185" spans="1:256" ht="0.95" hidden="1" customHeight="1">
      <c r="A185" s="104"/>
      <c r="B185" s="164"/>
      <c r="C185" s="165"/>
      <c r="D185" s="86"/>
      <c r="E185" s="187"/>
      <c r="F185" s="88"/>
      <c r="G185" s="89"/>
      <c r="H185" s="194"/>
      <c r="IV185" s="74"/>
    </row>
    <row r="186" spans="1:256" ht="0.95" hidden="1" customHeight="1">
      <c r="A186" s="104"/>
      <c r="B186" s="164"/>
      <c r="C186" s="165"/>
      <c r="D186" s="187"/>
      <c r="E186" s="187"/>
      <c r="F186" s="88"/>
      <c r="G186" s="178"/>
      <c r="H186" s="194"/>
      <c r="IV186" s="74"/>
    </row>
    <row r="187" spans="1:256" ht="32.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32.9</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32.9</v>
      </c>
      <c r="F197" s="88"/>
      <c r="G197" s="89">
        <f>+F197*E197</f>
        <v>0</v>
      </c>
      <c r="H197" s="194"/>
      <c r="IV197" s="74"/>
    </row>
    <row r="198" spans="1:256" ht="15"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26.1" customHeight="1">
      <c r="A204" s="104"/>
      <c r="B204" s="268"/>
      <c r="C204" s="199"/>
      <c r="D204" s="99"/>
      <c r="E204" s="135"/>
      <c r="F204" s="88"/>
      <c r="G204" s="178"/>
      <c r="H204" s="194"/>
      <c r="IV204" s="74"/>
    </row>
    <row r="205" spans="1:256" ht="56.1" customHeight="1">
      <c r="A205" s="104"/>
      <c r="B205" s="268">
        <v>3</v>
      </c>
      <c r="C205" s="230" t="s">
        <v>187</v>
      </c>
      <c r="D205" s="86" t="s">
        <v>39</v>
      </c>
      <c r="E205" s="100">
        <v>4</v>
      </c>
      <c r="F205" s="88"/>
      <c r="G205" s="89">
        <f>+F205*E205</f>
        <v>0</v>
      </c>
      <c r="H205" s="194"/>
      <c r="IV205" s="74"/>
    </row>
    <row r="206" spans="1:256" ht="32.1"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21.6" customHeight="1">
      <c r="A208" s="104"/>
      <c r="B208" s="268">
        <v>4</v>
      </c>
      <c r="C208" s="91"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63.95" customHeight="1">
      <c r="A210" s="104"/>
      <c r="B210" s="268">
        <v>5</v>
      </c>
      <c r="C210" s="91" t="s">
        <v>202</v>
      </c>
      <c r="D210" s="86" t="s">
        <v>39</v>
      </c>
      <c r="E210" s="100">
        <v>17.5</v>
      </c>
      <c r="F210" s="88"/>
      <c r="G210" s="89">
        <f>+F210*E210</f>
        <v>0</v>
      </c>
      <c r="H210" s="194"/>
      <c r="IV210" s="74"/>
    </row>
    <row r="211" spans="1:256" ht="15.75" customHeight="1">
      <c r="A211" s="104"/>
      <c r="B211" s="268"/>
      <c r="C211" s="199"/>
      <c r="D211" s="99"/>
      <c r="E211" s="135"/>
      <c r="F211" s="88"/>
      <c r="G211" s="89"/>
      <c r="H211" s="194"/>
      <c r="IV211" s="74"/>
    </row>
    <row r="212" spans="1:256" ht="75" customHeight="1">
      <c r="A212" s="104"/>
      <c r="B212" s="268">
        <v>6</v>
      </c>
      <c r="C212" s="282" t="s">
        <v>203</v>
      </c>
      <c r="D212" s="86" t="s">
        <v>39</v>
      </c>
      <c r="E212" s="100">
        <v>17.5</v>
      </c>
      <c r="F212" s="88"/>
      <c r="G212" s="89">
        <f>+F212*E212</f>
        <v>0</v>
      </c>
      <c r="H212" s="194"/>
      <c r="IV212" s="74"/>
    </row>
    <row r="213" spans="1:256" ht="17.45" customHeight="1">
      <c r="A213" s="104"/>
      <c r="B213" s="268"/>
      <c r="C213" s="91"/>
      <c r="D213" s="99"/>
      <c r="E213" s="100"/>
      <c r="F213" s="88"/>
      <c r="G213" s="89"/>
      <c r="H213" s="194"/>
      <c r="IV213" s="74"/>
    </row>
    <row r="214" spans="1:256" ht="48"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0.95" customHeight="1">
      <c r="A217" s="104"/>
      <c r="B217" s="267" t="s">
        <v>32</v>
      </c>
      <c r="C217" s="230" t="s">
        <v>191</v>
      </c>
      <c r="D217" s="86" t="s">
        <v>39</v>
      </c>
      <c r="E217" s="100">
        <v>10</v>
      </c>
      <c r="F217" s="88"/>
      <c r="G217" s="89">
        <f>+F217*E217</f>
        <v>0</v>
      </c>
      <c r="H217" s="194"/>
      <c r="IV217" s="74"/>
    </row>
    <row r="218" spans="1:256" ht="32.1" customHeight="1">
      <c r="A218" s="104"/>
      <c r="B218" s="84"/>
      <c r="C218" s="91"/>
      <c r="D218" s="86"/>
      <c r="E218" s="122"/>
      <c r="F218" s="88"/>
      <c r="G218" s="89"/>
      <c r="H218" s="194"/>
      <c r="IV218" s="74"/>
    </row>
    <row r="219" spans="1:256" ht="16.7" customHeight="1">
      <c r="A219" s="104"/>
      <c r="B219" s="84"/>
      <c r="C219" s="142"/>
      <c r="D219" s="99"/>
      <c r="E219" s="135"/>
      <c r="F219" s="88"/>
      <c r="G219" s="89"/>
      <c r="H219" s="194"/>
      <c r="IV219" s="74"/>
    </row>
    <row r="220" spans="1:256" ht="84.95" customHeight="1">
      <c r="A220" s="104"/>
      <c r="B220" s="84">
        <v>9</v>
      </c>
      <c r="C220" s="230" t="s">
        <v>192</v>
      </c>
      <c r="D220" s="86"/>
      <c r="E220" s="135"/>
      <c r="F220" s="88"/>
      <c r="G220" s="89"/>
      <c r="H220" s="194"/>
      <c r="IV220" s="74"/>
    </row>
    <row r="221" spans="1:256" ht="42" customHeight="1">
      <c r="A221" s="104"/>
      <c r="B221" s="102" t="s">
        <v>32</v>
      </c>
      <c r="C221" s="286" t="s">
        <v>193</v>
      </c>
      <c r="D221" s="86" t="s">
        <v>39</v>
      </c>
      <c r="E221" s="100">
        <v>21</v>
      </c>
      <c r="F221" s="88"/>
      <c r="G221" s="89">
        <f t="shared" ref="G221:G228" si="0">+F221*E221</f>
        <v>0</v>
      </c>
      <c r="H221" s="194"/>
      <c r="IV221" s="74"/>
    </row>
    <row r="222" spans="1:256" ht="45.95" customHeight="1">
      <c r="A222" s="104"/>
      <c r="B222" s="102" t="s">
        <v>33</v>
      </c>
      <c r="C222" s="287" t="s">
        <v>194</v>
      </c>
      <c r="D222" s="86" t="s">
        <v>39</v>
      </c>
      <c r="E222" s="100">
        <v>21</v>
      </c>
      <c r="F222" s="88"/>
      <c r="G222" s="89">
        <f t="shared" si="0"/>
        <v>0</v>
      </c>
      <c r="H222" s="194"/>
      <c r="IV222" s="74"/>
    </row>
    <row r="223" spans="1:256" ht="21.6" customHeight="1">
      <c r="A223" s="104"/>
      <c r="B223" s="84"/>
      <c r="C223" s="230"/>
      <c r="D223" s="99"/>
      <c r="E223" s="99"/>
      <c r="F223" s="88"/>
      <c r="G223" s="89"/>
      <c r="H223" s="194"/>
      <c r="IV223" s="74"/>
    </row>
    <row r="224" spans="1:256" ht="44.1" customHeight="1">
      <c r="A224" s="104"/>
      <c r="B224" s="84">
        <v>10</v>
      </c>
      <c r="C224" s="230" t="s">
        <v>201</v>
      </c>
      <c r="D224" s="86" t="s">
        <v>39</v>
      </c>
      <c r="E224" s="100">
        <v>23</v>
      </c>
      <c r="F224" s="88"/>
      <c r="G224" s="89">
        <f t="shared" si="0"/>
        <v>0</v>
      </c>
      <c r="H224" s="194"/>
      <c r="IV224" s="74"/>
    </row>
    <row r="225" spans="1:256" ht="32.1" customHeight="1">
      <c r="A225" s="104"/>
      <c r="B225" s="102"/>
      <c r="C225" s="91"/>
      <c r="D225" s="86"/>
      <c r="E225" s="135"/>
      <c r="F225" s="88"/>
      <c r="G225" s="89"/>
      <c r="H225" s="194"/>
      <c r="IV225" s="74"/>
    </row>
    <row r="226" spans="1:256" ht="62.1" customHeight="1">
      <c r="A226" s="104"/>
      <c r="B226" s="84">
        <v>11</v>
      </c>
      <c r="C226" s="283" t="s">
        <v>93</v>
      </c>
      <c r="D226" s="86" t="s">
        <v>39</v>
      </c>
      <c r="E226" s="100">
        <v>5.3</v>
      </c>
      <c r="F226" s="88"/>
      <c r="G226" s="89">
        <f t="shared" si="0"/>
        <v>0</v>
      </c>
      <c r="H226" s="194"/>
      <c r="IV226" s="74"/>
    </row>
    <row r="227" spans="1:256" ht="32.1" customHeight="1">
      <c r="A227" s="104"/>
      <c r="B227" s="84"/>
      <c r="C227" s="283"/>
      <c r="D227" s="99"/>
      <c r="E227" s="135"/>
      <c r="F227" s="88"/>
      <c r="G227" s="89"/>
      <c r="H227" s="194"/>
      <c r="IV227" s="74"/>
    </row>
    <row r="228" spans="1:256" ht="39.950000000000003" customHeight="1">
      <c r="A228" s="104"/>
      <c r="B228" s="84">
        <v>12</v>
      </c>
      <c r="C228" s="283" t="s">
        <v>94</v>
      </c>
      <c r="D228" s="86" t="s">
        <v>39</v>
      </c>
      <c r="E228" s="100">
        <v>32.9</v>
      </c>
      <c r="F228" s="88"/>
      <c r="G228" s="89">
        <f t="shared" si="0"/>
        <v>0</v>
      </c>
      <c r="H228" s="194"/>
      <c r="IV228" s="74"/>
    </row>
    <row r="229" spans="1:256" ht="18.95"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2.1"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17.100000000000001"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6.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c r="C267" s="134"/>
      <c r="D267" s="99"/>
      <c r="E267" s="135"/>
      <c r="F267" s="88"/>
      <c r="G267" s="89"/>
      <c r="H267" s="194"/>
      <c r="IV267" s="74"/>
    </row>
    <row r="268" spans="1:256" ht="32.1" customHeight="1">
      <c r="A268" s="104"/>
      <c r="B268" s="133">
        <v>1</v>
      </c>
      <c r="C268" s="318" t="s">
        <v>98</v>
      </c>
      <c r="D268" s="99"/>
      <c r="E268" s="135"/>
      <c r="F268" s="88"/>
      <c r="G268" s="89">
        <f>+F268*E268</f>
        <v>0</v>
      </c>
      <c r="H268" s="194"/>
      <c r="IV268" s="74"/>
    </row>
    <row r="269" spans="1:256" ht="15" customHeight="1">
      <c r="A269" s="104"/>
      <c r="B269" s="208" t="s">
        <v>32</v>
      </c>
      <c r="C269" s="319" t="s">
        <v>99</v>
      </c>
      <c r="D269" s="99" t="s">
        <v>31</v>
      </c>
      <c r="E269" s="100">
        <v>1</v>
      </c>
      <c r="F269" s="88"/>
      <c r="G269" s="89"/>
      <c r="H269" s="194"/>
      <c r="IV269" s="74"/>
    </row>
    <row r="270" spans="1:256" ht="21.6" customHeight="1">
      <c r="A270" s="104"/>
      <c r="B270" s="267" t="s">
        <v>33</v>
      </c>
      <c r="C270" s="290" t="s">
        <v>208</v>
      </c>
      <c r="D270" s="99" t="s">
        <v>101</v>
      </c>
      <c r="E270" s="100">
        <v>1</v>
      </c>
      <c r="F270" s="88"/>
      <c r="G270" s="89">
        <f>+F270*E270</f>
        <v>0</v>
      </c>
      <c r="H270" s="194"/>
      <c r="IV270" s="74"/>
    </row>
    <row r="271" spans="1:256" ht="11.25" customHeight="1">
      <c r="A271" s="104"/>
      <c r="B271" s="133"/>
      <c r="C271" s="290"/>
      <c r="D271" s="99"/>
      <c r="E271" s="100"/>
      <c r="F271" s="88"/>
      <c r="G271" s="89"/>
      <c r="H271" s="194"/>
      <c r="IV271" s="74"/>
    </row>
    <row r="272" spans="1:256" ht="36.950000000000003" customHeight="1">
      <c r="A272" s="104"/>
      <c r="B272" s="133">
        <v>2</v>
      </c>
      <c r="C272" s="290" t="s">
        <v>209</v>
      </c>
      <c r="D272" s="99" t="s">
        <v>31</v>
      </c>
      <c r="E272" s="99">
        <v>1</v>
      </c>
      <c r="F272" s="88"/>
      <c r="G272" s="89">
        <f>+F272*E272</f>
        <v>0</v>
      </c>
      <c r="H272" s="194"/>
      <c r="IV272" s="74"/>
    </row>
    <row r="273" spans="1:256" ht="12.2" customHeight="1">
      <c r="A273" s="104"/>
      <c r="B273" s="133"/>
      <c r="C273" s="290"/>
      <c r="D273" s="99"/>
      <c r="E273" s="99"/>
      <c r="F273" s="88"/>
      <c r="G273" s="89"/>
      <c r="H273" s="194"/>
      <c r="IV273" s="74"/>
    </row>
    <row r="274" spans="1:256" ht="21.6" customHeight="1">
      <c r="A274" s="104"/>
      <c r="B274" s="102"/>
      <c r="C274" s="290"/>
      <c r="D274" s="99"/>
      <c r="E274" s="99"/>
      <c r="F274" s="88"/>
      <c r="G274" s="89"/>
      <c r="H274" s="194"/>
      <c r="IV274" s="74"/>
    </row>
    <row r="275" spans="1:256" ht="33" customHeight="1">
      <c r="A275" s="104"/>
      <c r="B275" s="84">
        <v>3</v>
      </c>
      <c r="C275" s="290" t="s">
        <v>198</v>
      </c>
      <c r="D275" s="99" t="s">
        <v>144</v>
      </c>
      <c r="E275" s="99">
        <v>8</v>
      </c>
      <c r="F275" s="88"/>
      <c r="G275" s="89">
        <f>+F275*E275</f>
        <v>0</v>
      </c>
      <c r="H275" s="194"/>
      <c r="IV275" s="74"/>
    </row>
    <row r="276" spans="1:256" ht="31.7" customHeight="1">
      <c r="A276" s="104"/>
      <c r="B276" s="102"/>
      <c r="C276" s="290"/>
      <c r="D276" s="99"/>
      <c r="E276" s="99"/>
      <c r="F276" s="88"/>
      <c r="G276" s="89"/>
      <c r="H276" s="194"/>
      <c r="IV276" s="74"/>
    </row>
    <row r="277" spans="1:256" ht="126.95" customHeight="1">
      <c r="A277" s="104"/>
      <c r="B277" s="84">
        <v>4</v>
      </c>
      <c r="C277" s="316" t="s">
        <v>204</v>
      </c>
      <c r="D277" s="99" t="s">
        <v>144</v>
      </c>
      <c r="E277" s="99">
        <v>8</v>
      </c>
      <c r="F277" s="88"/>
      <c r="G277" s="89">
        <f>+F277*E277</f>
        <v>0</v>
      </c>
      <c r="H277" s="194"/>
      <c r="IV277" s="74"/>
    </row>
    <row r="278" spans="1:256" ht="41.1" customHeight="1">
      <c r="A278" s="104"/>
      <c r="B278" s="102"/>
      <c r="C278" s="317"/>
      <c r="D278" s="99"/>
      <c r="E278" s="100"/>
      <c r="F278" s="88"/>
      <c r="G278" s="89"/>
      <c r="H278" s="194"/>
      <c r="IV278" s="74"/>
    </row>
    <row r="279" spans="1:256" ht="38.1" customHeight="1">
      <c r="A279" s="104"/>
      <c r="B279" s="84">
        <v>5</v>
      </c>
      <c r="C279" s="290" t="s">
        <v>205</v>
      </c>
      <c r="D279" s="99" t="s">
        <v>101</v>
      </c>
      <c r="E279" s="100">
        <v>3</v>
      </c>
      <c r="F279" s="88"/>
      <c r="G279" s="89">
        <f>+F279*E279</f>
        <v>0</v>
      </c>
      <c r="H279" s="194"/>
      <c r="IV279" s="74"/>
    </row>
    <row r="280" spans="1:256" ht="38.25" customHeight="1">
      <c r="A280" s="104"/>
      <c r="B280" s="102"/>
      <c r="C280" s="317"/>
      <c r="D280" s="99"/>
      <c r="E280" s="100"/>
      <c r="F280" s="88"/>
      <c r="G280" s="89"/>
      <c r="H280" s="194"/>
      <c r="IV280" s="74"/>
    </row>
    <row r="281" spans="1:256" ht="27" customHeight="1">
      <c r="A281" s="104"/>
      <c r="B281" s="84">
        <v>6</v>
      </c>
      <c r="C281" s="290" t="s">
        <v>210</v>
      </c>
      <c r="D281" s="99" t="s">
        <v>101</v>
      </c>
      <c r="E281" s="100">
        <v>3</v>
      </c>
      <c r="F281" s="88"/>
      <c r="G281" s="89">
        <f>+F281*E281</f>
        <v>0</v>
      </c>
      <c r="H281" s="194"/>
      <c r="IV281" s="74"/>
    </row>
    <row r="282" spans="1:256" ht="21.6" hidden="1"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6" hidden="1" customHeight="1">
      <c r="A288" s="104"/>
      <c r="B288" s="84"/>
      <c r="C288" s="91"/>
      <c r="D288" s="99"/>
      <c r="E288" s="100"/>
      <c r="F288" s="88"/>
      <c r="G288" s="89"/>
      <c r="H288" s="194"/>
      <c r="IV288" s="74"/>
    </row>
    <row r="289" spans="1:256" ht="9.9499999999999993"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9.9499999999999993"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23.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12</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4949</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2.95" customHeight="1">
      <c r="A50" s="104"/>
      <c r="B50" s="84">
        <v>4</v>
      </c>
      <c r="C50" s="271" t="s">
        <v>173</v>
      </c>
      <c r="D50" s="86" t="s">
        <v>39</v>
      </c>
      <c r="E50" s="107">
        <v>23.3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2"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5.099999999999994"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3.950000000000003"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95"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7.95"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15.95"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27"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4"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0.95"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2"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66.95"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42.95"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21.6" customHeight="1">
      <c r="B105" s="84"/>
      <c r="C105" s="230"/>
      <c r="D105" s="167"/>
      <c r="E105" s="168"/>
      <c r="F105" s="88"/>
      <c r="G105" s="89"/>
      <c r="H105" s="154"/>
      <c r="I105" s="129"/>
      <c r="IV105" s="74"/>
    </row>
    <row r="106" spans="1:256" ht="36.950000000000003"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21.95" customHeight="1">
      <c r="B107" s="84"/>
      <c r="C107" s="230"/>
      <c r="D107" s="167"/>
      <c r="E107" s="168"/>
      <c r="F107" s="88"/>
      <c r="G107" s="89"/>
      <c r="H107" s="154"/>
      <c r="I107" s="129"/>
      <c r="IV107" s="74"/>
    </row>
    <row r="108" spans="1:256" ht="63"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24.95"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45" customHeight="1">
      <c r="B110" s="84">
        <v>4</v>
      </c>
      <c r="C110" s="230" t="s">
        <v>65</v>
      </c>
      <c r="D110" s="99" t="s">
        <v>35</v>
      </c>
      <c r="E110" s="100">
        <v>1</v>
      </c>
      <c r="F110" s="88"/>
      <c r="G110" s="89">
        <f>+F110*E110</f>
        <v>0</v>
      </c>
      <c r="H110" s="154"/>
      <c r="I110" s="129"/>
      <c r="IV110" s="74"/>
    </row>
    <row r="111" spans="1:256" ht="23.1" customHeight="1">
      <c r="B111" s="84"/>
      <c r="C111" s="230"/>
      <c r="D111" s="167"/>
      <c r="E111" s="168"/>
      <c r="F111" s="88"/>
      <c r="G111" s="89"/>
      <c r="H111" s="154"/>
      <c r="I111" s="129" t="s">
        <v>66</v>
      </c>
      <c r="IV111" s="74"/>
    </row>
    <row r="112" spans="1:256" ht="57.95" customHeight="1">
      <c r="B112" s="84">
        <v>5</v>
      </c>
      <c r="C112" s="230" t="s">
        <v>67</v>
      </c>
      <c r="D112" s="86" t="s">
        <v>39</v>
      </c>
      <c r="E112" s="107">
        <v>2</v>
      </c>
      <c r="F112" s="88"/>
      <c r="G112" s="89">
        <f>+F112*E112</f>
        <v>0</v>
      </c>
      <c r="H112" s="154"/>
      <c r="I112" s="129"/>
      <c r="IV112" s="74"/>
    </row>
    <row r="113" spans="1:256" ht="27"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1.1"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21.95" customHeight="1">
      <c r="B115" s="84"/>
      <c r="C115" s="91"/>
      <c r="D115" s="167"/>
      <c r="E115" s="168"/>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84">
        <v>7</v>
      </c>
      <c r="C116" s="230" t="s">
        <v>69</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7" customHeight="1">
      <c r="B117" s="169" t="s">
        <v>32</v>
      </c>
      <c r="C117" s="230" t="s">
        <v>70</v>
      </c>
      <c r="D117" s="137" t="s">
        <v>45</v>
      </c>
      <c r="E117" s="87">
        <v>19.3</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24" customHeight="1">
      <c r="B118" s="169" t="s">
        <v>33</v>
      </c>
      <c r="C118" s="230" t="s">
        <v>71</v>
      </c>
      <c r="D118" s="137" t="s">
        <v>45</v>
      </c>
      <c r="E118" s="87">
        <v>1.5</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33" customHeight="1">
      <c r="B119" s="169" t="s">
        <v>73</v>
      </c>
      <c r="C119" s="230" t="s">
        <v>179</v>
      </c>
      <c r="D119" s="137" t="s">
        <v>45</v>
      </c>
      <c r="E119" s="87">
        <v>19.3</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21.95" customHeight="1">
      <c r="B120" s="84"/>
      <c r="C120" s="230"/>
      <c r="D120" s="167"/>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21" customHeight="1">
      <c r="B121" s="160">
        <v>8</v>
      </c>
      <c r="C121" s="230" t="s">
        <v>74</v>
      </c>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c r="C122" s="241"/>
      <c r="D122" s="86"/>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9" t="s">
        <v>32</v>
      </c>
      <c r="C123" s="241" t="s">
        <v>75</v>
      </c>
      <c r="D123" s="86" t="s">
        <v>39</v>
      </c>
      <c r="E123" s="87">
        <v>4</v>
      </c>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21.6" customHeight="1">
      <c r="B124" s="108"/>
      <c r="C124" s="284"/>
      <c r="D124" s="101"/>
      <c r="E124" s="173"/>
      <c r="F124" s="88"/>
      <c r="G124" s="89"/>
      <c r="H124" s="128"/>
      <c r="I124" s="106"/>
      <c r="J124" s="130"/>
      <c r="K124" s="130"/>
      <c r="L124" s="130"/>
      <c r="M124" s="130"/>
      <c r="N124" s="130"/>
      <c r="O124" s="130"/>
      <c r="P124" s="130"/>
      <c r="Q124" s="130"/>
      <c r="R124" s="130"/>
      <c r="S124" s="130"/>
      <c r="T124" s="130"/>
      <c r="U124" s="130"/>
      <c r="V124" s="130"/>
      <c r="W124" s="130"/>
      <c r="IV124" s="74"/>
    </row>
    <row r="125" spans="1:256" ht="44.1" customHeight="1">
      <c r="B125" s="84">
        <v>9</v>
      </c>
      <c r="C125" s="241" t="s">
        <v>77</v>
      </c>
      <c r="D125" s="137" t="s">
        <v>45</v>
      </c>
      <c r="E125" s="177">
        <v>19.3</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23.1" customHeight="1">
      <c r="B126" s="108"/>
      <c r="C126" s="284"/>
      <c r="D126" s="101"/>
      <c r="E126" s="173"/>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30.95" customHeight="1">
      <c r="A127" s="12"/>
      <c r="B127" s="160">
        <v>10</v>
      </c>
      <c r="C127" s="230" t="s">
        <v>78</v>
      </c>
      <c r="D127" s="99" t="s">
        <v>31</v>
      </c>
      <c r="E127" s="177">
        <v>1</v>
      </c>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20.45"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18.95"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1.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0.10000000000000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5.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6"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37">
        <v>4</v>
      </c>
      <c r="C173" s="440"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37"/>
      <c r="C174" s="43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8" customHeight="1">
      <c r="A175" s="104"/>
      <c r="B175" s="438" t="s">
        <v>32</v>
      </c>
      <c r="C175" s="441" t="s">
        <v>184</v>
      </c>
      <c r="D175" s="86" t="s">
        <v>39</v>
      </c>
      <c r="E175" s="187">
        <v>23.3</v>
      </c>
      <c r="F175" s="88"/>
      <c r="G175" s="89">
        <f>+F175*E175</f>
        <v>0</v>
      </c>
      <c r="H175" s="194"/>
      <c r="IV175" s="74"/>
    </row>
    <row r="176" spans="1:256" ht="21.6" customHeight="1">
      <c r="A176" s="104"/>
      <c r="B176" s="438"/>
      <c r="C176" s="439"/>
      <c r="D176" s="187"/>
      <c r="E176" s="187"/>
      <c r="F176" s="88"/>
      <c r="G176" s="178"/>
      <c r="H176" s="194"/>
      <c r="IV176" s="74"/>
    </row>
    <row r="177" spans="1:256" ht="81.95" customHeight="1">
      <c r="A177" s="104"/>
      <c r="B177" s="438" t="s">
        <v>33</v>
      </c>
      <c r="C177" s="441" t="s">
        <v>275</v>
      </c>
      <c r="D177" s="86" t="s">
        <v>39</v>
      </c>
      <c r="E177" s="187">
        <v>23.3</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66.2"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8.1"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23.1" customHeight="1">
      <c r="A185" s="104"/>
      <c r="B185" s="164"/>
      <c r="C185" s="165"/>
      <c r="D185" s="86"/>
      <c r="E185" s="187"/>
      <c r="F185" s="88"/>
      <c r="G185" s="89"/>
      <c r="H185" s="194"/>
      <c r="IV185" s="74"/>
    </row>
    <row r="186" spans="1:256" ht="0.95" hidden="1" customHeight="1">
      <c r="A186" s="104"/>
      <c r="B186" s="164"/>
      <c r="C186" s="165"/>
      <c r="D186" s="187"/>
      <c r="E186" s="187"/>
      <c r="F186" s="88"/>
      <c r="G186" s="178"/>
      <c r="H186" s="194"/>
      <c r="IV186" s="74"/>
    </row>
    <row r="187" spans="1:256" ht="9"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50.1" customHeight="1">
      <c r="A199" s="104"/>
      <c r="B199" s="268">
        <v>3</v>
      </c>
      <c r="C199" s="230" t="s">
        <v>187</v>
      </c>
      <c r="D199" s="86" t="s">
        <v>39</v>
      </c>
      <c r="E199" s="100">
        <v>4</v>
      </c>
      <c r="F199" s="88"/>
      <c r="G199" s="89">
        <f>+F199*E199</f>
        <v>0</v>
      </c>
      <c r="H199" s="194"/>
      <c r="IV199" s="74"/>
    </row>
    <row r="200" spans="1:256" ht="21.6" customHeight="1">
      <c r="A200" s="104"/>
      <c r="B200" s="102"/>
      <c r="C200" s="91"/>
      <c r="D200" s="137"/>
      <c r="E200" s="200"/>
      <c r="F200" s="88"/>
      <c r="G200" s="178"/>
      <c r="H200" s="194"/>
      <c r="IV200" s="74"/>
    </row>
    <row r="201" spans="1:256" ht="21.6" customHeight="1">
      <c r="A201" s="104"/>
      <c r="B201" s="268">
        <v>4</v>
      </c>
      <c r="C201" s="91"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59.1" customHeight="1">
      <c r="A203" s="104"/>
      <c r="B203" s="268">
        <v>5</v>
      </c>
      <c r="C203" s="230" t="s">
        <v>202</v>
      </c>
      <c r="D203" s="86" t="s">
        <v>39</v>
      </c>
      <c r="E203" s="100">
        <v>23.3</v>
      </c>
      <c r="F203" s="88"/>
      <c r="G203" s="89">
        <f>+F203*E203</f>
        <v>0</v>
      </c>
      <c r="H203" s="194"/>
      <c r="IV203" s="74"/>
    </row>
    <row r="204" spans="1:256" ht="13.35" customHeight="1">
      <c r="A204" s="104"/>
      <c r="B204" s="268"/>
      <c r="C204" s="199"/>
      <c r="D204" s="99"/>
      <c r="E204" s="135"/>
      <c r="F204" s="88"/>
      <c r="G204" s="178"/>
      <c r="H204" s="194"/>
      <c r="IV204" s="74"/>
    </row>
    <row r="205" spans="1:256" ht="74.099999999999994" customHeight="1">
      <c r="A205" s="104"/>
      <c r="B205" s="268">
        <v>6</v>
      </c>
      <c r="C205" s="282" t="s">
        <v>203</v>
      </c>
      <c r="D205" s="86" t="s">
        <v>39</v>
      </c>
      <c r="E205" s="100">
        <v>17.5</v>
      </c>
      <c r="F205" s="88"/>
      <c r="G205" s="89">
        <f>+F205*E205</f>
        <v>0</v>
      </c>
      <c r="H205" s="194"/>
      <c r="IV205" s="74"/>
    </row>
    <row r="206" spans="1:256" ht="32.1" customHeight="1">
      <c r="A206" s="104"/>
      <c r="B206" s="268"/>
      <c r="C206" s="91"/>
      <c r="D206" s="99"/>
      <c r="E206" s="100"/>
      <c r="F206" s="88"/>
      <c r="G206" s="89"/>
      <c r="H206" s="194"/>
      <c r="IV206" s="74"/>
    </row>
    <row r="207" spans="1:256" ht="48" customHeight="1">
      <c r="A207" s="104"/>
      <c r="B207" s="268">
        <v>7</v>
      </c>
      <c r="C207" s="91" t="s">
        <v>207</v>
      </c>
      <c r="D207" s="86" t="s">
        <v>144</v>
      </c>
      <c r="E207" s="100">
        <v>14.1</v>
      </c>
      <c r="F207" s="88"/>
      <c r="G207" s="89">
        <f>+F207*E207</f>
        <v>0</v>
      </c>
      <c r="H207" s="194"/>
      <c r="IV207" s="74"/>
    </row>
    <row r="208" spans="1:256" ht="21.6" customHeight="1">
      <c r="A208" s="104"/>
      <c r="B208" s="268"/>
      <c r="C208" s="91"/>
      <c r="D208" s="86"/>
      <c r="E208" s="100"/>
      <c r="F208" s="88"/>
      <c r="G208" s="89"/>
      <c r="H208" s="194"/>
      <c r="IV208" s="74"/>
    </row>
    <row r="209" spans="1:256" ht="32.1" customHeight="1">
      <c r="A209" s="104"/>
      <c r="B209" s="268">
        <v>8</v>
      </c>
      <c r="C209" s="91" t="s">
        <v>188</v>
      </c>
      <c r="D209" s="99"/>
      <c r="E209" s="135"/>
      <c r="F209" s="88"/>
      <c r="G209" s="89"/>
      <c r="H209" s="194"/>
      <c r="IV209" s="74"/>
    </row>
    <row r="210" spans="1:256" ht="60"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6.1" customHeight="1">
      <c r="A212" s="104"/>
      <c r="B212" s="84">
        <v>9</v>
      </c>
      <c r="C212" s="230" t="s">
        <v>192</v>
      </c>
      <c r="D212" s="86"/>
      <c r="E212" s="135"/>
      <c r="F212" s="88"/>
      <c r="G212" s="89"/>
      <c r="H212" s="194"/>
      <c r="IV212" s="74"/>
    </row>
    <row r="213" spans="1:256" ht="45.95" customHeight="1">
      <c r="A213" s="104"/>
      <c r="B213" s="102" t="s">
        <v>32</v>
      </c>
      <c r="C213" s="286" t="s">
        <v>193</v>
      </c>
      <c r="D213" s="86" t="s">
        <v>39</v>
      </c>
      <c r="E213" s="100">
        <v>23.3</v>
      </c>
      <c r="F213" s="88"/>
      <c r="G213" s="89">
        <f>+F213*E213</f>
        <v>0</v>
      </c>
      <c r="H213" s="194"/>
      <c r="IV213" s="74"/>
    </row>
    <row r="214" spans="1:256" ht="48.95" customHeight="1">
      <c r="A214" s="104"/>
      <c r="B214" s="102" t="s">
        <v>33</v>
      </c>
      <c r="C214" s="270" t="s">
        <v>194</v>
      </c>
      <c r="D214" s="86" t="s">
        <v>39</v>
      </c>
      <c r="E214" s="100">
        <v>22</v>
      </c>
      <c r="F214" s="88"/>
      <c r="G214" s="89">
        <f>+F214*E214</f>
        <v>0</v>
      </c>
      <c r="H214" s="194"/>
      <c r="IV214" s="74"/>
    </row>
    <row r="215" spans="1:256" ht="21.6" customHeight="1">
      <c r="A215" s="104"/>
      <c r="B215" s="84"/>
      <c r="C215" s="91"/>
      <c r="D215" s="99"/>
      <c r="E215" s="99"/>
      <c r="F215" s="88"/>
      <c r="G215" s="89"/>
      <c r="H215" s="194"/>
      <c r="IV215" s="74"/>
    </row>
    <row r="216" spans="1:256" ht="39.950000000000003" customHeight="1">
      <c r="A216" s="104"/>
      <c r="B216" s="84">
        <v>10</v>
      </c>
      <c r="C216" s="230"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63" customHeight="1">
      <c r="A218" s="104"/>
      <c r="B218" s="84">
        <v>11</v>
      </c>
      <c r="C218" s="283" t="s">
        <v>93</v>
      </c>
      <c r="D218" s="86" t="s">
        <v>39</v>
      </c>
      <c r="E218" s="100">
        <v>5.3</v>
      </c>
      <c r="F218" s="88"/>
      <c r="G218" s="89">
        <f>+F218*E218</f>
        <v>0</v>
      </c>
      <c r="H218" s="194"/>
      <c r="IV218" s="74"/>
    </row>
    <row r="219" spans="1:256" ht="16.7" customHeight="1">
      <c r="A219" s="104"/>
      <c r="B219" s="84"/>
      <c r="C219" s="204"/>
      <c r="D219" s="99"/>
      <c r="E219" s="135"/>
      <c r="F219" s="88"/>
      <c r="G219" s="89"/>
      <c r="H219" s="194"/>
      <c r="IV219" s="74"/>
    </row>
    <row r="220" spans="1:256" ht="51.95" customHeight="1">
      <c r="A220" s="104"/>
      <c r="B220" s="84">
        <v>12</v>
      </c>
      <c r="C220" s="283" t="s">
        <v>94</v>
      </c>
      <c r="D220" s="86" t="s">
        <v>39</v>
      </c>
      <c r="E220" s="100">
        <v>23.3</v>
      </c>
      <c r="F220" s="88"/>
      <c r="G220" s="89">
        <f t="shared" ref="G220" si="0">+F220*E220</f>
        <v>0</v>
      </c>
      <c r="H220" s="194"/>
      <c r="IV220" s="74"/>
    </row>
    <row r="221" spans="1:256" ht="18" customHeight="1">
      <c r="A221" s="104"/>
      <c r="B221" s="102"/>
      <c r="C221" s="91"/>
      <c r="D221" s="86"/>
      <c r="E221" s="100"/>
      <c r="F221" s="88"/>
      <c r="G221" s="89"/>
      <c r="H221" s="194"/>
      <c r="IV221" s="74"/>
    </row>
    <row r="222" spans="1:256" ht="0.95" hidden="1" customHeight="1">
      <c r="A222" s="104"/>
      <c r="B222" s="102"/>
      <c r="C222" s="91"/>
      <c r="D222" s="86"/>
      <c r="E222" s="135"/>
      <c r="F222" s="88"/>
      <c r="G222" s="89"/>
      <c r="H222" s="194"/>
      <c r="IV222" s="74"/>
    </row>
    <row r="223" spans="1:256" ht="21.6" hidden="1" customHeight="1">
      <c r="A223" s="104"/>
      <c r="B223" s="102"/>
      <c r="C223" s="91"/>
      <c r="D223" s="86"/>
      <c r="E223" s="135"/>
      <c r="F223" s="88"/>
      <c r="G223" s="89"/>
      <c r="H223" s="194"/>
      <c r="IV223" s="74"/>
    </row>
    <row r="224" spans="1:256" ht="26.1"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0.95" hidden="1" customHeight="1">
      <c r="A227" s="104"/>
      <c r="B227" s="102"/>
      <c r="C227" s="91"/>
      <c r="D227" s="86"/>
      <c r="E227" s="100"/>
      <c r="F227" s="88"/>
      <c r="G227" s="89"/>
      <c r="H227" s="194"/>
      <c r="IV227" s="74"/>
    </row>
    <row r="228" spans="1:256" ht="0.95" hidden="1"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3" hidden="1" customHeight="1">
      <c r="A241" s="104"/>
      <c r="B241" s="84"/>
      <c r="C241" s="91"/>
      <c r="D241" s="99"/>
      <c r="E241" s="135"/>
      <c r="F241" s="88"/>
      <c r="G241" s="89"/>
      <c r="H241" s="194"/>
      <c r="IV241" s="74"/>
    </row>
    <row r="242" spans="1:256" ht="54"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100000000000001" hidden="1" customHeight="1">
      <c r="A256" s="104"/>
      <c r="B256" s="84"/>
      <c r="C256" s="204"/>
      <c r="D256" s="99"/>
      <c r="E256" s="135"/>
      <c r="F256" s="88"/>
      <c r="G256" s="89"/>
      <c r="H256" s="194"/>
      <c r="IV256" s="74"/>
    </row>
    <row r="257" spans="1:256" ht="30.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9.950000000000003" customHeight="1">
      <c r="A268" s="104"/>
      <c r="B268" s="208" t="s">
        <v>32</v>
      </c>
      <c r="C268" s="319" t="s">
        <v>99</v>
      </c>
      <c r="D268" s="99" t="s">
        <v>31</v>
      </c>
      <c r="E268" s="100">
        <v>1</v>
      </c>
      <c r="F268" s="88"/>
      <c r="G268" s="89">
        <f>+F268*E268</f>
        <v>0</v>
      </c>
      <c r="H268" s="194"/>
      <c r="IV268" s="74"/>
    </row>
    <row r="269" spans="1:256" ht="15" customHeight="1">
      <c r="A269" s="104"/>
      <c r="B269" s="84"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11.25" customHeight="1">
      <c r="A271" s="104"/>
      <c r="B271" s="102"/>
      <c r="C271" s="290"/>
      <c r="D271" s="99"/>
      <c r="E271" s="99"/>
      <c r="F271" s="88"/>
      <c r="G271" s="89"/>
      <c r="H271" s="194"/>
      <c r="IV271" s="74"/>
    </row>
    <row r="272" spans="1:256" ht="36.950000000000003" customHeight="1">
      <c r="A272" s="104"/>
      <c r="B272" s="133">
        <v>2</v>
      </c>
      <c r="C272" s="290" t="s">
        <v>209</v>
      </c>
      <c r="D272" s="99" t="s">
        <v>31</v>
      </c>
      <c r="E272" s="99">
        <v>1</v>
      </c>
      <c r="F272" s="88"/>
      <c r="G272" s="89">
        <f>+F272*E272</f>
        <v>0</v>
      </c>
      <c r="H272" s="194"/>
      <c r="IV272" s="74"/>
    </row>
    <row r="273" spans="1:256" ht="12.2" customHeight="1">
      <c r="A273" s="104"/>
      <c r="B273" s="102"/>
      <c r="C273" s="290"/>
      <c r="D273" s="99"/>
      <c r="E273" s="99"/>
      <c r="F273" s="88"/>
      <c r="G273" s="89"/>
      <c r="H273" s="194"/>
      <c r="IV273" s="74"/>
    </row>
    <row r="274" spans="1:256" ht="12"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41.1"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5.1"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48.95" customHeight="1">
      <c r="A282" s="104"/>
      <c r="B282" s="84">
        <v>6</v>
      </c>
      <c r="C282" s="290" t="s">
        <v>206</v>
      </c>
      <c r="D282" s="99" t="s">
        <v>101</v>
      </c>
      <c r="E282" s="100">
        <v>3</v>
      </c>
      <c r="F282" s="88"/>
      <c r="G282" s="89">
        <f>+F282*E282</f>
        <v>0</v>
      </c>
      <c r="H282" s="194"/>
      <c r="IV282" s="74"/>
    </row>
    <row r="283" spans="1:256" ht="12.2" customHeight="1">
      <c r="A283" s="104"/>
      <c r="B283" s="102"/>
      <c r="C283" s="142"/>
      <c r="D283" s="99"/>
      <c r="E283" s="100"/>
      <c r="F283" s="88"/>
      <c r="G283" s="89"/>
      <c r="H283" s="194"/>
      <c r="IV283" s="74"/>
    </row>
    <row r="284" spans="1:256" ht="15"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8"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13</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4950</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4.1" customHeight="1">
      <c r="A50" s="104"/>
      <c r="B50" s="84">
        <v>4</v>
      </c>
      <c r="C50" s="271" t="s">
        <v>173</v>
      </c>
      <c r="D50" s="86" t="s">
        <v>39</v>
      </c>
      <c r="E50" s="107">
        <v>23.3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9"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9.95"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95"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3.95"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27" customHeight="1">
      <c r="A74" s="104"/>
      <c r="B74" s="102" t="s">
        <v>32</v>
      </c>
      <c r="C74" s="121"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95"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c r="H78" s="132"/>
      <c r="I78" s="72"/>
      <c r="J78" s="131"/>
      <c r="K78" s="131"/>
      <c r="L78" s="131"/>
      <c r="M78" s="131"/>
      <c r="N78" s="131"/>
      <c r="O78" s="131"/>
      <c r="P78" s="131"/>
      <c r="Q78" s="131"/>
      <c r="R78" s="131"/>
      <c r="S78" s="131"/>
      <c r="T78" s="131"/>
      <c r="U78" s="131"/>
      <c r="V78" s="131"/>
      <c r="W78" s="131"/>
      <c r="IV78" s="74"/>
    </row>
    <row r="79" spans="1:256" ht="18.95"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29.1"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20.10000000000000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2.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7"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23.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2.1"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3.1"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66.95"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9"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21.6" customHeight="1">
      <c r="B105" s="84"/>
      <c r="C105" s="230"/>
      <c r="D105" s="167"/>
      <c r="E105" s="168"/>
      <c r="F105" s="88"/>
      <c r="G105" s="89"/>
      <c r="H105" s="154"/>
      <c r="I105" s="129"/>
      <c r="IV105" s="74"/>
    </row>
    <row r="106" spans="1:256" ht="35.1"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24" customHeight="1">
      <c r="B107" s="84"/>
      <c r="C107" s="230"/>
      <c r="D107" s="167"/>
      <c r="E107" s="168"/>
      <c r="F107" s="88"/>
      <c r="G107" s="89"/>
      <c r="H107" s="154"/>
      <c r="I107" s="129"/>
      <c r="IV107" s="74"/>
    </row>
    <row r="108" spans="1:256" ht="62.1"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24"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45" customHeight="1">
      <c r="B110" s="84">
        <v>4</v>
      </c>
      <c r="C110" s="230" t="s">
        <v>65</v>
      </c>
      <c r="D110" s="99" t="s">
        <v>35</v>
      </c>
      <c r="E110" s="100">
        <v>1</v>
      </c>
      <c r="F110" s="88"/>
      <c r="G110" s="89">
        <f>+F110*E110</f>
        <v>0</v>
      </c>
      <c r="H110" s="154"/>
      <c r="I110" s="129"/>
      <c r="IV110" s="74"/>
    </row>
    <row r="111" spans="1:256" ht="21.95" customHeight="1">
      <c r="B111" s="84"/>
      <c r="C111" s="230"/>
      <c r="D111" s="167"/>
      <c r="E111" s="168"/>
      <c r="F111" s="88"/>
      <c r="G111" s="89"/>
      <c r="H111" s="154"/>
      <c r="I111" s="129" t="s">
        <v>66</v>
      </c>
      <c r="IV111" s="74"/>
    </row>
    <row r="112" spans="1:256" ht="59.1" customHeight="1">
      <c r="B112" s="84">
        <v>5</v>
      </c>
      <c r="C112" s="230" t="s">
        <v>67</v>
      </c>
      <c r="D112" s="86" t="s">
        <v>39</v>
      </c>
      <c r="E112" s="107">
        <v>2</v>
      </c>
      <c r="F112" s="88"/>
      <c r="G112" s="89">
        <f>+F112*E112</f>
        <v>0</v>
      </c>
      <c r="H112" s="154"/>
      <c r="I112" s="129"/>
      <c r="IV112" s="74"/>
    </row>
    <row r="113" spans="1:256" ht="21.95"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2.95"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23.1" customHeight="1">
      <c r="B115" s="84"/>
      <c r="C115" s="91"/>
      <c r="D115" s="167"/>
      <c r="E115" s="168"/>
      <c r="F115" s="88"/>
      <c r="G115" s="89"/>
      <c r="H115" s="131"/>
      <c r="I115" s="72">
        <v>10</v>
      </c>
      <c r="J115" s="131"/>
      <c r="K115" s="131"/>
      <c r="L115" s="131"/>
      <c r="M115" s="131"/>
      <c r="N115" s="131"/>
      <c r="O115" s="131"/>
      <c r="P115" s="131"/>
      <c r="Q115" s="131"/>
      <c r="R115" s="131"/>
      <c r="S115" s="131"/>
      <c r="T115" s="131"/>
      <c r="U115" s="131"/>
      <c r="V115" s="131"/>
      <c r="W115" s="131"/>
      <c r="IV115" s="74"/>
    </row>
    <row r="116" spans="1:256" ht="15.75" customHeight="1">
      <c r="B116" s="84">
        <v>7</v>
      </c>
      <c r="C116" s="230" t="s">
        <v>69</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7" customHeight="1">
      <c r="B117" s="169" t="s">
        <v>32</v>
      </c>
      <c r="C117" s="230" t="s">
        <v>70</v>
      </c>
      <c r="D117" s="137" t="s">
        <v>45</v>
      </c>
      <c r="E117" s="87">
        <v>19.3</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27" customHeight="1">
      <c r="B118" s="169" t="s">
        <v>33</v>
      </c>
      <c r="C118" s="230" t="s">
        <v>71</v>
      </c>
      <c r="D118" s="137" t="s">
        <v>45</v>
      </c>
      <c r="E118" s="87">
        <v>1.5</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32.1" customHeight="1">
      <c r="B119" s="169" t="s">
        <v>73</v>
      </c>
      <c r="C119" s="230" t="s">
        <v>179</v>
      </c>
      <c r="D119" s="137" t="s">
        <v>45</v>
      </c>
      <c r="E119" s="87">
        <v>19.3</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18.95" customHeight="1">
      <c r="B120" s="84"/>
      <c r="C120" s="230"/>
      <c r="D120" s="167"/>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0">
        <v>8</v>
      </c>
      <c r="C121" s="230" t="s">
        <v>74</v>
      </c>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17.100000000000001" customHeight="1">
      <c r="B122" s="169"/>
      <c r="C122" s="241"/>
      <c r="D122" s="86"/>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9" t="s">
        <v>32</v>
      </c>
      <c r="C123" s="241" t="s">
        <v>75</v>
      </c>
      <c r="D123" s="86" t="s">
        <v>39</v>
      </c>
      <c r="E123" s="87">
        <v>4</v>
      </c>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15" customHeight="1">
      <c r="B124" s="108"/>
      <c r="C124" s="284"/>
      <c r="D124" s="101"/>
      <c r="E124" s="173"/>
      <c r="F124" s="88"/>
      <c r="G124" s="89"/>
      <c r="H124" s="128"/>
      <c r="I124" s="106"/>
      <c r="J124" s="130"/>
      <c r="K124" s="130"/>
      <c r="L124" s="130"/>
      <c r="M124" s="130"/>
      <c r="N124" s="130"/>
      <c r="O124" s="130"/>
      <c r="P124" s="130"/>
      <c r="Q124" s="130"/>
      <c r="R124" s="130"/>
      <c r="S124" s="130"/>
      <c r="T124" s="130"/>
      <c r="U124" s="130"/>
      <c r="V124" s="130"/>
      <c r="W124" s="130"/>
      <c r="IV124" s="74"/>
    </row>
    <row r="125" spans="1:256" ht="35.1" customHeight="1">
      <c r="B125" s="84">
        <v>9</v>
      </c>
      <c r="C125" s="241" t="s">
        <v>77</v>
      </c>
      <c r="D125" s="137" t="s">
        <v>45</v>
      </c>
      <c r="E125" s="177">
        <v>19.3</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20.100000000000001" customHeight="1">
      <c r="B126" s="108"/>
      <c r="C126" s="284"/>
      <c r="D126" s="101"/>
      <c r="E126" s="173"/>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33" customHeight="1">
      <c r="A127" s="12"/>
      <c r="B127" s="160">
        <v>10</v>
      </c>
      <c r="C127" s="230" t="s">
        <v>78</v>
      </c>
      <c r="D127" s="99" t="s">
        <v>31</v>
      </c>
      <c r="E127" s="177">
        <v>1</v>
      </c>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20.45"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17.10000000000000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3"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16.7"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21.6"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14.1"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1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4.1"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4.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7"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42">
        <v>4</v>
      </c>
      <c r="C173" s="445"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42"/>
      <c r="C174" s="44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8.95" customHeight="1">
      <c r="A175" s="104"/>
      <c r="B175" s="443" t="s">
        <v>32</v>
      </c>
      <c r="C175" s="446" t="s">
        <v>184</v>
      </c>
      <c r="D175" s="86" t="s">
        <v>39</v>
      </c>
      <c r="E175" s="187">
        <v>23.3</v>
      </c>
      <c r="F175" s="88"/>
      <c r="G175" s="89">
        <f>+F175*E175</f>
        <v>0</v>
      </c>
      <c r="H175" s="194"/>
      <c r="IV175" s="74"/>
    </row>
    <row r="176" spans="1:256" ht="21.6" customHeight="1">
      <c r="A176" s="104"/>
      <c r="B176" s="443"/>
      <c r="C176" s="444"/>
      <c r="D176" s="187"/>
      <c r="E176" s="187"/>
      <c r="F176" s="88"/>
      <c r="G176" s="178"/>
      <c r="H176" s="194"/>
      <c r="IV176" s="74"/>
    </row>
    <row r="177" spans="1:256" ht="74.099999999999994" customHeight="1">
      <c r="A177" s="104"/>
      <c r="B177" s="443" t="s">
        <v>33</v>
      </c>
      <c r="C177" s="446" t="s">
        <v>275</v>
      </c>
      <c r="D177" s="86" t="s">
        <v>39</v>
      </c>
      <c r="E177" s="187">
        <v>23.3</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50.1"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31.1" customHeight="1">
      <c r="A183" s="104"/>
      <c r="B183" s="164">
        <v>7</v>
      </c>
      <c r="C183" s="255" t="s">
        <v>197</v>
      </c>
      <c r="D183" s="137" t="s">
        <v>45</v>
      </c>
      <c r="E183" s="187">
        <v>10.5</v>
      </c>
      <c r="F183" s="88"/>
      <c r="G183" s="89">
        <f>+F183*E183</f>
        <v>0</v>
      </c>
      <c r="H183" s="194"/>
      <c r="IV183" s="74"/>
    </row>
    <row r="184" spans="1:256" ht="18.95"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18.95"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53.1" customHeight="1">
      <c r="A199" s="104"/>
      <c r="B199" s="268">
        <v>3</v>
      </c>
      <c r="C199" s="230" t="s">
        <v>187</v>
      </c>
      <c r="D199" s="86" t="s">
        <v>39</v>
      </c>
      <c r="E199" s="100">
        <v>4</v>
      </c>
      <c r="F199" s="88"/>
      <c r="G199" s="89"/>
      <c r="H199" s="194"/>
      <c r="IV199" s="74"/>
    </row>
    <row r="200" spans="1:256" ht="21.6" customHeight="1">
      <c r="A200" s="104"/>
      <c r="B200" s="102"/>
      <c r="C200" s="91"/>
      <c r="D200" s="137"/>
      <c r="E200" s="200"/>
      <c r="F200" s="88"/>
      <c r="G200" s="178"/>
      <c r="H200" s="194"/>
      <c r="IV200" s="74"/>
    </row>
    <row r="201" spans="1:256" ht="24.95" customHeight="1">
      <c r="A201" s="104"/>
      <c r="B201" s="268">
        <v>4</v>
      </c>
      <c r="C201" s="91" t="s">
        <v>92</v>
      </c>
      <c r="D201" s="137" t="s">
        <v>45</v>
      </c>
      <c r="E201" s="100">
        <v>4</v>
      </c>
      <c r="F201" s="88"/>
      <c r="G201" s="89">
        <f>+F201*E201</f>
        <v>0</v>
      </c>
      <c r="H201" s="194"/>
      <c r="IV201" s="74"/>
    </row>
    <row r="202" spans="1:256" ht="21.6" customHeight="1">
      <c r="A202" s="104"/>
      <c r="B202" s="268"/>
      <c r="C202" s="199"/>
      <c r="D202" s="99"/>
      <c r="E202" s="100"/>
      <c r="F202" s="88"/>
      <c r="G202" s="89">
        <f>+F202*E202</f>
        <v>0</v>
      </c>
      <c r="H202" s="194"/>
      <c r="IV202" s="74"/>
    </row>
    <row r="203" spans="1:256" ht="57" customHeight="1">
      <c r="A203" s="104"/>
      <c r="B203" s="268">
        <v>5</v>
      </c>
      <c r="C203" s="230" t="s">
        <v>202</v>
      </c>
      <c r="D203" s="86" t="s">
        <v>39</v>
      </c>
      <c r="E203" s="100">
        <v>23.3</v>
      </c>
      <c r="F203" s="88"/>
      <c r="G203" s="89">
        <f>+F203*E203</f>
        <v>0</v>
      </c>
      <c r="H203" s="194"/>
      <c r="IV203" s="74"/>
    </row>
    <row r="204" spans="1:256" ht="21.95" customHeight="1">
      <c r="A204" s="104"/>
      <c r="B204" s="268"/>
      <c r="C204" s="199"/>
      <c r="D204" s="99"/>
      <c r="E204" s="135"/>
      <c r="F204" s="88"/>
      <c r="G204" s="178"/>
      <c r="H204" s="194"/>
      <c r="IV204" s="74"/>
    </row>
    <row r="205" spans="1:256" ht="75" customHeight="1">
      <c r="A205" s="104"/>
      <c r="B205" s="268">
        <v>6</v>
      </c>
      <c r="C205" s="282" t="s">
        <v>203</v>
      </c>
      <c r="D205" s="86" t="s">
        <v>39</v>
      </c>
      <c r="E205" s="100">
        <v>17.5</v>
      </c>
      <c r="F205" s="88"/>
      <c r="G205" s="89">
        <f>+F205*E205</f>
        <v>0</v>
      </c>
      <c r="H205" s="194"/>
      <c r="IV205" s="74"/>
    </row>
    <row r="206" spans="1:256" ht="21.95" customHeight="1">
      <c r="A206" s="104"/>
      <c r="B206" s="268"/>
      <c r="C206" s="91"/>
      <c r="D206" s="99"/>
      <c r="E206" s="100"/>
      <c r="F206" s="88"/>
      <c r="G206" s="89"/>
      <c r="H206" s="194"/>
      <c r="IV206" s="74"/>
    </row>
    <row r="207" spans="1:256" ht="54.95" customHeight="1">
      <c r="A207" s="104"/>
      <c r="B207" s="268">
        <v>7</v>
      </c>
      <c r="C207" s="230" t="s">
        <v>207</v>
      </c>
      <c r="D207" s="86" t="s">
        <v>144</v>
      </c>
      <c r="E207" s="100">
        <v>14.1</v>
      </c>
      <c r="F207" s="88"/>
      <c r="G207" s="89">
        <f>+F207*E207</f>
        <v>0</v>
      </c>
      <c r="H207" s="194"/>
      <c r="IV207" s="74"/>
    </row>
    <row r="208" spans="1:256" ht="21.6" customHeight="1">
      <c r="A208" s="104"/>
      <c r="B208" s="268"/>
      <c r="C208" s="91"/>
      <c r="D208" s="86"/>
      <c r="E208" s="100"/>
      <c r="F208" s="88"/>
      <c r="G208" s="89"/>
      <c r="H208" s="194"/>
      <c r="IV208" s="74"/>
    </row>
    <row r="209" spans="1:256" ht="15" customHeight="1">
      <c r="A209" s="104"/>
      <c r="B209" s="268">
        <v>8</v>
      </c>
      <c r="C209" s="91" t="s">
        <v>188</v>
      </c>
      <c r="D209" s="99"/>
      <c r="E209" s="135"/>
      <c r="F209" s="88"/>
      <c r="G209" s="89"/>
      <c r="H209" s="194"/>
      <c r="IV209" s="74"/>
    </row>
    <row r="210" spans="1:256" ht="62.1"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6.1" customHeight="1">
      <c r="A212" s="104"/>
      <c r="B212" s="84">
        <v>9</v>
      </c>
      <c r="C212" s="230" t="s">
        <v>192</v>
      </c>
      <c r="D212" s="86"/>
      <c r="E212" s="135"/>
      <c r="F212" s="88"/>
      <c r="G212" s="89"/>
      <c r="H212" s="194"/>
      <c r="IV212" s="74"/>
    </row>
    <row r="213" spans="1:256" ht="51.95" customHeight="1">
      <c r="A213" s="104"/>
      <c r="B213" s="102" t="s">
        <v>32</v>
      </c>
      <c r="C213" s="286" t="s">
        <v>193</v>
      </c>
      <c r="D213" s="86" t="s">
        <v>39</v>
      </c>
      <c r="E213" s="100">
        <v>23.3</v>
      </c>
      <c r="F213" s="88"/>
      <c r="G213" s="89">
        <f>+F213*E213</f>
        <v>0</v>
      </c>
      <c r="H213" s="194"/>
      <c r="IV213" s="74"/>
    </row>
    <row r="214" spans="1:256" ht="51" customHeight="1">
      <c r="A214" s="104"/>
      <c r="B214" s="102" t="s">
        <v>33</v>
      </c>
      <c r="C214" s="270" t="s">
        <v>194</v>
      </c>
      <c r="D214" s="86" t="s">
        <v>39</v>
      </c>
      <c r="E214" s="100">
        <v>22</v>
      </c>
      <c r="F214" s="88"/>
      <c r="G214" s="89">
        <f>+F214*E214</f>
        <v>0</v>
      </c>
      <c r="H214" s="194"/>
      <c r="IV214" s="74"/>
    </row>
    <row r="215" spans="1:256" ht="21.6" customHeight="1">
      <c r="A215" s="104"/>
      <c r="B215" s="84"/>
      <c r="C215" s="91"/>
      <c r="D215" s="99"/>
      <c r="E215" s="99"/>
      <c r="F215" s="88"/>
      <c r="G215" s="89"/>
      <c r="H215" s="194"/>
      <c r="IV215" s="74"/>
    </row>
    <row r="216" spans="1:256" ht="33.6" customHeight="1">
      <c r="A216" s="104"/>
      <c r="B216" s="84">
        <v>10</v>
      </c>
      <c r="C216" s="230"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66" customHeight="1">
      <c r="A218" s="104"/>
      <c r="B218" s="84">
        <v>11</v>
      </c>
      <c r="C218" s="283" t="s">
        <v>93</v>
      </c>
      <c r="D218" s="86" t="s">
        <v>39</v>
      </c>
      <c r="E218" s="100">
        <v>5.3</v>
      </c>
      <c r="F218" s="88"/>
      <c r="G218" s="89">
        <f>+F218*E218</f>
        <v>0</v>
      </c>
      <c r="H218" s="194"/>
      <c r="IV218" s="74"/>
    </row>
    <row r="219" spans="1:256" ht="16.7" customHeight="1">
      <c r="A219" s="104"/>
      <c r="B219" s="84"/>
      <c r="C219" s="204"/>
      <c r="D219" s="99"/>
      <c r="E219" s="135"/>
      <c r="F219" s="88"/>
      <c r="G219" s="89"/>
      <c r="H219" s="194"/>
      <c r="IV219" s="74"/>
    </row>
    <row r="220" spans="1:256" ht="45.95" customHeight="1">
      <c r="A220" s="104"/>
      <c r="B220" s="84">
        <v>12</v>
      </c>
      <c r="C220" s="283" t="s">
        <v>94</v>
      </c>
      <c r="D220" s="86" t="s">
        <v>39</v>
      </c>
      <c r="E220" s="100">
        <v>23.3</v>
      </c>
      <c r="F220" s="88"/>
      <c r="G220" s="89">
        <f t="shared" ref="G220" si="0">+F220*E220</f>
        <v>0</v>
      </c>
      <c r="H220" s="194"/>
      <c r="IV220" s="74"/>
    </row>
    <row r="221" spans="1:256" ht="20.100000000000001" customHeight="1">
      <c r="A221" s="104"/>
      <c r="B221" s="102"/>
      <c r="C221" s="91"/>
      <c r="D221" s="86"/>
      <c r="E221" s="100"/>
      <c r="F221" s="88"/>
      <c r="G221" s="89"/>
      <c r="H221" s="194"/>
      <c r="IV221" s="74"/>
    </row>
    <row r="222" spans="1:256" ht="0.95" hidden="1" customHeight="1">
      <c r="A222" s="104"/>
      <c r="B222" s="102"/>
      <c r="C222" s="91"/>
      <c r="D222" s="86"/>
      <c r="E222" s="135"/>
      <c r="F222" s="88"/>
      <c r="G222" s="89"/>
      <c r="H222" s="194"/>
      <c r="IV222" s="74"/>
    </row>
    <row r="223" spans="1:256" ht="21.6" hidden="1" customHeight="1">
      <c r="A223" s="104"/>
      <c r="B223" s="102"/>
      <c r="C223" s="91"/>
      <c r="D223" s="86"/>
      <c r="E223" s="135"/>
      <c r="F223" s="88"/>
      <c r="G223" s="89"/>
      <c r="H223" s="194"/>
      <c r="IV223" s="74"/>
    </row>
    <row r="224" spans="1:256" ht="32.1"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32.1"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8" hidden="1" customHeight="1">
      <c r="A245" s="104"/>
      <c r="B245" s="84"/>
      <c r="C245" s="142"/>
      <c r="D245" s="99"/>
      <c r="E245" s="135"/>
      <c r="F245" s="88"/>
      <c r="G245" s="89"/>
      <c r="H245" s="194"/>
      <c r="IV245" s="74"/>
    </row>
    <row r="246" spans="1:256" ht="17.100000000000001"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0.10000000000000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84" t="s">
        <v>33</v>
      </c>
      <c r="C269" s="290" t="s">
        <v>208</v>
      </c>
      <c r="D269" s="99" t="s">
        <v>101</v>
      </c>
      <c r="E269" s="100">
        <v>1</v>
      </c>
      <c r="F269" s="88"/>
      <c r="G269" s="89"/>
      <c r="H269" s="194"/>
      <c r="IV269" s="74"/>
    </row>
    <row r="270" spans="1:256" ht="21.6" customHeight="1">
      <c r="A270" s="104"/>
      <c r="B270" s="133"/>
      <c r="C270" s="290"/>
      <c r="D270" s="99"/>
      <c r="E270" s="100"/>
      <c r="F270" s="88"/>
      <c r="G270" s="89">
        <f>+F270*E270</f>
        <v>0</v>
      </c>
      <c r="H270" s="194"/>
      <c r="IV270" s="74"/>
    </row>
    <row r="271" spans="1:256" ht="11.25" customHeight="1">
      <c r="A271" s="104"/>
      <c r="B271" s="102"/>
      <c r="C271" s="290"/>
      <c r="D271" s="99"/>
      <c r="E271" s="99"/>
      <c r="F271" s="88"/>
      <c r="G271" s="89"/>
      <c r="H271" s="194"/>
      <c r="IV271" s="74"/>
    </row>
    <row r="272" spans="1:256" ht="39" customHeight="1">
      <c r="A272" s="104"/>
      <c r="B272" s="133">
        <v>2</v>
      </c>
      <c r="C272" s="290" t="s">
        <v>209</v>
      </c>
      <c r="D272" s="99" t="s">
        <v>31</v>
      </c>
      <c r="E272" s="99">
        <v>1</v>
      </c>
      <c r="F272" s="88"/>
      <c r="G272" s="89">
        <f>+F272*E272</f>
        <v>0</v>
      </c>
      <c r="H272" s="194"/>
      <c r="IV272" s="74"/>
    </row>
    <row r="273" spans="1:256" ht="12.2" customHeight="1">
      <c r="A273" s="104"/>
      <c r="B273" s="102"/>
      <c r="C273" s="290"/>
      <c r="D273" s="99"/>
      <c r="E273" s="99"/>
      <c r="F273" s="88"/>
      <c r="G273" s="89"/>
      <c r="H273" s="194"/>
      <c r="IV273" s="74"/>
    </row>
    <row r="274" spans="1:256" ht="21" hidden="1" customHeight="1">
      <c r="A274" s="104"/>
      <c r="B274" s="84"/>
      <c r="C274" s="290"/>
      <c r="D274" s="99"/>
      <c r="E274" s="99"/>
      <c r="F274" s="88"/>
      <c r="G274" s="89"/>
      <c r="H274" s="194"/>
      <c r="IV274" s="74"/>
    </row>
    <row r="275" spans="1:256" ht="12" hidden="1" customHeight="1">
      <c r="A275" s="104"/>
      <c r="B275" s="102"/>
      <c r="C275" s="290"/>
      <c r="D275" s="99"/>
      <c r="E275" s="99"/>
      <c r="F275" s="88"/>
      <c r="G275" s="89"/>
      <c r="H275" s="194"/>
      <c r="IV275" s="74"/>
    </row>
    <row r="276" spans="1:256" ht="36.950000000000003"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2.1"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33.950000000000003" customHeight="1">
      <c r="A282" s="104"/>
      <c r="B282" s="84">
        <v>6</v>
      </c>
      <c r="C282" s="290" t="s">
        <v>206</v>
      </c>
      <c r="D282" s="99" t="s">
        <v>101</v>
      </c>
      <c r="E282" s="100">
        <v>3</v>
      </c>
      <c r="F282" s="88"/>
      <c r="G282" s="89">
        <f>+F282*E282</f>
        <v>0</v>
      </c>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9" hidden="1" customHeight="1">
      <c r="A285" s="104"/>
      <c r="B285" s="102"/>
      <c r="C285" s="142"/>
      <c r="D285" s="99"/>
      <c r="E285" s="100"/>
      <c r="F285" s="88"/>
      <c r="G285" s="89"/>
      <c r="H285" s="194"/>
      <c r="IV285" s="74"/>
    </row>
    <row r="286" spans="1:256" ht="9.9499999999999993"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11.25" hidden="1" customHeight="1">
      <c r="A291" s="104"/>
      <c r="B291" s="84"/>
      <c r="C291" s="142"/>
      <c r="D291" s="99"/>
      <c r="E291" s="100"/>
      <c r="F291" s="88"/>
      <c r="G291" s="89"/>
      <c r="H291" s="194"/>
      <c r="IV291" s="74"/>
    </row>
    <row r="292" spans="1:256" ht="21.6" hidden="1" customHeight="1">
      <c r="A292" s="104"/>
      <c r="B292" s="84"/>
      <c r="C292" s="91"/>
      <c r="D292" s="99"/>
      <c r="E292" s="100"/>
      <c r="F292" s="88"/>
      <c r="G292" s="89"/>
      <c r="H292" s="194"/>
      <c r="IV292" s="74"/>
    </row>
    <row r="293" spans="1:256" ht="21.6"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21.95"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41"/>
  <sheetViews>
    <sheetView topLeftCell="A191" zoomScale="90" zoomScaleNormal="90" zoomScaleSheetLayoutView="160" workbookViewId="0">
      <selection activeCell="A193" sqref="A193:XFD196"/>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14</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4951</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+G106+G158+G168</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+G198+G268+G307</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32.1" customHeight="1">
      <c r="A50" s="104"/>
      <c r="B50" s="84">
        <v>4</v>
      </c>
      <c r="C50" s="271" t="s">
        <v>173</v>
      </c>
      <c r="D50" s="86" t="s">
        <v>39</v>
      </c>
      <c r="E50" s="107">
        <v>13</v>
      </c>
      <c r="F50" s="88"/>
      <c r="G50" s="89"/>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3.95"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6.1"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39.950000000000003"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6.950000000000003" customHeight="1">
      <c r="A74" s="101"/>
      <c r="B74" s="268" t="s">
        <v>32</v>
      </c>
      <c r="C74" s="278" t="s">
        <v>48</v>
      </c>
      <c r="D74" s="86" t="s">
        <v>39</v>
      </c>
      <c r="E74" s="122">
        <v>2</v>
      </c>
      <c r="F74" s="88"/>
      <c r="G74" s="89">
        <f>+F74*E74</f>
        <v>0</v>
      </c>
      <c r="H74" s="131"/>
      <c r="I74" s="72"/>
      <c r="J74" s="131"/>
      <c r="K74" s="131"/>
      <c r="L74" s="131"/>
      <c r="M74" s="131"/>
      <c r="N74" s="131"/>
      <c r="O74" s="131"/>
      <c r="P74" s="131"/>
      <c r="Q74" s="131"/>
      <c r="R74" s="131"/>
      <c r="S74" s="131"/>
      <c r="T74" s="131"/>
      <c r="U74" s="131"/>
      <c r="V74" s="131"/>
      <c r="W74" s="131"/>
      <c r="IV74" s="74"/>
    </row>
    <row r="75" spans="1:256" ht="24.95" customHeight="1">
      <c r="A75" s="101"/>
      <c r="B75" s="268"/>
      <c r="C75" s="121"/>
      <c r="D75" s="86"/>
      <c r="E75" s="122"/>
      <c r="F75" s="88"/>
      <c r="G75" s="89"/>
      <c r="H75" s="131"/>
      <c r="I75" s="72"/>
      <c r="J75" s="131"/>
      <c r="K75" s="131"/>
      <c r="L75" s="131"/>
      <c r="M75" s="131"/>
      <c r="N75" s="131"/>
      <c r="O75" s="131"/>
      <c r="P75" s="131"/>
      <c r="Q75" s="131"/>
      <c r="R75" s="131"/>
      <c r="S75" s="131"/>
      <c r="T75" s="131"/>
      <c r="U75" s="131"/>
      <c r="V75" s="131"/>
      <c r="W75" s="131"/>
      <c r="IV75" s="74"/>
    </row>
    <row r="76" spans="1:256" ht="72" customHeight="1">
      <c r="A76" s="101"/>
      <c r="B76" s="268">
        <v>14</v>
      </c>
      <c r="C76" s="241" t="s">
        <v>177</v>
      </c>
      <c r="D76" s="137" t="s">
        <v>45</v>
      </c>
      <c r="E76" s="100">
        <v>8</v>
      </c>
      <c r="F76" s="88"/>
      <c r="G76" s="89">
        <f>+F76*E76</f>
        <v>0</v>
      </c>
      <c r="H76" s="131"/>
      <c r="I76" s="72"/>
      <c r="J76" s="131"/>
      <c r="K76" s="131"/>
      <c r="L76" s="131"/>
      <c r="M76" s="131"/>
      <c r="N76" s="131"/>
      <c r="O76" s="131"/>
      <c r="P76" s="131"/>
      <c r="Q76" s="131"/>
      <c r="R76" s="131"/>
      <c r="S76" s="131"/>
      <c r="T76" s="131"/>
      <c r="U76" s="131"/>
      <c r="V76" s="131"/>
      <c r="W76" s="131"/>
      <c r="IV76" s="74"/>
    </row>
    <row r="77" spans="1:256" ht="24.95" customHeight="1">
      <c r="A77" s="101"/>
      <c r="B77" s="268"/>
      <c r="C77" s="134"/>
      <c r="D77" s="92"/>
      <c r="E77" s="92"/>
      <c r="F77" s="88"/>
      <c r="G77" s="89"/>
      <c r="H77" s="131"/>
      <c r="I77" s="72"/>
      <c r="J77" s="131"/>
      <c r="K77" s="131"/>
      <c r="L77" s="131"/>
      <c r="M77" s="131"/>
      <c r="N77" s="131"/>
      <c r="O77" s="131"/>
      <c r="P77" s="131"/>
      <c r="Q77" s="131"/>
      <c r="R77" s="131"/>
      <c r="S77" s="131"/>
      <c r="T77" s="131"/>
      <c r="U77" s="131"/>
      <c r="V77" s="131"/>
      <c r="W77" s="131"/>
      <c r="IV77" s="74"/>
    </row>
    <row r="78" spans="1:256" ht="51" customHeight="1">
      <c r="A78" s="101"/>
      <c r="B78" s="268">
        <v>15</v>
      </c>
      <c r="C78" s="230" t="s">
        <v>49</v>
      </c>
      <c r="D78" s="92" t="s">
        <v>31</v>
      </c>
      <c r="E78" s="92">
        <v>1</v>
      </c>
      <c r="F78" s="88"/>
      <c r="G78" s="89">
        <f>+F78*E78</f>
        <v>0</v>
      </c>
      <c r="H78" s="131"/>
      <c r="I78" s="72"/>
      <c r="J78" s="131"/>
      <c r="K78" s="131"/>
      <c r="L78" s="131"/>
      <c r="M78" s="131"/>
      <c r="N78" s="131"/>
      <c r="O78" s="131"/>
      <c r="P78" s="131"/>
      <c r="Q78" s="131"/>
      <c r="R78" s="131"/>
      <c r="S78" s="131"/>
      <c r="T78" s="131"/>
      <c r="U78" s="131"/>
      <c r="V78" s="131"/>
      <c r="W78" s="131"/>
      <c r="IV78" s="74"/>
    </row>
    <row r="79" spans="1:256" ht="24" customHeight="1">
      <c r="A79" s="101"/>
      <c r="B79" s="268"/>
      <c r="C79" s="230"/>
      <c r="D79" s="92"/>
      <c r="E79" s="92"/>
      <c r="F79" s="88"/>
      <c r="G79" s="89"/>
      <c r="H79" s="131"/>
      <c r="I79" s="72"/>
      <c r="J79" s="131"/>
      <c r="K79" s="131"/>
      <c r="L79" s="131"/>
      <c r="M79" s="131"/>
      <c r="N79" s="131"/>
      <c r="O79" s="131"/>
      <c r="P79" s="131"/>
      <c r="Q79" s="131"/>
      <c r="R79" s="131"/>
      <c r="S79" s="131"/>
      <c r="T79" s="131"/>
      <c r="U79" s="131"/>
      <c r="V79" s="131"/>
      <c r="W79" s="131"/>
      <c r="IV79" s="74"/>
    </row>
    <row r="80" spans="1:256" ht="36" customHeight="1">
      <c r="A80" s="104"/>
      <c r="B80" s="84">
        <v>16</v>
      </c>
      <c r="C80" s="230" t="s">
        <v>51</v>
      </c>
      <c r="D80" s="92" t="s">
        <v>31</v>
      </c>
      <c r="E80" s="92">
        <v>1</v>
      </c>
      <c r="F80" s="88"/>
      <c r="G80" s="89">
        <f>+F80*E80</f>
        <v>0</v>
      </c>
      <c r="H80" s="131"/>
      <c r="I80" s="72">
        <v>92</v>
      </c>
      <c r="J80" s="131"/>
      <c r="K80" s="131"/>
      <c r="L80" s="131"/>
      <c r="M80" s="131"/>
      <c r="N80" s="131"/>
      <c r="O80" s="131"/>
      <c r="P80" s="131"/>
      <c r="Q80" s="131"/>
      <c r="R80" s="131"/>
      <c r="S80" s="131"/>
      <c r="T80" s="131"/>
      <c r="U80" s="131"/>
      <c r="V80" s="131"/>
      <c r="W80" s="131"/>
      <c r="IV80" s="74"/>
    </row>
    <row r="81" spans="1:256" ht="12.95" customHeight="1">
      <c r="A81" s="104"/>
      <c r="B81" s="133"/>
      <c r="C81" s="91"/>
      <c r="D81" s="92"/>
      <c r="E81" s="92"/>
      <c r="F81" s="88"/>
      <c r="G81" s="89"/>
      <c r="H81" s="132"/>
      <c r="I81" s="72" t="s">
        <v>46</v>
      </c>
      <c r="J81" s="131"/>
      <c r="K81" s="131"/>
      <c r="L81" s="131"/>
      <c r="M81" s="131"/>
      <c r="N81" s="131"/>
      <c r="O81" s="131"/>
      <c r="P81" s="131"/>
      <c r="Q81" s="131"/>
      <c r="R81" s="131"/>
      <c r="S81" s="131"/>
      <c r="T81" s="131"/>
      <c r="U81" s="131"/>
      <c r="V81" s="131"/>
      <c r="W81" s="131"/>
      <c r="IV81" s="74"/>
    </row>
    <row r="82" spans="1:256" ht="0.95" customHeight="1">
      <c r="A82" s="104"/>
      <c r="B82" s="102"/>
      <c r="C82" s="134"/>
      <c r="D82" s="137"/>
      <c r="E82" s="138"/>
      <c r="F82" s="88"/>
      <c r="G82" s="89"/>
      <c r="H82" s="132"/>
      <c r="I82" s="72"/>
      <c r="J82" s="131"/>
      <c r="K82" s="131"/>
      <c r="L82" s="131"/>
      <c r="M82" s="131"/>
      <c r="N82" s="131"/>
      <c r="O82" s="131"/>
      <c r="P82" s="131"/>
      <c r="Q82" s="131"/>
      <c r="R82" s="131"/>
      <c r="S82" s="131"/>
      <c r="T82" s="131"/>
      <c r="U82" s="131"/>
      <c r="V82" s="131"/>
      <c r="W82" s="131"/>
      <c r="IV82" s="74"/>
    </row>
    <row r="83" spans="1:256" ht="0.95" customHeight="1">
      <c r="A83" s="104"/>
      <c r="B83" s="108"/>
      <c r="C83" s="111"/>
      <c r="D83" s="101"/>
      <c r="E83" s="110"/>
      <c r="F83" s="88"/>
      <c r="G83" s="89"/>
      <c r="H83" s="132"/>
      <c r="I83" s="72"/>
      <c r="J83" s="131"/>
      <c r="K83" s="131"/>
      <c r="L83" s="131"/>
      <c r="M83" s="131"/>
      <c r="N83" s="131"/>
      <c r="O83" s="131"/>
      <c r="P83" s="131"/>
      <c r="Q83" s="131"/>
      <c r="R83" s="131"/>
      <c r="S83" s="131"/>
      <c r="T83" s="131"/>
      <c r="U83" s="131"/>
      <c r="V83" s="131"/>
      <c r="W83" s="131"/>
      <c r="IV83" s="74"/>
    </row>
    <row r="84" spans="1:256" ht="0.95" customHeight="1">
      <c r="A84" s="104"/>
      <c r="B84" s="84"/>
      <c r="C84" s="121"/>
      <c r="D84" s="101"/>
      <c r="E84" s="110"/>
      <c r="F84" s="88"/>
      <c r="G84" s="89"/>
      <c r="H84" s="132"/>
      <c r="I84" s="72"/>
      <c r="J84" s="131"/>
      <c r="K84" s="131"/>
      <c r="L84" s="131"/>
      <c r="M84" s="131"/>
      <c r="N84" s="131"/>
      <c r="O84" s="131"/>
      <c r="P84" s="131"/>
      <c r="Q84" s="131"/>
      <c r="R84" s="131"/>
      <c r="S84" s="131"/>
      <c r="T84" s="131"/>
      <c r="U84" s="131"/>
      <c r="V84" s="131"/>
      <c r="W84" s="131"/>
      <c r="IV84" s="74"/>
    </row>
    <row r="85" spans="1:256" ht="0.95" customHeight="1">
      <c r="A85" s="104"/>
      <c r="B85" s="102"/>
      <c r="C85" s="121"/>
      <c r="D85" s="86"/>
      <c r="E85" s="122"/>
      <c r="F85" s="88"/>
      <c r="G85" s="89"/>
      <c r="H85" s="132"/>
      <c r="I85" s="72"/>
      <c r="J85" s="131"/>
      <c r="K85" s="131"/>
      <c r="L85" s="131"/>
      <c r="M85" s="131"/>
      <c r="N85" s="131"/>
      <c r="O85" s="131"/>
      <c r="P85" s="131"/>
      <c r="Q85" s="131"/>
      <c r="R85" s="131"/>
      <c r="S85" s="131"/>
      <c r="T85" s="131"/>
      <c r="U85" s="131"/>
      <c r="V85" s="131"/>
      <c r="W85" s="131"/>
      <c r="IV85" s="74"/>
    </row>
    <row r="86" spans="1:256" ht="0.95" customHeight="1">
      <c r="A86" s="104"/>
      <c r="B86" s="102"/>
      <c r="C86" s="121"/>
      <c r="D86" s="86"/>
      <c r="E86" s="122"/>
      <c r="F86" s="88"/>
      <c r="G86" s="89"/>
      <c r="H86" s="132"/>
      <c r="I86" s="72"/>
      <c r="J86" s="131"/>
      <c r="K86" s="131"/>
      <c r="L86" s="131"/>
      <c r="M86" s="131"/>
      <c r="N86" s="131"/>
      <c r="O86" s="131"/>
      <c r="P86" s="131"/>
      <c r="Q86" s="131"/>
      <c r="R86" s="131"/>
      <c r="S86" s="131"/>
      <c r="T86" s="131"/>
      <c r="U86" s="131"/>
      <c r="V86" s="131"/>
      <c r="W86" s="131"/>
      <c r="IV86" s="74"/>
    </row>
    <row r="87" spans="1:256" ht="0.95" customHeight="1">
      <c r="A87" s="104"/>
      <c r="B87" s="84"/>
      <c r="C87" s="134"/>
      <c r="D87" s="92"/>
      <c r="E87" s="92"/>
      <c r="F87" s="88"/>
      <c r="G87" s="89"/>
      <c r="H87" s="132"/>
      <c r="I87" s="72">
        <v>10</v>
      </c>
      <c r="J87" s="131"/>
      <c r="K87" s="131"/>
      <c r="L87" s="131"/>
      <c r="M87" s="131"/>
      <c r="N87" s="131"/>
      <c r="O87" s="131"/>
      <c r="P87" s="131"/>
      <c r="Q87" s="131"/>
      <c r="R87" s="131"/>
      <c r="S87" s="131"/>
      <c r="T87" s="131"/>
      <c r="U87" s="131"/>
      <c r="V87" s="131"/>
      <c r="W87" s="131"/>
      <c r="IV87" s="74"/>
    </row>
    <row r="88" spans="1:256" ht="0.95" customHeight="1">
      <c r="A88" s="104"/>
      <c r="B88" s="84"/>
      <c r="C88" s="134"/>
      <c r="D88" s="92"/>
      <c r="E88" s="92"/>
      <c r="F88" s="88"/>
      <c r="G88" s="89"/>
      <c r="H88" s="131"/>
      <c r="I88" s="129"/>
      <c r="J88" s="131"/>
      <c r="K88" s="131"/>
      <c r="L88" s="131"/>
      <c r="M88" s="131"/>
      <c r="N88" s="131"/>
      <c r="O88" s="131"/>
      <c r="P88" s="131"/>
      <c r="Q88" s="131"/>
      <c r="R88" s="131"/>
      <c r="S88" s="131"/>
      <c r="T88" s="131"/>
      <c r="U88" s="131"/>
      <c r="V88" s="131"/>
      <c r="W88" s="131"/>
      <c r="IV88" s="74"/>
    </row>
    <row r="89" spans="1:256" ht="0.95" customHeight="1">
      <c r="A89" s="104"/>
      <c r="B89" s="84"/>
      <c r="C89" s="91"/>
      <c r="D89" s="92"/>
      <c r="E89" s="92"/>
      <c r="F89" s="88"/>
      <c r="G89" s="89"/>
      <c r="H89" s="132"/>
      <c r="I89" s="72"/>
      <c r="J89" s="131"/>
      <c r="K89" s="131"/>
      <c r="L89" s="131"/>
      <c r="M89" s="131"/>
      <c r="N89" s="131"/>
      <c r="O89" s="131"/>
      <c r="P89" s="131"/>
      <c r="Q89" s="131"/>
      <c r="R89" s="131"/>
      <c r="S89" s="131"/>
      <c r="T89" s="131"/>
      <c r="U89" s="131"/>
      <c r="V89" s="131"/>
      <c r="W89" s="131"/>
      <c r="IV89" s="74"/>
    </row>
    <row r="90" spans="1:256" ht="0.95" customHeight="1">
      <c r="A90" s="104"/>
      <c r="B90" s="84"/>
      <c r="C90" s="142"/>
      <c r="D90" s="99"/>
      <c r="E90" s="135"/>
      <c r="F90" s="88"/>
      <c r="G90" s="89"/>
      <c r="H90" s="131"/>
      <c r="I90" s="72" t="s">
        <v>50</v>
      </c>
      <c r="J90" s="131"/>
      <c r="K90" s="131"/>
      <c r="L90" s="131"/>
      <c r="M90" s="131"/>
      <c r="N90" s="131"/>
      <c r="O90" s="131"/>
      <c r="P90" s="131"/>
      <c r="Q90" s="131"/>
      <c r="R90" s="131"/>
      <c r="S90" s="131"/>
      <c r="T90" s="131"/>
      <c r="U90" s="131"/>
      <c r="V90" s="131"/>
      <c r="W90" s="131"/>
      <c r="IV90" s="74"/>
    </row>
    <row r="91" spans="1:256" ht="0.95" customHeight="1">
      <c r="A91" s="104"/>
      <c r="B91" s="84"/>
      <c r="C91" s="91"/>
      <c r="D91" s="92"/>
      <c r="E91" s="92"/>
      <c r="F91" s="88"/>
      <c r="G91" s="89"/>
      <c r="H91" s="131"/>
      <c r="I91" s="72" t="s">
        <v>52</v>
      </c>
      <c r="J91" s="131"/>
      <c r="K91" s="131"/>
      <c r="L91" s="131"/>
      <c r="M91" s="131"/>
      <c r="N91" s="131"/>
      <c r="O91" s="131"/>
      <c r="P91" s="131"/>
      <c r="Q91" s="131"/>
      <c r="R91" s="131"/>
      <c r="S91" s="131"/>
      <c r="T91" s="131"/>
      <c r="U91" s="131"/>
      <c r="V91" s="131"/>
      <c r="W91" s="131"/>
      <c r="IV91" s="74"/>
    </row>
    <row r="92" spans="1:256" ht="0.95" customHeight="1">
      <c r="A92" s="104"/>
      <c r="B92" s="84"/>
      <c r="C92" s="91"/>
      <c r="D92" s="92"/>
      <c r="E92" s="92"/>
      <c r="F92" s="88"/>
      <c r="G92" s="89"/>
      <c r="H92" s="131"/>
      <c r="I92" s="72"/>
      <c r="J92" s="131"/>
      <c r="K92" s="131"/>
      <c r="L92" s="131"/>
      <c r="M92" s="131"/>
      <c r="N92" s="131"/>
      <c r="O92" s="131"/>
      <c r="P92" s="131"/>
      <c r="Q92" s="131"/>
      <c r="R92" s="131"/>
      <c r="S92" s="131"/>
      <c r="T92" s="131"/>
      <c r="U92" s="131"/>
      <c r="V92" s="131"/>
      <c r="W92" s="131"/>
      <c r="IV92" s="74"/>
    </row>
    <row r="93" spans="1:256" ht="0.95" customHeight="1">
      <c r="A93" s="104"/>
      <c r="B93" s="84"/>
      <c r="C93" s="91"/>
      <c r="D93" s="92"/>
      <c r="E93" s="92"/>
      <c r="F93" s="88"/>
      <c r="G93" s="89"/>
      <c r="H93" s="131"/>
      <c r="I93" s="72"/>
      <c r="J93" s="131"/>
      <c r="K93" s="131"/>
      <c r="L93" s="131"/>
      <c r="M93" s="131"/>
      <c r="N93" s="131"/>
      <c r="O93" s="131"/>
      <c r="P93" s="131"/>
      <c r="Q93" s="131"/>
      <c r="R93" s="131"/>
      <c r="S93" s="131"/>
      <c r="T93" s="131"/>
      <c r="U93" s="131"/>
      <c r="V93" s="131"/>
      <c r="W93" s="131"/>
      <c r="IV93" s="74"/>
    </row>
    <row r="94" spans="1:256" ht="0.95" customHeight="1">
      <c r="A94" s="104"/>
      <c r="B94" s="84"/>
      <c r="C94" s="91"/>
      <c r="D94" s="92"/>
      <c r="E94" s="92"/>
      <c r="F94" s="88"/>
      <c r="G94" s="89"/>
      <c r="H94" s="131"/>
      <c r="I94" s="72"/>
      <c r="J94" s="131"/>
      <c r="K94" s="131"/>
      <c r="L94" s="131"/>
      <c r="M94" s="131"/>
      <c r="N94" s="131"/>
      <c r="O94" s="131"/>
      <c r="P94" s="131"/>
      <c r="Q94" s="131"/>
      <c r="R94" s="131"/>
      <c r="S94" s="131"/>
      <c r="T94" s="131"/>
      <c r="U94" s="131"/>
      <c r="V94" s="131"/>
      <c r="W94" s="131"/>
      <c r="IV94" s="74"/>
    </row>
    <row r="95" spans="1:256" ht="15" customHeight="1">
      <c r="A95" s="104"/>
      <c r="B95" s="84"/>
      <c r="C95" s="142"/>
      <c r="D95" s="139"/>
      <c r="E95" s="135"/>
      <c r="F95" s="88"/>
      <c r="G95" s="89"/>
      <c r="H95" s="132"/>
      <c r="I95" s="72" t="s">
        <v>53</v>
      </c>
      <c r="J95" s="131"/>
      <c r="K95" s="131"/>
      <c r="L95" s="131"/>
      <c r="M95" s="131"/>
      <c r="N95" s="131"/>
      <c r="O95" s="131"/>
      <c r="P95" s="131"/>
      <c r="Q95" s="131"/>
      <c r="R95" s="131"/>
      <c r="S95" s="131"/>
      <c r="T95" s="131"/>
      <c r="U95" s="131"/>
      <c r="V95" s="131"/>
      <c r="W95" s="131"/>
      <c r="IV95" s="74"/>
    </row>
    <row r="96" spans="1:256" ht="21.6" customHeight="1">
      <c r="A96" s="104"/>
      <c r="B96" s="84">
        <v>17</v>
      </c>
      <c r="C96" s="91" t="s">
        <v>149</v>
      </c>
      <c r="D96" s="92" t="s">
        <v>55</v>
      </c>
      <c r="E96" s="231">
        <v>1</v>
      </c>
      <c r="F96" s="88">
        <f>SUM(G41:G91)</f>
        <v>0</v>
      </c>
      <c r="G96" s="89">
        <f>+F96*E96</f>
        <v>0</v>
      </c>
      <c r="H96" s="131"/>
      <c r="I96" s="129" t="s">
        <v>56</v>
      </c>
      <c r="J96" s="131"/>
      <c r="K96" s="131"/>
      <c r="L96" s="131"/>
      <c r="M96" s="131"/>
      <c r="N96" s="131"/>
      <c r="O96" s="131"/>
      <c r="P96" s="131"/>
      <c r="Q96" s="131"/>
      <c r="R96" s="131"/>
      <c r="S96" s="131"/>
      <c r="T96" s="131"/>
      <c r="U96" s="131"/>
      <c r="V96" s="131"/>
      <c r="W96" s="131"/>
      <c r="IV96" s="74"/>
    </row>
    <row r="97" spans="1:256" ht="13.35" customHeight="1">
      <c r="A97" s="104"/>
      <c r="B97" s="84"/>
      <c r="C97" s="135"/>
      <c r="D97" s="139"/>
      <c r="E97" s="135"/>
      <c r="F97" s="88"/>
      <c r="G97" s="89"/>
      <c r="H97" s="131"/>
      <c r="I97" s="129"/>
      <c r="J97" s="131"/>
      <c r="K97" s="131"/>
      <c r="L97" s="131"/>
      <c r="M97" s="131"/>
      <c r="N97" s="131"/>
      <c r="O97" s="131"/>
      <c r="P97" s="131"/>
      <c r="Q97" s="131"/>
      <c r="R97" s="131"/>
      <c r="S97" s="131"/>
      <c r="T97" s="131"/>
      <c r="U97" s="131"/>
      <c r="V97" s="131"/>
      <c r="W97" s="131"/>
      <c r="IV97" s="74"/>
    </row>
    <row r="98" spans="1:256" ht="54.95" customHeight="1">
      <c r="A98" s="104"/>
      <c r="B98" s="84">
        <v>18</v>
      </c>
      <c r="C98" s="241" t="s">
        <v>178</v>
      </c>
      <c r="D98" s="86" t="s">
        <v>57</v>
      </c>
      <c r="E98" s="100">
        <v>7</v>
      </c>
      <c r="F98" s="88"/>
      <c r="G98" s="89">
        <f>+F98*E98</f>
        <v>0</v>
      </c>
      <c r="H98" s="124"/>
      <c r="I98" s="72">
        <v>9.1</v>
      </c>
      <c r="J98" s="131"/>
      <c r="K98" s="131"/>
      <c r="L98" s="131"/>
      <c r="M98" s="131"/>
      <c r="N98" s="131"/>
      <c r="O98" s="131"/>
      <c r="P98" s="131"/>
      <c r="Q98" s="131"/>
      <c r="R98" s="131"/>
      <c r="S98" s="131"/>
      <c r="T98" s="131"/>
      <c r="U98" s="131"/>
      <c r="V98" s="131"/>
      <c r="W98" s="131"/>
      <c r="IV98" s="74"/>
    </row>
    <row r="99" spans="1:256" ht="15.75" customHeight="1">
      <c r="A99" s="104"/>
      <c r="B99" s="84"/>
      <c r="C99" s="109"/>
      <c r="D99" s="100"/>
      <c r="E99" s="140"/>
      <c r="F99" s="88"/>
      <c r="G99" s="89"/>
      <c r="H99" s="131"/>
      <c r="I99" s="129"/>
      <c r="J99" s="131"/>
      <c r="K99" s="131"/>
      <c r="L99" s="131"/>
      <c r="M99" s="131"/>
      <c r="N99" s="131"/>
      <c r="O99" s="131"/>
      <c r="P99" s="131"/>
      <c r="Q99" s="131"/>
      <c r="R99" s="131"/>
      <c r="S99" s="131"/>
      <c r="T99" s="131"/>
      <c r="U99" s="131"/>
      <c r="V99" s="131"/>
      <c r="W99" s="131"/>
      <c r="IV99" s="74"/>
    </row>
    <row r="100" spans="1:256" ht="62.1" customHeight="1">
      <c r="A100" s="104"/>
      <c r="B100" s="141">
        <v>19</v>
      </c>
      <c r="C100" s="241" t="s">
        <v>196</v>
      </c>
      <c r="D100" s="137" t="s">
        <v>45</v>
      </c>
      <c r="E100" s="100">
        <v>8</v>
      </c>
      <c r="F100" s="88"/>
      <c r="G100" s="89">
        <f>+F100*E100</f>
        <v>0</v>
      </c>
      <c r="H100" s="131"/>
      <c r="I100" s="129"/>
      <c r="J100" s="131"/>
      <c r="K100" s="131"/>
      <c r="L100" s="131"/>
      <c r="M100" s="131"/>
      <c r="N100" s="131"/>
      <c r="O100" s="131"/>
      <c r="P100" s="131"/>
      <c r="Q100" s="131"/>
      <c r="R100" s="131"/>
      <c r="S100" s="131"/>
      <c r="T100" s="131"/>
      <c r="U100" s="131"/>
      <c r="V100" s="131"/>
      <c r="W100" s="131"/>
      <c r="IV100" s="74"/>
    </row>
    <row r="101" spans="1:256" ht="16.7" customHeight="1">
      <c r="A101" s="104"/>
      <c r="B101" s="141"/>
      <c r="C101" s="109"/>
      <c r="D101" s="100"/>
      <c r="E101" s="140"/>
      <c r="F101" s="88"/>
      <c r="G101" s="89"/>
      <c r="H101" s="131"/>
      <c r="I101" s="129">
        <v>156</v>
      </c>
      <c r="J101" s="131"/>
      <c r="K101" s="131"/>
      <c r="L101" s="131"/>
      <c r="M101" s="131"/>
      <c r="N101" s="131"/>
      <c r="O101" s="131"/>
      <c r="P101" s="131"/>
      <c r="Q101" s="131"/>
      <c r="R101" s="131"/>
      <c r="S101" s="131"/>
      <c r="T101" s="131"/>
      <c r="U101" s="131"/>
      <c r="V101" s="131"/>
      <c r="W101" s="131"/>
      <c r="IV101" s="74"/>
    </row>
    <row r="102" spans="1:256" ht="75" customHeight="1">
      <c r="A102" s="104"/>
      <c r="B102" s="141">
        <v>20</v>
      </c>
      <c r="C102" s="241" t="s">
        <v>146</v>
      </c>
      <c r="D102" s="92" t="s">
        <v>31</v>
      </c>
      <c r="E102" s="92">
        <v>1</v>
      </c>
      <c r="F102" s="88"/>
      <c r="G102" s="89">
        <f>+F102*E102</f>
        <v>0</v>
      </c>
      <c r="H102" s="132"/>
      <c r="I102" s="129" t="s">
        <v>58</v>
      </c>
      <c r="J102" s="131"/>
      <c r="K102" s="131"/>
      <c r="L102" s="131"/>
      <c r="M102" s="131"/>
      <c r="N102" s="131"/>
      <c r="O102" s="131"/>
      <c r="P102" s="131"/>
      <c r="Q102" s="131"/>
      <c r="R102" s="131"/>
      <c r="S102" s="131"/>
      <c r="T102" s="131"/>
      <c r="U102" s="131"/>
      <c r="V102" s="131"/>
      <c r="W102" s="131"/>
      <c r="IV102" s="74"/>
    </row>
    <row r="103" spans="1:256" ht="15.95" customHeight="1">
      <c r="A103" s="104"/>
      <c r="B103" s="141"/>
      <c r="C103" s="109"/>
      <c r="D103" s="137"/>
      <c r="E103" s="100"/>
      <c r="F103" s="89"/>
      <c r="G103" s="89"/>
      <c r="H103" s="132"/>
      <c r="I103" s="129"/>
      <c r="J103" s="131"/>
      <c r="K103" s="131"/>
      <c r="L103" s="131"/>
      <c r="M103" s="131"/>
      <c r="N103" s="131"/>
      <c r="O103" s="131"/>
      <c r="P103" s="131"/>
      <c r="Q103" s="131"/>
      <c r="R103" s="131"/>
      <c r="S103" s="131"/>
      <c r="T103" s="131"/>
      <c r="U103" s="131"/>
      <c r="V103" s="131"/>
      <c r="W103" s="131"/>
      <c r="IV103" s="74"/>
    </row>
    <row r="104" spans="1:256" ht="21" customHeight="1">
      <c r="A104" s="104"/>
      <c r="B104" s="141"/>
      <c r="C104" s="109"/>
      <c r="D104" s="92"/>
      <c r="E104" s="92"/>
      <c r="F104" s="88"/>
      <c r="G104" s="89"/>
      <c r="H104" s="132"/>
      <c r="I104" s="129"/>
      <c r="J104" s="131"/>
      <c r="K104" s="131"/>
      <c r="L104" s="131"/>
      <c r="M104" s="131"/>
      <c r="N104" s="131"/>
      <c r="O104" s="131"/>
      <c r="P104" s="131"/>
      <c r="Q104" s="131"/>
      <c r="R104" s="131"/>
      <c r="S104" s="131"/>
      <c r="T104" s="131"/>
      <c r="U104" s="131"/>
      <c r="V104" s="131"/>
      <c r="W104" s="131"/>
      <c r="IV104" s="74"/>
    </row>
    <row r="105" spans="1:256" ht="21.6" customHeight="1">
      <c r="A105" s="104"/>
      <c r="B105" s="84"/>
      <c r="C105" s="142"/>
      <c r="D105" s="143"/>
      <c r="E105" s="144"/>
      <c r="F105" s="145"/>
      <c r="G105" s="145"/>
      <c r="H105" s="131"/>
      <c r="I105" s="129"/>
      <c r="J105" s="131"/>
      <c r="K105" s="131"/>
      <c r="L105" s="131"/>
      <c r="M105" s="131"/>
      <c r="N105" s="131"/>
      <c r="O105" s="131"/>
      <c r="P105" s="131"/>
      <c r="Q105" s="131"/>
      <c r="R105" s="131"/>
      <c r="S105" s="131"/>
      <c r="T105" s="131"/>
      <c r="U105" s="131"/>
      <c r="V105" s="131"/>
      <c r="W105" s="131"/>
      <c r="IV105" s="74"/>
    </row>
    <row r="106" spans="1:256" ht="21.6" customHeight="1">
      <c r="A106" s="104"/>
      <c r="B106" s="84"/>
      <c r="C106" s="146" t="s">
        <v>59</v>
      </c>
      <c r="D106" s="147"/>
      <c r="E106" s="148"/>
      <c r="F106" s="148"/>
      <c r="G106" s="149">
        <f>SUM(G41:G105)</f>
        <v>0</v>
      </c>
      <c r="H106" s="124"/>
      <c r="I106" s="72">
        <v>10</v>
      </c>
      <c r="J106" s="131"/>
      <c r="K106" s="131"/>
      <c r="L106" s="131"/>
      <c r="M106" s="131"/>
      <c r="N106" s="131"/>
      <c r="O106" s="131"/>
      <c r="P106" s="131"/>
      <c r="Q106" s="131"/>
      <c r="R106" s="131"/>
      <c r="S106" s="131"/>
      <c r="T106" s="131"/>
      <c r="U106" s="131"/>
      <c r="V106" s="131"/>
      <c r="W106" s="131"/>
      <c r="IV106" s="74"/>
    </row>
    <row r="107" spans="1:256" ht="21.6" customHeight="1">
      <c r="B107" s="150"/>
      <c r="C107" s="151"/>
      <c r="D107" s="152"/>
      <c r="E107" s="153"/>
      <c r="H107" s="154"/>
      <c r="I107" s="129"/>
      <c r="IV107" s="74"/>
    </row>
    <row r="108" spans="1:256" ht="21.6" customHeight="1">
      <c r="B108" s="150"/>
      <c r="C108" s="151"/>
      <c r="D108" s="152"/>
      <c r="E108" s="153"/>
      <c r="H108" s="124"/>
      <c r="I108" s="72">
        <v>7</v>
      </c>
      <c r="J108" s="131"/>
      <c r="K108" s="131"/>
      <c r="L108" s="131"/>
      <c r="M108" s="131"/>
      <c r="N108" s="131"/>
      <c r="O108" s="131"/>
      <c r="P108" s="131"/>
      <c r="Q108" s="131"/>
      <c r="R108" s="131"/>
      <c r="S108" s="131"/>
      <c r="T108" s="131"/>
      <c r="U108" s="131"/>
      <c r="V108" s="131"/>
      <c r="W108" s="131"/>
      <c r="IV108" s="74"/>
    </row>
    <row r="109" spans="1:256" ht="36.75" customHeight="1">
      <c r="B109" s="155"/>
      <c r="C109" s="156"/>
      <c r="D109" s="157" t="s">
        <v>24</v>
      </c>
      <c r="E109" s="158" t="s">
        <v>25</v>
      </c>
      <c r="F109" s="159" t="s">
        <v>26</v>
      </c>
      <c r="G109" s="158" t="s">
        <v>27</v>
      </c>
      <c r="H109" s="124"/>
      <c r="I109" s="72">
        <v>25</v>
      </c>
      <c r="J109" s="131"/>
      <c r="K109" s="131"/>
      <c r="L109" s="131"/>
      <c r="M109" s="131"/>
      <c r="N109" s="131"/>
      <c r="O109" s="131"/>
      <c r="P109" s="131"/>
      <c r="Q109" s="131"/>
      <c r="R109" s="131"/>
      <c r="S109" s="131"/>
      <c r="T109" s="131"/>
      <c r="U109" s="131"/>
      <c r="V109" s="131"/>
      <c r="W109" s="131"/>
      <c r="IV109" s="74"/>
    </row>
    <row r="110" spans="1:256" ht="21.6" customHeight="1">
      <c r="B110" s="160" t="s">
        <v>60</v>
      </c>
      <c r="C110" s="161" t="s">
        <v>61</v>
      </c>
      <c r="D110" s="162"/>
      <c r="E110" s="163"/>
      <c r="F110" s="145"/>
      <c r="H110" s="124"/>
      <c r="I110" s="72">
        <v>35</v>
      </c>
      <c r="J110" s="131"/>
      <c r="K110" s="131"/>
      <c r="L110" s="131"/>
      <c r="M110" s="131"/>
      <c r="N110" s="131"/>
      <c r="O110" s="131"/>
      <c r="P110" s="131"/>
      <c r="Q110" s="131"/>
      <c r="R110" s="131"/>
      <c r="S110" s="131"/>
      <c r="T110" s="131"/>
      <c r="U110" s="131"/>
      <c r="V110" s="131"/>
      <c r="W110" s="131"/>
      <c r="IV110" s="74"/>
    </row>
    <row r="111" spans="1:256" ht="16.7" customHeight="1">
      <c r="B111" s="164"/>
      <c r="C111" s="165"/>
      <c r="D111" s="99"/>
      <c r="E111" s="135"/>
      <c r="F111" s="145"/>
      <c r="H111" s="124"/>
      <c r="I111" s="72">
        <v>9</v>
      </c>
      <c r="J111" s="131"/>
      <c r="K111" s="131"/>
      <c r="L111" s="131"/>
      <c r="M111" s="131"/>
      <c r="N111" s="131"/>
      <c r="O111" s="131"/>
      <c r="P111" s="131"/>
      <c r="Q111" s="131"/>
      <c r="R111" s="131"/>
      <c r="S111" s="131"/>
      <c r="T111" s="131"/>
      <c r="U111" s="131"/>
      <c r="V111" s="131"/>
      <c r="W111" s="131"/>
      <c r="IV111" s="74"/>
    </row>
    <row r="112" spans="1:256" ht="32.1" customHeight="1">
      <c r="B112" s="164"/>
      <c r="C112" s="165"/>
      <c r="D112" s="99"/>
      <c r="E112" s="135"/>
      <c r="F112" s="88"/>
      <c r="G112" s="89"/>
      <c r="H112" s="124"/>
      <c r="I112" s="72">
        <v>11.8</v>
      </c>
      <c r="J112" s="131"/>
      <c r="K112" s="131"/>
      <c r="L112" s="131"/>
      <c r="M112" s="131"/>
      <c r="N112" s="131"/>
      <c r="O112" s="131"/>
      <c r="P112" s="131"/>
      <c r="Q112" s="131"/>
      <c r="R112" s="131"/>
      <c r="S112" s="131"/>
      <c r="T112" s="131"/>
      <c r="U112" s="131"/>
      <c r="V112" s="131"/>
      <c r="W112" s="131"/>
      <c r="IV112" s="74"/>
    </row>
    <row r="113" spans="2:256" ht="33.950000000000003" customHeight="1">
      <c r="B113" s="265">
        <v>1</v>
      </c>
      <c r="C113" s="278" t="s">
        <v>30</v>
      </c>
      <c r="D113" s="99" t="s">
        <v>31</v>
      </c>
      <c r="E113" s="100">
        <v>1</v>
      </c>
      <c r="F113" s="88"/>
      <c r="G113" s="89">
        <f>+F113*E113</f>
        <v>0</v>
      </c>
      <c r="H113" s="124"/>
      <c r="I113" s="72">
        <v>6</v>
      </c>
      <c r="J113" s="131"/>
      <c r="K113" s="131"/>
      <c r="L113" s="131"/>
      <c r="M113" s="131"/>
      <c r="N113" s="131"/>
      <c r="O113" s="131"/>
      <c r="P113" s="131"/>
      <c r="Q113" s="131"/>
      <c r="R113" s="131"/>
      <c r="S113" s="131"/>
      <c r="T113" s="131"/>
      <c r="U113" s="131"/>
      <c r="V113" s="131"/>
      <c r="W113" s="131"/>
      <c r="IV113" s="74"/>
    </row>
    <row r="114" spans="2:256" ht="21.6" customHeight="1">
      <c r="B114" s="84"/>
      <c r="C114" s="230"/>
      <c r="D114" s="167"/>
      <c r="E114" s="168"/>
      <c r="F114" s="88"/>
      <c r="G114" s="89"/>
      <c r="H114" s="154"/>
      <c r="I114" s="129"/>
      <c r="IV114" s="74"/>
    </row>
    <row r="115" spans="2:256" ht="42" customHeight="1">
      <c r="B115" s="84">
        <v>2</v>
      </c>
      <c r="C115" s="230" t="s">
        <v>62</v>
      </c>
      <c r="D115" s="99" t="s">
        <v>31</v>
      </c>
      <c r="E115" s="100">
        <v>1</v>
      </c>
      <c r="F115" s="88"/>
      <c r="G115" s="89">
        <f>+F115*E115</f>
        <v>0</v>
      </c>
      <c r="H115" s="124"/>
      <c r="I115" s="72">
        <v>10.6</v>
      </c>
      <c r="J115" s="131"/>
      <c r="K115" s="131"/>
      <c r="L115" s="131"/>
      <c r="M115" s="131"/>
      <c r="N115" s="131"/>
      <c r="O115" s="131"/>
      <c r="P115" s="131"/>
      <c r="Q115" s="131"/>
      <c r="R115" s="131"/>
      <c r="S115" s="131"/>
      <c r="T115" s="131"/>
      <c r="U115" s="131"/>
      <c r="V115" s="131"/>
      <c r="W115" s="131"/>
      <c r="IV115" s="74"/>
    </row>
    <row r="116" spans="2:256" ht="21" customHeight="1">
      <c r="B116" s="84"/>
      <c r="C116" s="230"/>
      <c r="D116" s="167"/>
      <c r="E116" s="168"/>
      <c r="F116" s="88"/>
      <c r="G116" s="89"/>
      <c r="H116" s="154"/>
      <c r="I116" s="129"/>
      <c r="IV116" s="74"/>
    </row>
    <row r="117" spans="2:256" ht="59.1" customHeight="1">
      <c r="B117" s="84">
        <v>3</v>
      </c>
      <c r="C117" s="230" t="s">
        <v>64</v>
      </c>
      <c r="D117" s="137" t="s">
        <v>45</v>
      </c>
      <c r="E117" s="100">
        <v>2</v>
      </c>
      <c r="F117" s="88"/>
      <c r="G117" s="89">
        <f>+F117*E117</f>
        <v>0</v>
      </c>
      <c r="H117" s="78"/>
      <c r="I117" s="72" t="s">
        <v>63</v>
      </c>
      <c r="J117" s="131"/>
      <c r="K117" s="131"/>
      <c r="L117" s="131"/>
      <c r="M117" s="131"/>
      <c r="N117" s="131"/>
      <c r="O117" s="131"/>
      <c r="P117" s="131"/>
      <c r="Q117" s="131"/>
      <c r="R117" s="131"/>
      <c r="S117" s="131"/>
      <c r="T117" s="131"/>
      <c r="U117" s="131"/>
      <c r="V117" s="131"/>
      <c r="W117" s="131"/>
      <c r="IV117" s="74"/>
    </row>
    <row r="118" spans="2:256" ht="21" customHeight="1">
      <c r="B118" s="84"/>
      <c r="C118" s="230"/>
      <c r="D118" s="99"/>
      <c r="E118" s="99"/>
      <c r="F118" s="88"/>
      <c r="G118" s="89"/>
      <c r="H118" s="131"/>
      <c r="I118" s="72"/>
      <c r="J118" s="131"/>
      <c r="K118" s="131"/>
      <c r="L118" s="131"/>
      <c r="M118" s="131"/>
      <c r="N118" s="131"/>
      <c r="O118" s="131"/>
      <c r="P118" s="131"/>
      <c r="Q118" s="131"/>
      <c r="R118" s="131"/>
      <c r="S118" s="131"/>
      <c r="T118" s="131"/>
      <c r="U118" s="131"/>
      <c r="V118" s="131"/>
      <c r="W118" s="131"/>
      <c r="IV118" s="74"/>
    </row>
    <row r="119" spans="2:256" ht="57" customHeight="1">
      <c r="B119" s="84">
        <v>4</v>
      </c>
      <c r="C119" s="230" t="s">
        <v>65</v>
      </c>
      <c r="D119" s="99" t="s">
        <v>35</v>
      </c>
      <c r="E119" s="100">
        <v>1</v>
      </c>
      <c r="F119" s="88"/>
      <c r="G119" s="89">
        <f>+F119*E119</f>
        <v>0</v>
      </c>
      <c r="H119" s="154"/>
      <c r="I119" s="129"/>
      <c r="IV119" s="74"/>
    </row>
    <row r="120" spans="2:256" ht="18.95" customHeight="1">
      <c r="B120" s="84"/>
      <c r="C120" s="230"/>
      <c r="D120" s="167"/>
      <c r="E120" s="168"/>
      <c r="F120" s="88"/>
      <c r="G120" s="89"/>
      <c r="H120" s="154"/>
      <c r="I120" s="129" t="s">
        <v>66</v>
      </c>
      <c r="IV120" s="74"/>
    </row>
    <row r="121" spans="2:256" ht="60" customHeight="1">
      <c r="B121" s="84">
        <v>5</v>
      </c>
      <c r="C121" s="230" t="s">
        <v>67</v>
      </c>
      <c r="D121" s="86" t="s">
        <v>39</v>
      </c>
      <c r="E121" s="107">
        <v>2</v>
      </c>
      <c r="F121" s="88"/>
      <c r="G121" s="89">
        <f>+F121*E121</f>
        <v>0</v>
      </c>
      <c r="H121" s="154"/>
      <c r="I121" s="129"/>
      <c r="IV121" s="74"/>
    </row>
    <row r="122" spans="2:256" ht="18" customHeight="1">
      <c r="B122" s="84"/>
      <c r="C122" s="230"/>
      <c r="D122" s="167"/>
      <c r="E122" s="168"/>
      <c r="F122" s="88"/>
      <c r="G122" s="89"/>
      <c r="H122" s="131"/>
      <c r="I122" s="72">
        <v>5</v>
      </c>
      <c r="J122" s="131"/>
      <c r="K122" s="131"/>
      <c r="L122" s="131"/>
      <c r="M122" s="131"/>
      <c r="N122" s="131"/>
      <c r="O122" s="131"/>
      <c r="P122" s="131"/>
      <c r="Q122" s="131"/>
      <c r="R122" s="131"/>
      <c r="S122" s="131"/>
      <c r="T122" s="131"/>
      <c r="U122" s="131"/>
      <c r="V122" s="131"/>
      <c r="W122" s="131"/>
      <c r="IV122" s="74"/>
    </row>
    <row r="123" spans="2:256" ht="38.1" customHeight="1">
      <c r="B123" s="84">
        <v>6</v>
      </c>
      <c r="C123" s="230" t="s">
        <v>68</v>
      </c>
      <c r="D123" s="86" t="s">
        <v>39</v>
      </c>
      <c r="E123" s="107">
        <v>2</v>
      </c>
      <c r="F123" s="88"/>
      <c r="G123" s="89">
        <f>+F123*E123</f>
        <v>0</v>
      </c>
      <c r="H123" s="131"/>
      <c r="I123" s="72"/>
      <c r="J123" s="131"/>
      <c r="K123" s="131"/>
      <c r="L123" s="131"/>
      <c r="M123" s="131"/>
      <c r="N123" s="131"/>
      <c r="O123" s="131"/>
      <c r="P123" s="131"/>
      <c r="Q123" s="131"/>
      <c r="R123" s="131"/>
      <c r="S123" s="131"/>
      <c r="T123" s="131"/>
      <c r="U123" s="131"/>
      <c r="V123" s="131"/>
      <c r="W123" s="131"/>
      <c r="IV123" s="74"/>
    </row>
    <row r="124" spans="2:256" ht="18.95" customHeight="1">
      <c r="B124" s="84"/>
      <c r="C124" s="230"/>
      <c r="D124" s="139"/>
      <c r="E124" s="87"/>
      <c r="F124" s="88"/>
      <c r="G124" s="89"/>
      <c r="H124" s="131"/>
      <c r="I124" s="72">
        <v>10</v>
      </c>
      <c r="J124" s="131"/>
      <c r="K124" s="131"/>
      <c r="L124" s="131"/>
      <c r="M124" s="131"/>
      <c r="N124" s="131"/>
      <c r="O124" s="131"/>
      <c r="P124" s="131"/>
      <c r="Q124" s="131"/>
      <c r="R124" s="131"/>
      <c r="S124" s="131"/>
      <c r="T124" s="131"/>
      <c r="U124" s="131"/>
      <c r="V124" s="131"/>
      <c r="W124" s="131"/>
      <c r="IV124" s="74"/>
    </row>
    <row r="125" spans="2:256" ht="15.75" customHeight="1">
      <c r="B125" s="84">
        <v>7</v>
      </c>
      <c r="C125" s="230" t="s">
        <v>69</v>
      </c>
      <c r="D125" s="139"/>
      <c r="E125" s="87"/>
      <c r="F125" s="88"/>
      <c r="G125" s="89"/>
      <c r="H125" s="78"/>
      <c r="I125" s="72"/>
      <c r="J125" s="131"/>
      <c r="K125" s="131"/>
      <c r="L125" s="131"/>
      <c r="M125" s="131"/>
      <c r="N125" s="131"/>
      <c r="O125" s="131"/>
      <c r="P125" s="131"/>
      <c r="Q125" s="131"/>
      <c r="R125" s="131"/>
      <c r="S125" s="131"/>
      <c r="T125" s="131"/>
      <c r="U125" s="131"/>
      <c r="V125" s="131"/>
      <c r="W125" s="131"/>
      <c r="IV125" s="74"/>
    </row>
    <row r="126" spans="2:256" ht="29.1" customHeight="1">
      <c r="B126" s="169" t="s">
        <v>32</v>
      </c>
      <c r="C126" s="230" t="s">
        <v>70</v>
      </c>
      <c r="D126" s="137" t="s">
        <v>45</v>
      </c>
      <c r="E126" s="87">
        <v>8</v>
      </c>
      <c r="F126" s="88"/>
      <c r="G126" s="89">
        <f>+F126*E126</f>
        <v>0</v>
      </c>
      <c r="H126" s="131"/>
      <c r="I126" s="72">
        <v>10</v>
      </c>
      <c r="J126" s="131"/>
      <c r="K126" s="131"/>
      <c r="L126" s="131"/>
      <c r="M126" s="131"/>
      <c r="N126" s="131"/>
      <c r="O126" s="131"/>
      <c r="P126" s="131"/>
      <c r="Q126" s="131"/>
      <c r="R126" s="131"/>
      <c r="S126" s="131"/>
      <c r="T126" s="131"/>
      <c r="U126" s="131"/>
      <c r="V126" s="131"/>
      <c r="W126" s="131"/>
      <c r="IV126" s="74"/>
    </row>
    <row r="127" spans="2:256" ht="27.95" customHeight="1">
      <c r="B127" s="169" t="s">
        <v>33</v>
      </c>
      <c r="C127" s="230" t="s">
        <v>71</v>
      </c>
      <c r="D127" s="137" t="s">
        <v>45</v>
      </c>
      <c r="E127" s="87">
        <v>1.5</v>
      </c>
      <c r="F127" s="88"/>
      <c r="G127" s="89">
        <f>+F127*E127</f>
        <v>0</v>
      </c>
      <c r="H127" s="78"/>
      <c r="I127" s="72"/>
      <c r="J127" s="131"/>
      <c r="K127" s="131"/>
      <c r="L127" s="131"/>
      <c r="M127" s="131"/>
      <c r="N127" s="131"/>
      <c r="O127" s="131"/>
      <c r="P127" s="131"/>
      <c r="Q127" s="131"/>
      <c r="R127" s="131"/>
      <c r="S127" s="131"/>
      <c r="T127" s="131"/>
      <c r="U127" s="131"/>
      <c r="V127" s="131"/>
      <c r="W127" s="131"/>
      <c r="IV127" s="74"/>
    </row>
    <row r="128" spans="2:256" ht="36.950000000000003" customHeight="1">
      <c r="B128" s="169" t="s">
        <v>73</v>
      </c>
      <c r="C128" s="230" t="s">
        <v>179</v>
      </c>
      <c r="D128" s="137" t="s">
        <v>45</v>
      </c>
      <c r="E128" s="87">
        <v>8</v>
      </c>
      <c r="F128" s="88"/>
      <c r="G128" s="89">
        <f>+F128*E128</f>
        <v>0</v>
      </c>
      <c r="H128" s="78"/>
      <c r="I128" s="170" t="s">
        <v>72</v>
      </c>
      <c r="J128" s="131"/>
      <c r="K128" s="131"/>
      <c r="L128" s="131"/>
      <c r="M128" s="131"/>
      <c r="N128" s="131"/>
      <c r="O128" s="131"/>
      <c r="P128" s="131"/>
      <c r="Q128" s="131"/>
      <c r="R128" s="131"/>
      <c r="S128" s="131"/>
      <c r="T128" s="131"/>
      <c r="U128" s="131"/>
      <c r="V128" s="131"/>
      <c r="W128" s="131"/>
      <c r="IV128" s="74"/>
    </row>
    <row r="129" spans="1:256" ht="32.1" customHeight="1">
      <c r="B129" s="84"/>
      <c r="C129" s="230"/>
      <c r="D129" s="167"/>
      <c r="E129" s="87"/>
      <c r="F129" s="88"/>
      <c r="G129" s="89"/>
      <c r="H129" s="78"/>
      <c r="I129" s="72"/>
      <c r="J129" s="131"/>
      <c r="K129" s="131"/>
      <c r="L129" s="131"/>
      <c r="M129" s="131"/>
      <c r="N129" s="131"/>
      <c r="O129" s="131"/>
      <c r="P129" s="131"/>
      <c r="Q129" s="131"/>
      <c r="R129" s="131"/>
      <c r="S129" s="131"/>
      <c r="T129" s="131"/>
      <c r="U129" s="131"/>
      <c r="V129" s="131"/>
      <c r="W129" s="131"/>
      <c r="IV129" s="74"/>
    </row>
    <row r="130" spans="1:256" ht="14.1" customHeight="1">
      <c r="B130" s="160">
        <v>8</v>
      </c>
      <c r="C130" s="230" t="s">
        <v>74</v>
      </c>
      <c r="D130" s="86"/>
      <c r="E130" s="87"/>
      <c r="F130" s="88"/>
      <c r="G130" s="89"/>
      <c r="H130" s="78"/>
      <c r="I130" s="72"/>
      <c r="J130" s="131"/>
      <c r="K130" s="131"/>
      <c r="L130" s="131"/>
      <c r="M130" s="131"/>
      <c r="N130" s="131"/>
      <c r="O130" s="131"/>
      <c r="P130" s="131"/>
      <c r="Q130" s="131"/>
      <c r="R130" s="131"/>
      <c r="S130" s="131"/>
      <c r="T130" s="131"/>
      <c r="U130" s="131"/>
      <c r="V130" s="131"/>
      <c r="W130" s="131"/>
      <c r="IV130" s="74"/>
    </row>
    <row r="131" spans="1:256" ht="21.6" customHeight="1">
      <c r="B131" s="169"/>
      <c r="C131" s="241"/>
      <c r="D131" s="86"/>
      <c r="E131" s="87"/>
      <c r="F131" s="88"/>
      <c r="G131" s="89"/>
      <c r="H131" s="128"/>
      <c r="I131" s="106"/>
      <c r="J131" s="130"/>
      <c r="K131" s="130"/>
      <c r="L131" s="130"/>
      <c r="M131" s="130"/>
      <c r="N131" s="130"/>
      <c r="O131" s="130"/>
      <c r="P131" s="130"/>
      <c r="Q131" s="130"/>
      <c r="R131" s="130"/>
      <c r="S131" s="130"/>
      <c r="T131" s="130"/>
      <c r="U131" s="130"/>
      <c r="V131" s="130"/>
      <c r="W131" s="130"/>
      <c r="IV131" s="74"/>
    </row>
    <row r="132" spans="1:256" ht="21.6" customHeight="1">
      <c r="B132" s="169" t="s">
        <v>32</v>
      </c>
      <c r="C132" s="241" t="s">
        <v>75</v>
      </c>
      <c r="D132" s="86" t="s">
        <v>39</v>
      </c>
      <c r="E132" s="87">
        <v>4</v>
      </c>
      <c r="F132" s="88"/>
      <c r="G132" s="89">
        <f>+F132*E132</f>
        <v>0</v>
      </c>
      <c r="H132" s="171"/>
      <c r="I132" s="172"/>
      <c r="J132" s="130"/>
      <c r="K132" s="130"/>
      <c r="L132" s="130"/>
      <c r="M132" s="130"/>
      <c r="N132" s="130"/>
      <c r="O132" s="130"/>
      <c r="P132" s="130"/>
      <c r="Q132" s="130"/>
      <c r="R132" s="130"/>
      <c r="S132" s="130"/>
      <c r="T132" s="130"/>
      <c r="U132" s="130"/>
      <c r="V132" s="130"/>
      <c r="W132" s="130"/>
      <c r="IV132" s="74"/>
    </row>
    <row r="133" spans="1:256" ht="21.6" customHeight="1">
      <c r="B133" s="169"/>
      <c r="C133" s="241"/>
      <c r="D133" s="86"/>
      <c r="E133" s="87"/>
      <c r="F133" s="88"/>
      <c r="G133" s="89"/>
      <c r="H133" s="128"/>
      <c r="I133" s="106"/>
      <c r="J133" s="130"/>
      <c r="K133" s="130"/>
      <c r="L133" s="130"/>
      <c r="M133" s="130"/>
      <c r="N133" s="130"/>
      <c r="O133" s="130"/>
      <c r="P133" s="130"/>
      <c r="Q133" s="130"/>
      <c r="R133" s="130"/>
      <c r="S133" s="130"/>
      <c r="T133" s="130"/>
      <c r="U133" s="130"/>
      <c r="V133" s="130"/>
      <c r="W133" s="130"/>
      <c r="IV133" s="74"/>
    </row>
    <row r="134" spans="1:256" ht="35.1" customHeight="1">
      <c r="B134" s="84">
        <v>9</v>
      </c>
      <c r="C134" s="241" t="s">
        <v>77</v>
      </c>
      <c r="D134" s="137" t="s">
        <v>45</v>
      </c>
      <c r="E134" s="177">
        <v>8</v>
      </c>
      <c r="F134" s="88"/>
      <c r="G134" s="89">
        <f>+F134*E134</f>
        <v>0</v>
      </c>
      <c r="H134" s="128"/>
      <c r="I134" s="106"/>
      <c r="J134" s="130"/>
      <c r="K134" s="130"/>
      <c r="L134" s="130"/>
      <c r="M134" s="130"/>
      <c r="N134" s="130"/>
      <c r="O134" s="130"/>
      <c r="P134" s="130"/>
      <c r="Q134" s="130"/>
      <c r="R134" s="130"/>
      <c r="S134" s="130"/>
      <c r="T134" s="130"/>
      <c r="U134" s="130"/>
      <c r="V134" s="130"/>
      <c r="W134" s="130"/>
      <c r="IV134" s="74"/>
    </row>
    <row r="135" spans="1:256" ht="32.1" customHeight="1">
      <c r="B135" s="108"/>
      <c r="C135" s="284"/>
      <c r="D135" s="101"/>
      <c r="E135" s="173"/>
      <c r="F135" s="88"/>
      <c r="G135" s="89"/>
      <c r="H135" s="128"/>
      <c r="I135" s="106"/>
      <c r="J135" s="130"/>
      <c r="K135" s="130"/>
      <c r="L135" s="130"/>
      <c r="M135" s="130"/>
      <c r="N135" s="130"/>
      <c r="O135" s="130"/>
      <c r="P135" s="130"/>
      <c r="Q135" s="130"/>
      <c r="R135" s="130"/>
      <c r="S135" s="130"/>
      <c r="T135" s="130"/>
      <c r="U135" s="130"/>
      <c r="V135" s="130"/>
      <c r="W135" s="130"/>
      <c r="IV135" s="74"/>
    </row>
    <row r="136" spans="1:256" s="75" customFormat="1" ht="33.950000000000003" customHeight="1">
      <c r="A136" s="12"/>
      <c r="B136" s="84">
        <v>10</v>
      </c>
      <c r="C136" s="230" t="s">
        <v>78</v>
      </c>
      <c r="D136" s="92" t="s">
        <v>31</v>
      </c>
      <c r="E136" s="92">
        <v>1</v>
      </c>
      <c r="F136" s="88"/>
      <c r="G136" s="89">
        <f>+F136*E136</f>
        <v>0</v>
      </c>
      <c r="H136" s="174" t="s">
        <v>25</v>
      </c>
      <c r="I136" s="175" t="s">
        <v>76</v>
      </c>
      <c r="J136" s="124"/>
      <c r="K136" s="124"/>
      <c r="N136" s="124"/>
      <c r="O136" s="124"/>
      <c r="P136" s="124"/>
      <c r="Q136" s="124"/>
      <c r="R136" s="124"/>
      <c r="S136" s="124"/>
      <c r="T136" s="124"/>
      <c r="U136" s="124"/>
      <c r="V136" s="124"/>
      <c r="W136" s="124"/>
    </row>
    <row r="137" spans="1:256" s="75" customFormat="1" ht="20.45" customHeight="1">
      <c r="A137" s="12"/>
      <c r="B137" s="102"/>
      <c r="C137" s="134"/>
      <c r="D137" s="137"/>
      <c r="E137" s="87"/>
      <c r="F137" s="88"/>
      <c r="G137" s="89"/>
      <c r="H137" s="123"/>
      <c r="I137" s="106"/>
      <c r="J137" s="124"/>
      <c r="K137" s="124"/>
      <c r="N137" s="124"/>
      <c r="O137" s="124"/>
      <c r="P137" s="124"/>
      <c r="Q137" s="124"/>
      <c r="R137" s="124"/>
      <c r="S137" s="124"/>
      <c r="T137" s="124"/>
      <c r="U137" s="124"/>
      <c r="V137" s="124"/>
      <c r="W137" s="124"/>
    </row>
    <row r="138" spans="1:256" ht="14.1" hidden="1" customHeight="1">
      <c r="B138" s="108"/>
      <c r="C138" s="111"/>
      <c r="D138" s="101"/>
      <c r="E138" s="173"/>
      <c r="F138" s="88"/>
      <c r="G138" s="89"/>
      <c r="H138" s="128"/>
      <c r="I138" s="106"/>
      <c r="J138" s="130"/>
      <c r="K138" s="130"/>
      <c r="L138" s="130"/>
      <c r="M138" s="130"/>
      <c r="N138" s="130"/>
      <c r="O138" s="130"/>
      <c r="P138" s="130"/>
      <c r="Q138" s="130"/>
      <c r="R138" s="130"/>
      <c r="S138" s="130"/>
      <c r="T138" s="130"/>
      <c r="U138" s="130"/>
      <c r="V138" s="130"/>
      <c r="W138" s="130"/>
      <c r="IV138" s="74"/>
    </row>
    <row r="139" spans="1:256" ht="0.95" hidden="1" customHeight="1">
      <c r="B139" s="84"/>
      <c r="C139" s="134"/>
      <c r="D139" s="137"/>
      <c r="E139" s="87"/>
      <c r="F139" s="88"/>
      <c r="G139" s="89"/>
      <c r="H139" s="78"/>
      <c r="I139" s="72"/>
      <c r="J139" s="131"/>
      <c r="K139" s="131"/>
      <c r="L139" s="131"/>
      <c r="M139" s="131"/>
      <c r="N139" s="131"/>
      <c r="O139" s="131"/>
      <c r="P139" s="131"/>
      <c r="Q139" s="131"/>
      <c r="R139" s="131"/>
      <c r="S139" s="131"/>
      <c r="T139" s="131"/>
      <c r="U139" s="131"/>
      <c r="V139" s="131"/>
      <c r="W139" s="131"/>
      <c r="IV139" s="74"/>
    </row>
    <row r="140" spans="1:256" ht="0.95" hidden="1" customHeight="1">
      <c r="B140" s="108"/>
      <c r="C140" s="111"/>
      <c r="D140" s="101"/>
      <c r="E140" s="173"/>
      <c r="F140" s="88"/>
      <c r="G140" s="89"/>
      <c r="H140" s="124"/>
      <c r="I140" s="72"/>
      <c r="J140" s="131"/>
      <c r="K140" s="131"/>
      <c r="L140" s="131"/>
      <c r="M140" s="131"/>
      <c r="N140" s="131"/>
      <c r="O140" s="131"/>
      <c r="P140" s="131"/>
      <c r="Q140" s="131"/>
      <c r="R140" s="131"/>
      <c r="S140" s="131"/>
      <c r="T140" s="131"/>
      <c r="U140" s="131"/>
      <c r="V140" s="131"/>
      <c r="W140" s="131"/>
      <c r="IV140" s="74"/>
    </row>
    <row r="141" spans="1:256" ht="0.95" hidden="1" customHeight="1">
      <c r="B141" s="84"/>
      <c r="C141" s="91"/>
      <c r="D141" s="86"/>
      <c r="E141" s="87"/>
      <c r="F141" s="88"/>
      <c r="G141" s="89"/>
      <c r="H141" s="124"/>
      <c r="I141" s="72"/>
      <c r="J141" s="131"/>
      <c r="K141" s="131"/>
      <c r="L141" s="131"/>
      <c r="M141" s="131"/>
      <c r="N141" s="131"/>
      <c r="O141" s="131"/>
      <c r="P141" s="131"/>
      <c r="Q141" s="131"/>
      <c r="R141" s="131"/>
      <c r="S141" s="131"/>
      <c r="T141" s="131"/>
      <c r="U141" s="131"/>
      <c r="V141" s="131"/>
      <c r="W141" s="131"/>
      <c r="IV141" s="74"/>
    </row>
    <row r="142" spans="1:256" ht="0.95" hidden="1" customHeight="1">
      <c r="B142" s="102"/>
      <c r="C142" s="176"/>
      <c r="D142" s="86"/>
      <c r="E142" s="87"/>
      <c r="F142" s="88"/>
      <c r="G142" s="89"/>
      <c r="H142" s="78"/>
      <c r="I142" s="72"/>
      <c r="J142" s="131"/>
      <c r="K142" s="131"/>
      <c r="L142" s="131"/>
      <c r="M142" s="131"/>
      <c r="N142" s="131"/>
      <c r="O142" s="131"/>
      <c r="P142" s="131"/>
      <c r="Q142" s="131"/>
      <c r="R142" s="131"/>
      <c r="S142" s="131"/>
      <c r="T142" s="131"/>
      <c r="U142" s="131"/>
      <c r="V142" s="131"/>
      <c r="W142" s="131"/>
      <c r="IV142" s="74"/>
    </row>
    <row r="143" spans="1:256" ht="0.95" hidden="1" customHeight="1">
      <c r="B143" s="84"/>
      <c r="C143" s="142"/>
      <c r="D143" s="99"/>
      <c r="E143" s="87"/>
      <c r="F143" s="88"/>
      <c r="G143" s="89"/>
      <c r="H143" s="78"/>
      <c r="I143" s="72"/>
      <c r="J143" s="131"/>
      <c r="K143" s="131"/>
      <c r="L143" s="131"/>
      <c r="M143" s="131"/>
      <c r="N143" s="131"/>
      <c r="O143" s="131"/>
      <c r="P143" s="131"/>
      <c r="Q143" s="131"/>
      <c r="R143" s="131"/>
      <c r="S143" s="131"/>
      <c r="T143" s="131"/>
      <c r="U143" s="131"/>
      <c r="V143" s="131"/>
      <c r="W143" s="131"/>
      <c r="IV143" s="74"/>
    </row>
    <row r="144" spans="1:256" ht="0.95" hidden="1" customHeight="1">
      <c r="B144" s="84"/>
      <c r="C144" s="109"/>
      <c r="D144" s="137"/>
      <c r="E144" s="177"/>
      <c r="F144" s="88"/>
      <c r="G144" s="89"/>
      <c r="H144" s="78"/>
      <c r="I144" s="72"/>
      <c r="J144" s="131"/>
      <c r="K144" s="131"/>
      <c r="L144" s="131"/>
      <c r="M144" s="131"/>
      <c r="N144" s="131"/>
      <c r="O144" s="131"/>
      <c r="P144" s="131"/>
      <c r="Q144" s="131"/>
      <c r="R144" s="131"/>
      <c r="S144" s="131"/>
      <c r="T144" s="131"/>
      <c r="U144" s="131"/>
      <c r="V144" s="131"/>
      <c r="W144" s="131"/>
      <c r="IV144" s="74"/>
    </row>
    <row r="145" spans="2:256" ht="0.95" hidden="1" customHeight="1">
      <c r="B145" s="108"/>
      <c r="C145" s="111"/>
      <c r="D145" s="127"/>
      <c r="E145" s="173"/>
      <c r="F145" s="88"/>
      <c r="G145" s="89"/>
      <c r="H145" s="78"/>
      <c r="I145" s="72"/>
      <c r="J145" s="131"/>
      <c r="K145" s="131"/>
      <c r="L145" s="131"/>
      <c r="M145" s="131"/>
      <c r="N145" s="131"/>
      <c r="O145" s="131"/>
      <c r="P145" s="131"/>
      <c r="Q145" s="131"/>
      <c r="R145" s="131"/>
      <c r="S145" s="131"/>
      <c r="T145" s="131"/>
      <c r="U145" s="131"/>
      <c r="V145" s="131"/>
      <c r="W145" s="131"/>
      <c r="IV145" s="74"/>
    </row>
    <row r="146" spans="2:256" ht="0.95" hidden="1" customHeight="1">
      <c r="B146" s="84"/>
      <c r="C146" s="91"/>
      <c r="D146" s="86"/>
      <c r="E146" s="92"/>
      <c r="F146" s="88"/>
      <c r="G146" s="89"/>
      <c r="H146" s="128"/>
      <c r="I146" s="106"/>
      <c r="J146" s="130"/>
      <c r="K146" s="130"/>
      <c r="L146" s="130"/>
      <c r="M146" s="130"/>
      <c r="N146" s="130"/>
      <c r="O146" s="130"/>
      <c r="P146" s="130"/>
      <c r="Q146" s="130"/>
      <c r="R146" s="130"/>
      <c r="S146" s="130"/>
      <c r="T146" s="130"/>
      <c r="U146" s="130"/>
      <c r="V146" s="130"/>
      <c r="W146" s="130"/>
      <c r="IV146" s="74"/>
    </row>
    <row r="147" spans="2:256" ht="0.95" hidden="1" customHeight="1">
      <c r="B147" s="84"/>
      <c r="C147" s="142"/>
      <c r="D147" s="99"/>
      <c r="E147" s="92"/>
      <c r="F147" s="88"/>
      <c r="G147" s="89"/>
      <c r="H147" s="128"/>
      <c r="I147" s="72"/>
      <c r="J147" s="130"/>
      <c r="K147" s="130"/>
      <c r="L147" s="130"/>
      <c r="M147" s="130"/>
      <c r="N147" s="130"/>
      <c r="O147" s="130"/>
      <c r="P147" s="130"/>
      <c r="Q147" s="130"/>
      <c r="R147" s="130"/>
      <c r="S147" s="130"/>
      <c r="T147" s="130"/>
      <c r="U147" s="130"/>
      <c r="V147" s="130"/>
      <c r="W147" s="130"/>
      <c r="IV147" s="74"/>
    </row>
    <row r="148" spans="2:256" ht="0.95" hidden="1" customHeight="1">
      <c r="B148" s="84"/>
      <c r="C148" s="91"/>
      <c r="D148" s="99"/>
      <c r="E148" s="92"/>
      <c r="F148" s="88"/>
      <c r="G148" s="89"/>
      <c r="H148" s="128"/>
      <c r="I148" s="106"/>
      <c r="J148" s="130"/>
      <c r="K148" s="130"/>
      <c r="L148" s="130"/>
      <c r="M148" s="130"/>
      <c r="N148" s="130"/>
      <c r="O148" s="130"/>
      <c r="P148" s="130"/>
      <c r="Q148" s="130"/>
      <c r="R148" s="130"/>
      <c r="S148" s="130"/>
      <c r="T148" s="130"/>
      <c r="U148" s="130"/>
      <c r="V148" s="130"/>
      <c r="W148" s="130"/>
      <c r="IV148" s="74"/>
    </row>
    <row r="149" spans="2:256" ht="0.95" hidden="1" customHeight="1">
      <c r="B149" s="108"/>
      <c r="C149" s="111"/>
      <c r="D149" s="101"/>
      <c r="E149" s="173"/>
      <c r="F149" s="88"/>
      <c r="G149" s="89"/>
      <c r="H149" s="132"/>
      <c r="I149" s="72"/>
      <c r="J149" s="130"/>
      <c r="K149" s="130"/>
      <c r="L149" s="130"/>
      <c r="M149" s="130"/>
      <c r="N149" s="130"/>
      <c r="O149" s="130"/>
      <c r="P149" s="130"/>
      <c r="Q149" s="130"/>
      <c r="R149" s="130"/>
      <c r="S149" s="130"/>
      <c r="T149" s="130"/>
      <c r="U149" s="130"/>
      <c r="V149" s="130"/>
      <c r="W149" s="130"/>
      <c r="IV149" s="74"/>
    </row>
    <row r="150" spans="2:256" ht="0.95" hidden="1" customHeight="1">
      <c r="B150" s="84"/>
      <c r="C150" s="91"/>
      <c r="D150" s="99"/>
      <c r="E150" s="92"/>
      <c r="F150" s="88"/>
      <c r="G150" s="89"/>
      <c r="H150" s="128"/>
      <c r="I150" s="106"/>
      <c r="J150" s="130"/>
      <c r="K150" s="130"/>
      <c r="L150" s="130"/>
      <c r="M150" s="130"/>
      <c r="N150" s="130"/>
      <c r="O150" s="130"/>
      <c r="P150" s="130"/>
      <c r="Q150" s="130"/>
      <c r="R150" s="130"/>
      <c r="S150" s="130"/>
      <c r="T150" s="130"/>
      <c r="U150" s="130"/>
      <c r="V150" s="130"/>
      <c r="W150" s="130"/>
      <c r="IV150" s="74"/>
    </row>
    <row r="151" spans="2:256" ht="0.95" hidden="1" customHeight="1">
      <c r="B151" s="84"/>
      <c r="C151" s="142"/>
      <c r="D151" s="99"/>
      <c r="E151" s="92"/>
      <c r="F151" s="88"/>
      <c r="G151" s="89"/>
      <c r="H151" s="128"/>
      <c r="I151" s="72"/>
      <c r="J151" s="130"/>
      <c r="K151" s="130"/>
      <c r="L151" s="130"/>
      <c r="M151" s="130"/>
      <c r="N151" s="130"/>
      <c r="O151" s="130"/>
      <c r="P151" s="130"/>
      <c r="Q151" s="130"/>
      <c r="R151" s="130"/>
      <c r="S151" s="130"/>
      <c r="T151" s="130"/>
      <c r="U151" s="130"/>
      <c r="V151" s="130"/>
      <c r="W151" s="130"/>
      <c r="IV151" s="74"/>
    </row>
    <row r="152" spans="2:256" ht="0.95" hidden="1" customHeight="1">
      <c r="B152" s="160"/>
      <c r="C152" s="91"/>
      <c r="D152" s="99"/>
      <c r="E152" s="92"/>
      <c r="F152" s="88"/>
      <c r="G152" s="89"/>
      <c r="H152" s="128"/>
      <c r="I152" s="106"/>
      <c r="J152" s="130"/>
      <c r="K152" s="130"/>
      <c r="L152" s="130"/>
      <c r="M152" s="130"/>
      <c r="N152" s="130"/>
      <c r="O152" s="130"/>
      <c r="P152" s="130"/>
      <c r="Q152" s="130"/>
      <c r="R152" s="130"/>
      <c r="S152" s="130"/>
      <c r="T152" s="130"/>
      <c r="U152" s="130"/>
      <c r="V152" s="130"/>
      <c r="W152" s="130"/>
      <c r="IV152" s="74"/>
    </row>
    <row r="153" spans="2:256" ht="0.95" hidden="1" customHeight="1">
      <c r="B153" s="84"/>
      <c r="C153" s="142"/>
      <c r="D153" s="99"/>
      <c r="E153" s="111"/>
      <c r="F153" s="88"/>
      <c r="G153" s="89"/>
      <c r="H153" s="132"/>
      <c r="I153" s="72"/>
      <c r="J153" s="130"/>
      <c r="K153" s="130"/>
      <c r="L153" s="130"/>
      <c r="M153" s="130"/>
      <c r="N153" s="130"/>
      <c r="O153" s="130"/>
      <c r="P153" s="130"/>
      <c r="Q153" s="130"/>
      <c r="R153" s="130"/>
      <c r="S153" s="130"/>
      <c r="T153" s="130"/>
      <c r="U153" s="130"/>
      <c r="V153" s="130"/>
      <c r="W153" s="130"/>
      <c r="IV153" s="74"/>
    </row>
    <row r="154" spans="2:256" ht="0.95" hidden="1" customHeight="1">
      <c r="B154" s="160"/>
      <c r="C154" s="91"/>
      <c r="D154" s="92"/>
      <c r="E154" s="92"/>
      <c r="F154" s="88"/>
      <c r="G154" s="89"/>
      <c r="H154" s="128"/>
      <c r="I154" s="106"/>
      <c r="J154" s="130"/>
      <c r="K154" s="130"/>
      <c r="L154" s="130"/>
      <c r="M154" s="130"/>
      <c r="N154" s="130"/>
      <c r="O154" s="130"/>
      <c r="P154" s="130"/>
      <c r="Q154" s="130"/>
      <c r="R154" s="130"/>
      <c r="S154" s="130"/>
      <c r="T154" s="130"/>
      <c r="U154" s="130"/>
      <c r="V154" s="130"/>
      <c r="W154" s="130"/>
      <c r="IV154" s="74"/>
    </row>
    <row r="155" spans="2:256" ht="0.95" hidden="1" customHeight="1">
      <c r="B155" s="108"/>
      <c r="C155" s="111"/>
      <c r="D155" s="101"/>
      <c r="E155" s="173"/>
      <c r="F155" s="88"/>
      <c r="G155" s="178"/>
      <c r="H155" s="154"/>
      <c r="I155" s="179"/>
      <c r="J155" s="130"/>
      <c r="K155" s="130"/>
      <c r="L155" s="130"/>
      <c r="M155" s="130"/>
      <c r="N155" s="130"/>
      <c r="O155" s="130"/>
      <c r="P155" s="130"/>
      <c r="Q155" s="130"/>
      <c r="R155" s="130"/>
      <c r="S155" s="130"/>
      <c r="T155" s="130"/>
      <c r="U155" s="130"/>
      <c r="V155" s="130"/>
      <c r="W155" s="130"/>
      <c r="IV155" s="74"/>
    </row>
    <row r="156" spans="2:256" ht="26.1" customHeight="1">
      <c r="B156" s="160"/>
      <c r="C156" s="230"/>
      <c r="D156" s="99"/>
      <c r="E156" s="177"/>
      <c r="F156" s="88"/>
      <c r="G156" s="89"/>
      <c r="H156" s="132"/>
      <c r="I156" s="72"/>
      <c r="J156" s="130"/>
      <c r="K156" s="130"/>
      <c r="L156" s="130"/>
      <c r="M156" s="130"/>
      <c r="N156" s="130"/>
      <c r="O156" s="130"/>
      <c r="P156" s="130"/>
      <c r="Q156" s="130"/>
      <c r="R156" s="130"/>
      <c r="S156" s="130"/>
      <c r="T156" s="130"/>
      <c r="U156" s="130"/>
      <c r="V156" s="130"/>
      <c r="W156" s="130"/>
      <c r="IV156" s="74"/>
    </row>
    <row r="157" spans="2:256" ht="21.6" customHeight="1">
      <c r="B157" s="108"/>
      <c r="C157" s="111"/>
      <c r="D157" s="127"/>
      <c r="E157" s="173"/>
      <c r="F157" s="145"/>
      <c r="H157" s="132"/>
      <c r="I157" s="72"/>
      <c r="J157" s="130"/>
      <c r="K157" s="130"/>
      <c r="L157" s="130"/>
      <c r="M157" s="130"/>
      <c r="N157" s="130"/>
      <c r="O157" s="130"/>
      <c r="P157" s="130"/>
      <c r="Q157" s="130"/>
      <c r="R157" s="130"/>
      <c r="S157" s="130"/>
      <c r="T157" s="130"/>
      <c r="U157" s="130"/>
      <c r="V157" s="130"/>
      <c r="W157" s="130"/>
      <c r="IV157" s="74"/>
    </row>
    <row r="158" spans="2:256" ht="21.6" customHeight="1">
      <c r="B158" s="84"/>
      <c r="C158" s="146" t="s">
        <v>79</v>
      </c>
      <c r="D158" s="147"/>
      <c r="E158" s="148"/>
      <c r="F158" s="147"/>
      <c r="G158" s="180">
        <f>SUM(G112:G157)</f>
        <v>0</v>
      </c>
      <c r="H158" s="132"/>
      <c r="I158" s="72"/>
      <c r="J158" s="130"/>
      <c r="K158" s="130"/>
      <c r="L158" s="130"/>
      <c r="M158" s="130"/>
      <c r="N158" s="130"/>
      <c r="O158" s="130"/>
      <c r="P158" s="130"/>
      <c r="Q158" s="130"/>
      <c r="R158" s="130"/>
      <c r="S158" s="130"/>
      <c r="T158" s="130"/>
      <c r="U158" s="130"/>
      <c r="V158" s="130"/>
      <c r="W158" s="130"/>
      <c r="IV158" s="74"/>
    </row>
    <row r="159" spans="2:256" ht="21.6" customHeight="1">
      <c r="B159" s="108"/>
      <c r="C159" s="111"/>
      <c r="D159" s="127"/>
      <c r="E159" s="173"/>
      <c r="F159" s="145"/>
      <c r="H159" s="181"/>
      <c r="I159" s="72"/>
      <c r="J159" s="131"/>
      <c r="K159" s="131"/>
      <c r="L159" s="131"/>
      <c r="M159" s="131"/>
      <c r="N159" s="131"/>
      <c r="O159" s="131"/>
      <c r="P159" s="131"/>
      <c r="Q159" s="131"/>
      <c r="R159" s="131"/>
      <c r="S159" s="131"/>
      <c r="T159" s="131"/>
      <c r="U159" s="131"/>
      <c r="V159" s="131"/>
      <c r="W159" s="131"/>
      <c r="IV159" s="74"/>
    </row>
    <row r="160" spans="2:256" ht="21.6" customHeight="1">
      <c r="B160" s="108"/>
      <c r="C160" s="111"/>
      <c r="D160" s="127"/>
      <c r="E160" s="173"/>
      <c r="F160" s="145"/>
      <c r="H160" s="124"/>
      <c r="I160" s="72"/>
      <c r="J160" s="131"/>
      <c r="K160" s="131"/>
      <c r="L160" s="131"/>
      <c r="M160" s="131"/>
      <c r="N160" s="131"/>
      <c r="O160" s="131"/>
      <c r="P160" s="131"/>
      <c r="Q160" s="131"/>
      <c r="R160" s="131"/>
      <c r="S160" s="131"/>
      <c r="T160" s="131"/>
      <c r="U160" s="131"/>
      <c r="V160" s="131"/>
      <c r="W160" s="131"/>
      <c r="IV160" s="74"/>
    </row>
    <row r="161" spans="1:256" ht="34.35" customHeight="1">
      <c r="B161" s="166"/>
      <c r="C161" s="101"/>
      <c r="D161" s="157" t="s">
        <v>24</v>
      </c>
      <c r="E161" s="158" t="s">
        <v>25</v>
      </c>
      <c r="F161" s="159" t="s">
        <v>26</v>
      </c>
      <c r="G161" s="158" t="s">
        <v>27</v>
      </c>
      <c r="H161" s="128"/>
      <c r="I161" s="106"/>
      <c r="J161" s="130"/>
      <c r="K161" s="130"/>
      <c r="L161" s="130"/>
      <c r="M161" s="130"/>
      <c r="N161" s="130"/>
      <c r="O161" s="130"/>
      <c r="P161" s="130"/>
      <c r="Q161" s="130"/>
      <c r="R161" s="130"/>
      <c r="S161" s="130"/>
      <c r="T161" s="130"/>
      <c r="U161" s="130"/>
      <c r="V161" s="130"/>
      <c r="W161" s="130"/>
      <c r="IV161" s="74"/>
    </row>
    <row r="162" spans="1:256" ht="21.6" customHeight="1">
      <c r="B162" s="160" t="s">
        <v>80</v>
      </c>
      <c r="C162" s="161" t="s">
        <v>81</v>
      </c>
      <c r="D162" s="162"/>
      <c r="E162" s="163"/>
      <c r="F162" s="145"/>
      <c r="H162" s="124"/>
      <c r="I162" s="72"/>
      <c r="J162" s="131"/>
      <c r="K162" s="131"/>
      <c r="L162" s="131"/>
      <c r="M162" s="131"/>
      <c r="N162" s="131"/>
      <c r="O162" s="131"/>
      <c r="P162" s="131"/>
      <c r="Q162" s="131"/>
      <c r="R162" s="131"/>
      <c r="S162" s="131"/>
      <c r="T162" s="131"/>
      <c r="U162" s="131"/>
      <c r="V162" s="131"/>
      <c r="W162" s="131"/>
      <c r="IV162" s="74"/>
    </row>
    <row r="163" spans="1:256" ht="21.6" customHeight="1">
      <c r="B163" s="160"/>
      <c r="C163" s="161"/>
      <c r="D163" s="162"/>
      <c r="E163" s="163"/>
      <c r="F163" s="145"/>
      <c r="H163" s="128"/>
      <c r="I163" s="106"/>
      <c r="J163" s="130"/>
      <c r="K163" s="130"/>
      <c r="L163" s="130"/>
      <c r="M163" s="130"/>
      <c r="N163" s="130"/>
      <c r="O163" s="130"/>
      <c r="P163" s="130"/>
      <c r="Q163" s="130"/>
      <c r="R163" s="130"/>
      <c r="S163" s="130"/>
      <c r="T163" s="130"/>
      <c r="U163" s="130"/>
      <c r="V163" s="130"/>
      <c r="W163" s="130"/>
      <c r="IV163" s="74"/>
    </row>
    <row r="164" spans="1:256" ht="43.5" customHeight="1">
      <c r="B164" s="160">
        <v>1</v>
      </c>
      <c r="C164" s="91" t="s">
        <v>180</v>
      </c>
      <c r="D164" s="182" t="s">
        <v>31</v>
      </c>
      <c r="E164" s="92">
        <v>1</v>
      </c>
      <c r="F164" s="88"/>
      <c r="G164" s="89">
        <f>+F164*E164</f>
        <v>0</v>
      </c>
      <c r="H164" s="78"/>
      <c r="I164" s="72"/>
      <c r="J164" s="131"/>
      <c r="K164" s="131"/>
      <c r="L164" s="131"/>
      <c r="M164" s="131"/>
      <c r="N164" s="131"/>
      <c r="O164" s="131"/>
      <c r="P164" s="131"/>
      <c r="Q164" s="131"/>
      <c r="R164" s="131"/>
      <c r="S164" s="131"/>
      <c r="T164" s="131"/>
      <c r="U164" s="131"/>
      <c r="V164" s="131"/>
      <c r="W164" s="131"/>
      <c r="IV164" s="74"/>
    </row>
    <row r="165" spans="1:256" ht="21.6" customHeight="1">
      <c r="B165" s="160"/>
      <c r="C165" s="91"/>
      <c r="D165" s="99"/>
      <c r="E165" s="92"/>
      <c r="F165" s="88"/>
      <c r="G165" s="178"/>
      <c r="H165" s="78"/>
      <c r="I165" s="72"/>
      <c r="J165" s="131"/>
      <c r="K165" s="131"/>
      <c r="L165" s="131"/>
      <c r="M165" s="131"/>
      <c r="N165" s="131"/>
      <c r="O165" s="131"/>
      <c r="P165" s="131"/>
      <c r="Q165" s="131"/>
      <c r="R165" s="131"/>
      <c r="S165" s="131"/>
      <c r="T165" s="131"/>
      <c r="U165" s="131"/>
      <c r="V165" s="131"/>
      <c r="W165" s="131"/>
      <c r="IV165" s="74"/>
    </row>
    <row r="166" spans="1:256" ht="36" customHeight="1">
      <c r="B166" s="160">
        <v>2</v>
      </c>
      <c r="C166" s="230" t="s">
        <v>181</v>
      </c>
      <c r="D166" s="182" t="s">
        <v>31</v>
      </c>
      <c r="E166" s="92">
        <v>1</v>
      </c>
      <c r="F166" s="88"/>
      <c r="G166" s="89">
        <f>+F166*E166</f>
        <v>0</v>
      </c>
      <c r="H166" s="78"/>
      <c r="I166" s="72"/>
      <c r="J166" s="131"/>
      <c r="K166" s="131"/>
      <c r="L166" s="131"/>
      <c r="M166" s="131"/>
      <c r="N166" s="131"/>
      <c r="O166" s="131"/>
      <c r="P166" s="131"/>
      <c r="Q166" s="131"/>
      <c r="R166" s="131"/>
      <c r="S166" s="131"/>
      <c r="T166" s="131"/>
      <c r="U166" s="131"/>
      <c r="V166" s="131"/>
      <c r="W166" s="131"/>
      <c r="IV166" s="74"/>
    </row>
    <row r="167" spans="1:256" ht="21.6" customHeight="1">
      <c r="B167" s="160"/>
      <c r="C167" s="142"/>
      <c r="D167" s="139"/>
      <c r="E167" s="92"/>
      <c r="F167" s="145"/>
      <c r="H167" s="78"/>
      <c r="I167" s="72"/>
      <c r="J167" s="131"/>
      <c r="K167" s="131"/>
      <c r="L167" s="131"/>
      <c r="M167" s="131"/>
      <c r="N167" s="131"/>
      <c r="O167" s="131"/>
      <c r="P167" s="131"/>
      <c r="Q167" s="131"/>
      <c r="R167" s="131"/>
      <c r="S167" s="131"/>
      <c r="T167" s="131"/>
      <c r="U167" s="131"/>
      <c r="V167" s="131"/>
      <c r="W167" s="131"/>
      <c r="IV167" s="74"/>
    </row>
    <row r="168" spans="1:256" ht="21.6" customHeight="1">
      <c r="B168" s="84"/>
      <c r="C168" s="146" t="s">
        <v>82</v>
      </c>
      <c r="D168" s="147"/>
      <c r="E168" s="148"/>
      <c r="F168" s="183"/>
      <c r="G168" s="148">
        <f>SUM(G164:G167)</f>
        <v>0</v>
      </c>
      <c r="H168" s="128"/>
      <c r="I168" s="106"/>
      <c r="J168" s="130"/>
      <c r="K168" s="130"/>
      <c r="L168" s="130"/>
      <c r="M168" s="130"/>
      <c r="N168" s="130"/>
      <c r="O168" s="130"/>
      <c r="P168" s="130"/>
      <c r="Q168" s="130"/>
      <c r="R168" s="130"/>
      <c r="S168" s="130"/>
      <c r="T168" s="130"/>
      <c r="U168" s="130"/>
      <c r="V168" s="130"/>
      <c r="W168" s="130"/>
      <c r="IV168" s="74"/>
    </row>
    <row r="169" spans="1:256" ht="21.6" customHeight="1">
      <c r="B169" s="160"/>
      <c r="C169" s="142"/>
      <c r="D169" s="143"/>
      <c r="E169" s="92"/>
      <c r="F169" s="145"/>
      <c r="H169" s="124"/>
      <c r="I169" s="72"/>
      <c r="J169" s="131"/>
      <c r="K169" s="131"/>
      <c r="L169" s="131"/>
      <c r="M169" s="131"/>
      <c r="N169" s="131"/>
      <c r="O169" s="131"/>
      <c r="P169" s="131"/>
      <c r="Q169" s="131"/>
      <c r="R169" s="131"/>
      <c r="S169" s="131"/>
      <c r="T169" s="131"/>
      <c r="U169" s="131"/>
      <c r="V169" s="131"/>
      <c r="W169" s="131"/>
      <c r="IV169" s="74"/>
    </row>
    <row r="170" spans="1:256" ht="21.6" customHeight="1">
      <c r="B170" s="184"/>
      <c r="C170" s="151"/>
      <c r="D170" s="152"/>
      <c r="E170" s="185"/>
      <c r="H170" s="154"/>
      <c r="I170" s="129"/>
      <c r="IV170" s="74"/>
    </row>
    <row r="171" spans="1:256" ht="34.35" customHeight="1">
      <c r="B171" s="155"/>
      <c r="C171" s="156"/>
      <c r="D171" s="157" t="s">
        <v>24</v>
      </c>
      <c r="E171" s="158" t="s">
        <v>25</v>
      </c>
      <c r="F171" s="159" t="s">
        <v>26</v>
      </c>
      <c r="G171" s="158" t="s">
        <v>27</v>
      </c>
      <c r="H171" s="78"/>
      <c r="I171" s="72"/>
      <c r="J171" s="131"/>
      <c r="K171" s="131"/>
      <c r="L171" s="131"/>
      <c r="M171" s="131"/>
      <c r="N171" s="131"/>
      <c r="O171" s="131"/>
      <c r="P171" s="131"/>
      <c r="Q171" s="131"/>
      <c r="R171" s="131"/>
      <c r="S171" s="131"/>
      <c r="T171" s="131"/>
      <c r="U171" s="131"/>
      <c r="V171" s="131"/>
      <c r="W171" s="131"/>
      <c r="IV171" s="74"/>
    </row>
    <row r="172" spans="1:256" ht="22.7" customHeight="1">
      <c r="A172" s="104"/>
      <c r="B172" s="762" t="s">
        <v>16</v>
      </c>
      <c r="C172" s="762"/>
      <c r="D172" s="762"/>
      <c r="E172" s="762"/>
      <c r="F172" s="762"/>
      <c r="G172" s="762"/>
      <c r="H172" s="762"/>
      <c r="I172" s="762"/>
      <c r="J172" s="762"/>
      <c r="K172" s="762"/>
      <c r="L172" s="131"/>
      <c r="M172" s="131"/>
      <c r="N172" s="131"/>
      <c r="O172" s="131"/>
      <c r="P172" s="131"/>
      <c r="Q172" s="131"/>
      <c r="R172" s="131"/>
      <c r="S172" s="131"/>
      <c r="T172" s="131"/>
      <c r="U172" s="131"/>
      <c r="V172" s="131"/>
      <c r="W172" s="131"/>
      <c r="IV172" s="74"/>
    </row>
    <row r="173" spans="1:256" ht="21.6" customHeight="1">
      <c r="A173" s="104"/>
      <c r="B173" s="84"/>
      <c r="C173" s="142"/>
      <c r="D173" s="139"/>
      <c r="E173" s="186"/>
      <c r="F173" s="145"/>
      <c r="G173" s="145"/>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160" t="s">
        <v>83</v>
      </c>
      <c r="C174" s="161" t="s">
        <v>84</v>
      </c>
      <c r="D174" s="162"/>
      <c r="E174" s="163"/>
      <c r="F174" s="145"/>
      <c r="G174" s="145"/>
      <c r="H174" s="154"/>
      <c r="I174" s="129"/>
      <c r="IV174" s="74"/>
    </row>
    <row r="175" spans="1:256" ht="21.6" customHeight="1">
      <c r="A175" s="104"/>
      <c r="B175" s="164"/>
      <c r="C175" s="165"/>
      <c r="D175" s="187"/>
      <c r="E175" s="186"/>
      <c r="F175" s="145"/>
      <c r="G175" s="145"/>
      <c r="H175" s="154"/>
      <c r="I175" s="129"/>
      <c r="IV175" s="74"/>
    </row>
    <row r="176" spans="1:256" ht="66.2" customHeight="1">
      <c r="A176" s="104"/>
      <c r="B176" s="164">
        <v>1</v>
      </c>
      <c r="C176" s="278" t="s">
        <v>182</v>
      </c>
      <c r="D176" s="137" t="s">
        <v>31</v>
      </c>
      <c r="E176" s="190">
        <v>1</v>
      </c>
      <c r="F176" s="88"/>
      <c r="G176" s="89">
        <f>+F176*E176</f>
        <v>0</v>
      </c>
      <c r="H176" s="78"/>
      <c r="I176" s="72"/>
      <c r="J176" s="131"/>
      <c r="K176" s="131"/>
      <c r="L176" s="131"/>
      <c r="M176" s="131"/>
      <c r="N176" s="131"/>
      <c r="O176" s="131"/>
      <c r="P176" s="131"/>
      <c r="Q176" s="131"/>
      <c r="R176" s="131"/>
      <c r="S176" s="131"/>
      <c r="T176" s="131"/>
      <c r="U176" s="131"/>
      <c r="V176" s="131"/>
      <c r="W176" s="131"/>
      <c r="IV176" s="74"/>
    </row>
    <row r="177" spans="1:256" ht="21.6" customHeight="1">
      <c r="A177" s="104"/>
      <c r="B177" s="164"/>
      <c r="C177" s="255"/>
      <c r="D177" s="188"/>
      <c r="E177" s="186"/>
      <c r="F177" s="88"/>
      <c r="G177" s="178"/>
      <c r="H177" s="132"/>
      <c r="I177" s="72"/>
      <c r="J177" s="131"/>
      <c r="K177" s="131"/>
      <c r="L177" s="131"/>
      <c r="M177" s="131"/>
      <c r="N177" s="131"/>
      <c r="O177" s="131"/>
      <c r="P177" s="131"/>
      <c r="Q177" s="131"/>
      <c r="R177" s="131"/>
      <c r="S177" s="131"/>
      <c r="T177" s="131"/>
      <c r="U177" s="131"/>
      <c r="V177" s="131"/>
      <c r="W177" s="131"/>
      <c r="IV177" s="74"/>
    </row>
    <row r="178" spans="1:256" ht="66.2" customHeight="1">
      <c r="A178" s="104"/>
      <c r="B178" s="164">
        <v>2</v>
      </c>
      <c r="C178" s="280" t="s">
        <v>183</v>
      </c>
      <c r="D178" s="187" t="s">
        <v>35</v>
      </c>
      <c r="E178" s="187">
        <v>4</v>
      </c>
      <c r="F178" s="88"/>
      <c r="G178" s="89">
        <f>+F178*E178</f>
        <v>0</v>
      </c>
      <c r="H178" s="78"/>
      <c r="I178" s="72"/>
      <c r="J178" s="131"/>
      <c r="K178" s="131"/>
      <c r="L178" s="131"/>
      <c r="M178" s="131"/>
      <c r="N178" s="131"/>
      <c r="O178" s="131"/>
      <c r="P178" s="131"/>
      <c r="Q178" s="131"/>
      <c r="R178" s="131"/>
      <c r="S178" s="131"/>
      <c r="T178" s="131"/>
      <c r="U178" s="131"/>
      <c r="V178" s="131"/>
      <c r="W178" s="131"/>
      <c r="IV178" s="74"/>
    </row>
    <row r="179" spans="1:256" ht="21.6" customHeight="1">
      <c r="A179" s="104"/>
      <c r="B179" s="164"/>
      <c r="C179" s="306"/>
      <c r="D179" s="187"/>
      <c r="E179" s="187"/>
      <c r="F179" s="88"/>
      <c r="G179" s="178"/>
      <c r="H179" s="78"/>
      <c r="I179" s="72"/>
      <c r="J179" s="131"/>
      <c r="K179" s="131"/>
      <c r="L179" s="131"/>
      <c r="M179" s="131"/>
      <c r="N179" s="131"/>
      <c r="O179" s="131"/>
      <c r="P179" s="131"/>
      <c r="Q179" s="131"/>
      <c r="R179" s="131"/>
      <c r="S179" s="131"/>
      <c r="T179" s="131"/>
      <c r="U179" s="131"/>
      <c r="V179" s="131"/>
      <c r="W179" s="131"/>
      <c r="IV179" s="74"/>
    </row>
    <row r="180" spans="1:256" ht="89.1" customHeight="1">
      <c r="A180" s="104"/>
      <c r="B180" s="164">
        <v>3</v>
      </c>
      <c r="C180" s="278" t="s">
        <v>85</v>
      </c>
      <c r="D180" s="137" t="s">
        <v>45</v>
      </c>
      <c r="E180" s="190">
        <v>8</v>
      </c>
      <c r="F180" s="88"/>
      <c r="G180" s="89">
        <f>+F180*E180</f>
        <v>0</v>
      </c>
      <c r="H180" s="154"/>
      <c r="I180" s="129"/>
      <c r="IV180" s="74"/>
    </row>
    <row r="181" spans="1:256" ht="21.6" customHeight="1">
      <c r="A181" s="104"/>
      <c r="B181" s="164"/>
      <c r="C181" s="255"/>
      <c r="D181" s="187"/>
      <c r="E181" s="187"/>
      <c r="F181" s="88"/>
      <c r="G181" s="178"/>
      <c r="H181" s="78"/>
      <c r="I181" s="72"/>
      <c r="J181" s="131"/>
      <c r="K181" s="131"/>
      <c r="L181" s="131"/>
      <c r="M181" s="131"/>
      <c r="N181" s="131"/>
      <c r="O181" s="131"/>
      <c r="P181" s="131"/>
      <c r="Q181" s="131"/>
      <c r="R181" s="131"/>
      <c r="S181" s="131"/>
      <c r="T181" s="131"/>
      <c r="U181" s="131"/>
      <c r="V181" s="131"/>
      <c r="W181" s="131"/>
      <c r="IV181" s="74"/>
    </row>
    <row r="182" spans="1:256" ht="66.2" customHeight="1">
      <c r="A182" s="104"/>
      <c r="B182" s="447">
        <v>4</v>
      </c>
      <c r="C182" s="450" t="s">
        <v>274</v>
      </c>
      <c r="D182" s="86" t="s">
        <v>39</v>
      </c>
      <c r="E182" s="187">
        <v>13</v>
      </c>
      <c r="F182" s="88"/>
      <c r="G182" s="89">
        <f>+F182*E182</f>
        <v>0</v>
      </c>
      <c r="H182" s="78"/>
      <c r="I182" s="72"/>
      <c r="J182" s="131"/>
      <c r="K182" s="131"/>
      <c r="L182" s="131"/>
      <c r="M182" s="131"/>
      <c r="N182" s="131"/>
      <c r="O182" s="131"/>
      <c r="P182" s="131"/>
      <c r="Q182" s="131"/>
      <c r="R182" s="131"/>
      <c r="S182" s="131"/>
      <c r="T182" s="131"/>
      <c r="U182" s="131"/>
      <c r="V182" s="131"/>
      <c r="W182" s="131"/>
      <c r="IV182" s="74"/>
    </row>
    <row r="183" spans="1:256" ht="21.6" customHeight="1">
      <c r="A183" s="104"/>
      <c r="B183" s="447"/>
      <c r="C183" s="449"/>
      <c r="D183" s="187"/>
      <c r="E183" s="192"/>
      <c r="F183" s="88"/>
      <c r="G183" s="178"/>
      <c r="H183" s="132"/>
      <c r="I183" s="193"/>
      <c r="J183" s="131"/>
      <c r="K183" s="131"/>
      <c r="L183" s="131"/>
      <c r="M183" s="131"/>
      <c r="N183" s="131"/>
      <c r="O183" s="131"/>
      <c r="P183" s="131"/>
      <c r="Q183" s="131"/>
      <c r="R183" s="131"/>
      <c r="S183" s="131"/>
      <c r="T183" s="131"/>
      <c r="U183" s="131"/>
      <c r="V183" s="131"/>
      <c r="W183" s="131"/>
      <c r="IV183" s="74"/>
    </row>
    <row r="184" spans="1:256" ht="75.95" customHeight="1">
      <c r="A184" s="104"/>
      <c r="B184" s="448" t="s">
        <v>32</v>
      </c>
      <c r="C184" s="451" t="s">
        <v>184</v>
      </c>
      <c r="D184" s="86" t="s">
        <v>39</v>
      </c>
      <c r="E184" s="187">
        <v>13</v>
      </c>
      <c r="F184" s="88"/>
      <c r="G184" s="89">
        <f>+F184*E184</f>
        <v>0</v>
      </c>
      <c r="H184" s="194"/>
      <c r="IV184" s="74"/>
    </row>
    <row r="185" spans="1:256" ht="21.6" customHeight="1">
      <c r="A185" s="104"/>
      <c r="B185" s="448"/>
      <c r="C185" s="449"/>
      <c r="D185" s="187"/>
      <c r="E185" s="187"/>
      <c r="F185" s="88"/>
      <c r="G185" s="178"/>
      <c r="H185" s="194"/>
      <c r="IV185" s="74"/>
    </row>
    <row r="186" spans="1:256" ht="80.099999999999994" customHeight="1">
      <c r="A186" s="104"/>
      <c r="B186" s="448" t="s">
        <v>33</v>
      </c>
      <c r="C186" s="451" t="s">
        <v>275</v>
      </c>
      <c r="D186" s="86" t="s">
        <v>39</v>
      </c>
      <c r="E186" s="187">
        <v>13</v>
      </c>
      <c r="F186" s="88"/>
      <c r="G186" s="89">
        <f>+F186*E186</f>
        <v>0</v>
      </c>
      <c r="H186" s="194"/>
      <c r="IV186" s="74"/>
    </row>
    <row r="187" spans="1:256" ht="21.6" customHeight="1">
      <c r="A187" s="104"/>
      <c r="B187" s="164"/>
      <c r="C187" s="285"/>
      <c r="D187" s="187"/>
      <c r="E187" s="187"/>
      <c r="F187" s="88"/>
      <c r="G187" s="178"/>
      <c r="H187" s="194"/>
      <c r="IV187" s="74"/>
    </row>
    <row r="188" spans="1:256" ht="75.95" customHeight="1">
      <c r="A188" s="104"/>
      <c r="B188" s="164">
        <v>5</v>
      </c>
      <c r="C188" s="255" t="s">
        <v>186</v>
      </c>
      <c r="D188" s="137" t="s">
        <v>45</v>
      </c>
      <c r="E188" s="187">
        <v>8</v>
      </c>
      <c r="F188" s="88"/>
      <c r="G188" s="89">
        <f>+F188*E188</f>
        <v>0</v>
      </c>
      <c r="H188" s="194"/>
      <c r="IV188" s="74"/>
    </row>
    <row r="189" spans="1:256" ht="21.6" customHeight="1">
      <c r="A189" s="104"/>
      <c r="B189" s="164"/>
      <c r="C189" s="255"/>
      <c r="D189" s="187"/>
      <c r="E189" s="187"/>
      <c r="F189" s="88"/>
      <c r="G189" s="178"/>
      <c r="H189" s="194"/>
      <c r="IV189" s="74"/>
    </row>
    <row r="190" spans="1:256" ht="66.2" customHeight="1">
      <c r="A190" s="104"/>
      <c r="B190" s="164">
        <v>6</v>
      </c>
      <c r="C190" s="255" t="s">
        <v>185</v>
      </c>
      <c r="D190" s="137" t="s">
        <v>45</v>
      </c>
      <c r="E190" s="187">
        <v>8</v>
      </c>
      <c r="F190" s="88"/>
      <c r="G190" s="89">
        <f>+F190*E190</f>
        <v>0</v>
      </c>
      <c r="H190" s="194"/>
      <c r="IV190" s="74"/>
    </row>
    <row r="191" spans="1:256" ht="21.6" customHeight="1">
      <c r="A191" s="104"/>
      <c r="B191" s="164"/>
      <c r="C191" s="255"/>
      <c r="D191" s="187"/>
      <c r="E191" s="187"/>
      <c r="F191" s="88"/>
      <c r="G191" s="178"/>
      <c r="H191" s="194"/>
      <c r="IV191" s="74"/>
    </row>
    <row r="192" spans="1:256" ht="126.95" customHeight="1">
      <c r="A192" s="104"/>
      <c r="B192" s="164">
        <v>7</v>
      </c>
      <c r="C192" s="255" t="s">
        <v>197</v>
      </c>
      <c r="D192" s="137" t="s">
        <v>45</v>
      </c>
      <c r="E192" s="187">
        <v>8</v>
      </c>
      <c r="F192" s="88"/>
      <c r="G192" s="89">
        <f>+F192*E192</f>
        <v>0</v>
      </c>
      <c r="H192" s="194"/>
      <c r="IV192" s="74"/>
    </row>
    <row r="193" spans="1:256" ht="21.6" customHeight="1">
      <c r="A193" s="104"/>
      <c r="B193" s="164"/>
      <c r="C193" s="165"/>
      <c r="D193" s="187"/>
      <c r="E193" s="187"/>
      <c r="F193" s="88"/>
      <c r="G193" s="178"/>
      <c r="H193" s="194"/>
      <c r="IV193" s="74"/>
    </row>
    <row r="194" spans="1:256" ht="20.100000000000001" customHeight="1">
      <c r="A194" s="104"/>
      <c r="B194" s="164"/>
      <c r="C194" s="165"/>
      <c r="D194" s="86"/>
      <c r="E194" s="187"/>
      <c r="F194" s="88"/>
      <c r="G194" s="89"/>
      <c r="H194" s="194"/>
      <c r="IV194" s="74"/>
    </row>
    <row r="195" spans="1:256" ht="21" hidden="1" customHeight="1">
      <c r="A195" s="104"/>
      <c r="B195" s="164"/>
      <c r="C195" s="165"/>
      <c r="D195" s="187"/>
      <c r="E195" s="187"/>
      <c r="F195" s="88"/>
      <c r="G195" s="178"/>
      <c r="H195" s="194"/>
      <c r="IV195" s="74"/>
    </row>
    <row r="196" spans="1:256" ht="32.1" hidden="1" customHeight="1">
      <c r="A196" s="104"/>
      <c r="B196" s="164"/>
      <c r="C196" s="165"/>
      <c r="D196" s="137"/>
      <c r="E196" s="187"/>
      <c r="F196" s="88"/>
      <c r="G196" s="89"/>
      <c r="H196" s="194"/>
      <c r="IV196" s="74"/>
    </row>
    <row r="197" spans="1:256" ht="21.6" customHeight="1">
      <c r="A197" s="104"/>
      <c r="B197" s="166"/>
      <c r="C197" s="165"/>
      <c r="D197" s="195"/>
      <c r="E197" s="187"/>
      <c r="F197" s="89"/>
      <c r="G197" s="178"/>
      <c r="H197" s="194"/>
      <c r="IV197" s="74"/>
    </row>
    <row r="198" spans="1:256" ht="21.6" customHeight="1">
      <c r="A198" s="104"/>
      <c r="B198" s="84"/>
      <c r="C198" s="146" t="s">
        <v>88</v>
      </c>
      <c r="D198" s="147"/>
      <c r="E198" s="148"/>
      <c r="F198" s="147"/>
      <c r="G198" s="148">
        <f>SUM(G176:G197)</f>
        <v>0</v>
      </c>
      <c r="H198" s="194"/>
      <c r="IV198" s="74"/>
    </row>
    <row r="199" spans="1:256" ht="21.6" customHeight="1">
      <c r="B199" s="196"/>
      <c r="C199" s="197"/>
      <c r="D199" s="198"/>
      <c r="E199" s="185"/>
      <c r="H199" s="194"/>
      <c r="IV199" s="74"/>
    </row>
    <row r="200" spans="1:256" ht="21.6" customHeight="1">
      <c r="B200" s="196"/>
      <c r="C200" s="197"/>
      <c r="D200" s="198"/>
      <c r="E200" s="185"/>
      <c r="H200" s="194"/>
      <c r="IV200" s="74"/>
    </row>
    <row r="201" spans="1:256" ht="35.25" customHeight="1">
      <c r="B201" s="196"/>
      <c r="C201" s="197"/>
      <c r="D201" s="157" t="s">
        <v>24</v>
      </c>
      <c r="E201" s="158" t="s">
        <v>25</v>
      </c>
      <c r="F201" s="159" t="s">
        <v>26</v>
      </c>
      <c r="G201" s="158" t="s">
        <v>27</v>
      </c>
      <c r="H201" s="194"/>
      <c r="IV201" s="74"/>
    </row>
    <row r="202" spans="1:256" ht="21.6" customHeight="1">
      <c r="A202" s="104"/>
      <c r="B202" s="160" t="s">
        <v>89</v>
      </c>
      <c r="C202" s="161" t="s">
        <v>90</v>
      </c>
      <c r="D202" s="162"/>
      <c r="E202" s="163"/>
      <c r="F202" s="145"/>
      <c r="G202" s="145"/>
      <c r="H202" s="194"/>
      <c r="IV202" s="74"/>
    </row>
    <row r="203" spans="1:256" ht="21.6" customHeight="1">
      <c r="A203" s="104"/>
      <c r="B203" s="84"/>
      <c r="C203" s="142"/>
      <c r="D203" s="139"/>
      <c r="E203" s="92"/>
      <c r="F203" s="145"/>
      <c r="G203" s="145"/>
      <c r="H203" s="194"/>
      <c r="IV203" s="74"/>
    </row>
    <row r="204" spans="1:256" ht="21.6" customHeight="1">
      <c r="A204" s="104"/>
      <c r="B204" s="268">
        <v>1</v>
      </c>
      <c r="C204" s="91" t="s">
        <v>190</v>
      </c>
      <c r="D204" s="86" t="s">
        <v>39</v>
      </c>
      <c r="E204" s="100">
        <v>13</v>
      </c>
      <c r="F204" s="88"/>
      <c r="G204" s="89">
        <f>+F204*E204</f>
        <v>0</v>
      </c>
      <c r="H204" s="194"/>
      <c r="IV204" s="74"/>
    </row>
    <row r="205" spans="1:256" ht="15" customHeight="1">
      <c r="A205" s="104"/>
      <c r="B205" s="268"/>
      <c r="C205" s="199"/>
      <c r="D205" s="99"/>
      <c r="E205" s="135"/>
      <c r="F205" s="88"/>
      <c r="G205" s="178"/>
      <c r="H205" s="194"/>
      <c r="IV205" s="74"/>
    </row>
    <row r="206" spans="1:256" ht="17.100000000000001" customHeight="1">
      <c r="A206" s="104"/>
      <c r="B206" s="268">
        <v>2</v>
      </c>
      <c r="C206" s="91" t="s">
        <v>91</v>
      </c>
      <c r="D206" s="86" t="s">
        <v>39</v>
      </c>
      <c r="E206" s="112">
        <v>13</v>
      </c>
      <c r="F206" s="88"/>
      <c r="G206" s="89">
        <f>+F206*E206</f>
        <v>0</v>
      </c>
      <c r="H206" s="194"/>
      <c r="IV206" s="74"/>
    </row>
    <row r="207" spans="1:256" ht="15" hidden="1" customHeight="1">
      <c r="A207" s="104"/>
      <c r="B207" s="268"/>
      <c r="C207" s="199"/>
      <c r="D207" s="99"/>
      <c r="E207" s="135"/>
      <c r="F207" s="88"/>
      <c r="G207" s="178"/>
      <c r="H207" s="194"/>
      <c r="IV207" s="74"/>
    </row>
    <row r="208" spans="1:256" ht="0.95" hidden="1" customHeight="1">
      <c r="A208" s="104"/>
      <c r="B208" s="268"/>
      <c r="C208" s="91"/>
      <c r="D208" s="99"/>
      <c r="E208" s="135"/>
      <c r="F208" s="88"/>
      <c r="G208" s="89"/>
      <c r="H208" s="194"/>
      <c r="IV208" s="74"/>
    </row>
    <row r="209" spans="1:256" ht="0.95" hidden="1" customHeight="1">
      <c r="A209" s="104"/>
      <c r="B209" s="268"/>
      <c r="C209" s="91"/>
      <c r="D209" s="137"/>
      <c r="E209" s="200"/>
      <c r="F209" s="88"/>
      <c r="G209" s="178"/>
      <c r="H209" s="194"/>
      <c r="IV209" s="74"/>
    </row>
    <row r="210" spans="1:256" ht="0.95" hidden="1" customHeight="1">
      <c r="A210" s="104"/>
      <c r="B210" s="268"/>
      <c r="C210" s="91"/>
      <c r="D210" s="137"/>
      <c r="E210" s="200"/>
      <c r="F210" s="88"/>
      <c r="G210" s="89"/>
      <c r="H210" s="194"/>
      <c r="IV210" s="74"/>
    </row>
    <row r="211" spans="1:256" ht="21" hidden="1" customHeight="1">
      <c r="A211" s="104"/>
      <c r="B211" s="268"/>
      <c r="C211" s="91"/>
      <c r="D211" s="137"/>
      <c r="E211" s="201"/>
      <c r="F211" s="88"/>
      <c r="G211" s="89"/>
      <c r="H211" s="194"/>
      <c r="IV211" s="74"/>
    </row>
    <row r="212" spans="1:256" ht="21.6" customHeight="1">
      <c r="A212" s="104"/>
      <c r="B212" s="268"/>
      <c r="C212" s="91"/>
      <c r="D212" s="137"/>
      <c r="E212" s="200"/>
      <c r="F212" s="88"/>
      <c r="G212" s="89"/>
      <c r="H212" s="194"/>
      <c r="IV212" s="74"/>
    </row>
    <row r="213" spans="1:256" ht="13.35" customHeight="1">
      <c r="A213" s="104"/>
      <c r="B213" s="268"/>
      <c r="C213" s="199"/>
      <c r="D213" s="99"/>
      <c r="E213" s="135"/>
      <c r="F213" s="88"/>
      <c r="G213" s="178"/>
      <c r="H213" s="194"/>
      <c r="IV213" s="74"/>
    </row>
    <row r="214" spans="1:256" ht="53.1" customHeight="1">
      <c r="A214" s="104"/>
      <c r="B214" s="268">
        <v>3</v>
      </c>
      <c r="C214" s="230" t="s">
        <v>187</v>
      </c>
      <c r="D214" s="86" t="s">
        <v>39</v>
      </c>
      <c r="E214" s="100">
        <v>4</v>
      </c>
      <c r="F214" s="88"/>
      <c r="G214" s="89">
        <f>+F214*E214</f>
        <v>0</v>
      </c>
      <c r="H214" s="194"/>
      <c r="IV214" s="74"/>
    </row>
    <row r="215" spans="1:256" ht="32.1" customHeight="1">
      <c r="A215" s="104"/>
      <c r="B215" s="268"/>
      <c r="C215" s="91"/>
      <c r="D215" s="86"/>
      <c r="E215" s="100"/>
      <c r="F215" s="88"/>
      <c r="G215" s="89"/>
      <c r="H215" s="194"/>
      <c r="IV215" s="74"/>
    </row>
    <row r="216" spans="1:256" ht="14.1" customHeight="1">
      <c r="A216" s="104"/>
      <c r="B216" s="268"/>
      <c r="C216" s="199"/>
      <c r="D216" s="99"/>
      <c r="E216" s="100"/>
      <c r="F216" s="88"/>
      <c r="G216" s="89"/>
      <c r="H216" s="194"/>
      <c r="IV216" s="74"/>
    </row>
    <row r="217" spans="1:256" ht="21.6" customHeight="1">
      <c r="A217" s="104"/>
      <c r="B217" s="268">
        <v>4</v>
      </c>
      <c r="C217" s="230" t="s">
        <v>92</v>
      </c>
      <c r="D217" s="137" t="s">
        <v>45</v>
      </c>
      <c r="E217" s="100">
        <v>4</v>
      </c>
      <c r="F217" s="88"/>
      <c r="G217" s="89">
        <f>+F217*E217</f>
        <v>0</v>
      </c>
      <c r="H217" s="194"/>
      <c r="IV217" s="74"/>
    </row>
    <row r="218" spans="1:256" ht="15" customHeight="1">
      <c r="A218" s="104"/>
      <c r="B218" s="268"/>
      <c r="C218" s="199"/>
      <c r="D218" s="99"/>
      <c r="E218" s="100"/>
      <c r="F218" s="88"/>
      <c r="G218" s="89"/>
      <c r="H218" s="194"/>
      <c r="IV218" s="74"/>
    </row>
    <row r="219" spans="1:256" ht="57" customHeight="1">
      <c r="A219" s="104"/>
      <c r="B219" s="268">
        <v>5</v>
      </c>
      <c r="C219" s="230" t="s">
        <v>202</v>
      </c>
      <c r="D219" s="86" t="s">
        <v>39</v>
      </c>
      <c r="E219" s="100">
        <v>13</v>
      </c>
      <c r="F219" s="88"/>
      <c r="G219" s="89">
        <f>+F219*E219</f>
        <v>0</v>
      </c>
      <c r="H219" s="194"/>
      <c r="IV219" s="74"/>
    </row>
    <row r="220" spans="1:256" ht="15.75" customHeight="1">
      <c r="A220" s="104"/>
      <c r="B220" s="268"/>
      <c r="C220" s="199"/>
      <c r="D220" s="99"/>
      <c r="E220" s="135"/>
      <c r="F220" s="88"/>
      <c r="G220" s="89"/>
      <c r="H220" s="194"/>
      <c r="IV220" s="74"/>
    </row>
    <row r="221" spans="1:256" ht="74.099999999999994" customHeight="1">
      <c r="A221" s="104"/>
      <c r="B221" s="268">
        <v>6</v>
      </c>
      <c r="C221" s="282" t="s">
        <v>203</v>
      </c>
      <c r="D221" s="86" t="s">
        <v>39</v>
      </c>
      <c r="E221" s="100">
        <v>13</v>
      </c>
      <c r="F221" s="88"/>
      <c r="G221" s="89">
        <f>+F221*E221</f>
        <v>0</v>
      </c>
      <c r="H221" s="194"/>
      <c r="IV221" s="74"/>
    </row>
    <row r="222" spans="1:256" ht="17.45" customHeight="1">
      <c r="A222" s="104"/>
      <c r="B222" s="268"/>
      <c r="C222" s="91"/>
      <c r="D222" s="99"/>
      <c r="E222" s="100"/>
      <c r="F222" s="88"/>
      <c r="G222" s="89"/>
      <c r="H222" s="194"/>
      <c r="IV222" s="74"/>
    </row>
    <row r="223" spans="1:256" ht="54" customHeight="1">
      <c r="A223" s="104"/>
      <c r="B223" s="268">
        <v>7</v>
      </c>
      <c r="C223" s="280" t="s">
        <v>207</v>
      </c>
      <c r="D223" s="86" t="s">
        <v>144</v>
      </c>
      <c r="E223" s="100">
        <v>8</v>
      </c>
      <c r="F223" s="88"/>
      <c r="G223" s="89">
        <f>+F223*E223</f>
        <v>0</v>
      </c>
      <c r="H223" s="194"/>
      <c r="IV223" s="74"/>
    </row>
    <row r="224" spans="1:256" ht="21.6" customHeight="1">
      <c r="A224" s="104"/>
      <c r="B224" s="268"/>
      <c r="C224" s="91"/>
      <c r="D224" s="86"/>
      <c r="E224" s="100"/>
      <c r="F224" s="88"/>
      <c r="G224" s="89"/>
      <c r="H224" s="194"/>
      <c r="IV224" s="74"/>
    </row>
    <row r="225" spans="1:256" ht="33.6" customHeight="1">
      <c r="A225" s="104"/>
      <c r="B225" s="268">
        <v>8</v>
      </c>
      <c r="C225" s="91" t="s">
        <v>188</v>
      </c>
      <c r="D225" s="99"/>
      <c r="E225" s="135"/>
      <c r="F225" s="88"/>
      <c r="G225" s="89"/>
      <c r="H225" s="194"/>
      <c r="IV225" s="74"/>
    </row>
    <row r="226" spans="1:256" ht="57" customHeight="1">
      <c r="A226" s="104"/>
      <c r="B226" s="267" t="s">
        <v>32</v>
      </c>
      <c r="C226" s="230" t="s">
        <v>191</v>
      </c>
      <c r="D226" s="86" t="s">
        <v>39</v>
      </c>
      <c r="E226" s="100">
        <v>10</v>
      </c>
      <c r="F226" s="88"/>
      <c r="G226" s="89">
        <f>+F226*E226</f>
        <v>0</v>
      </c>
      <c r="H226" s="194"/>
      <c r="IV226" s="74"/>
    </row>
    <row r="227" spans="1:256" ht="24" customHeight="1">
      <c r="A227" s="104"/>
      <c r="B227" s="84"/>
      <c r="C227" s="91"/>
      <c r="D227" s="86"/>
      <c r="E227" s="122"/>
      <c r="F227" s="88"/>
      <c r="G227" s="89"/>
      <c r="H227" s="194"/>
      <c r="IV227" s="74"/>
    </row>
    <row r="228" spans="1:256" ht="86.1" customHeight="1">
      <c r="A228" s="104"/>
      <c r="B228" s="84">
        <v>9</v>
      </c>
      <c r="C228" s="230" t="s">
        <v>192</v>
      </c>
      <c r="D228" s="86"/>
      <c r="E228" s="135"/>
      <c r="F228" s="88"/>
      <c r="G228" s="89"/>
      <c r="H228" s="194"/>
      <c r="IV228" s="74"/>
    </row>
    <row r="229" spans="1:256" ht="51.95" customHeight="1">
      <c r="A229" s="104"/>
      <c r="B229" s="102" t="s">
        <v>32</v>
      </c>
      <c r="C229" s="286" t="s">
        <v>193</v>
      </c>
      <c r="D229" s="86" t="s">
        <v>39</v>
      </c>
      <c r="E229" s="100">
        <v>10</v>
      </c>
      <c r="F229" s="88"/>
      <c r="G229" s="89">
        <f t="shared" ref="G229:G236" si="0">+F229*E229</f>
        <v>0</v>
      </c>
      <c r="H229" s="194"/>
      <c r="IV229" s="74"/>
    </row>
    <row r="230" spans="1:256" ht="51" customHeight="1">
      <c r="A230" s="104"/>
      <c r="B230" s="102" t="s">
        <v>33</v>
      </c>
      <c r="C230" s="270" t="s">
        <v>194</v>
      </c>
      <c r="D230" s="86" t="s">
        <v>39</v>
      </c>
      <c r="E230" s="100">
        <v>10</v>
      </c>
      <c r="F230" s="88"/>
      <c r="G230" s="89">
        <f t="shared" si="0"/>
        <v>0</v>
      </c>
      <c r="H230" s="194"/>
      <c r="IV230" s="74"/>
    </row>
    <row r="231" spans="1:256" ht="21.6" customHeight="1">
      <c r="A231" s="104"/>
      <c r="B231" s="102"/>
      <c r="C231" s="91"/>
      <c r="D231" s="86"/>
      <c r="E231" s="135"/>
      <c r="F231" s="88"/>
      <c r="G231" s="89"/>
      <c r="H231" s="194"/>
      <c r="IV231" s="74"/>
    </row>
    <row r="232" spans="1:256" ht="50.1" customHeight="1">
      <c r="A232" s="104"/>
      <c r="B232" s="84">
        <v>10</v>
      </c>
      <c r="C232" s="230" t="s">
        <v>201</v>
      </c>
      <c r="D232" s="86" t="s">
        <v>39</v>
      </c>
      <c r="E232" s="100">
        <v>16.8</v>
      </c>
      <c r="F232" s="88"/>
      <c r="G232" s="89">
        <f t="shared" si="0"/>
        <v>0</v>
      </c>
      <c r="H232" s="194"/>
      <c r="IV232" s="74"/>
    </row>
    <row r="233" spans="1:256" ht="24.95" customHeight="1">
      <c r="A233" s="104"/>
      <c r="B233" s="102"/>
      <c r="C233" s="91"/>
      <c r="D233" s="86"/>
      <c r="E233" s="135"/>
      <c r="F233" s="88"/>
      <c r="G233" s="89"/>
      <c r="H233" s="194"/>
      <c r="IV233" s="74"/>
    </row>
    <row r="234" spans="1:256" ht="59.1" customHeight="1">
      <c r="A234" s="104"/>
      <c r="B234" s="268">
        <v>11</v>
      </c>
      <c r="C234" s="283" t="s">
        <v>93</v>
      </c>
      <c r="D234" s="86" t="s">
        <v>39</v>
      </c>
      <c r="E234" s="100">
        <v>5.3</v>
      </c>
      <c r="F234" s="88"/>
      <c r="G234" s="89">
        <f t="shared" si="0"/>
        <v>0</v>
      </c>
      <c r="H234" s="194"/>
      <c r="IV234" s="74"/>
    </row>
    <row r="235" spans="1:256" ht="24" customHeight="1">
      <c r="A235" s="104"/>
      <c r="B235" s="268"/>
      <c r="C235" s="91"/>
      <c r="D235" s="86"/>
      <c r="E235" s="100"/>
      <c r="F235" s="88"/>
      <c r="G235" s="89">
        <f t="shared" si="0"/>
        <v>0</v>
      </c>
      <c r="H235" s="194"/>
      <c r="IV235" s="74"/>
    </row>
    <row r="236" spans="1:256" ht="54" customHeight="1">
      <c r="A236" s="104"/>
      <c r="B236" s="268">
        <v>12</v>
      </c>
      <c r="C236" s="283" t="s">
        <v>94</v>
      </c>
      <c r="D236" s="86" t="s">
        <v>39</v>
      </c>
      <c r="E236" s="100">
        <v>13</v>
      </c>
      <c r="F236" s="88"/>
      <c r="G236" s="89">
        <f t="shared" si="0"/>
        <v>0</v>
      </c>
      <c r="H236" s="194"/>
      <c r="IV236" s="74"/>
    </row>
    <row r="237" spans="1:256" ht="24" hidden="1" customHeight="1">
      <c r="A237" s="104"/>
      <c r="B237" s="84"/>
      <c r="C237" s="142"/>
      <c r="D237" s="99"/>
      <c r="E237" s="100"/>
      <c r="F237" s="88"/>
      <c r="G237" s="89"/>
      <c r="H237" s="194"/>
      <c r="IV237" s="74"/>
    </row>
    <row r="238" spans="1:256" ht="49.7" hidden="1" customHeight="1">
      <c r="A238" s="104"/>
      <c r="B238" s="84"/>
      <c r="C238" s="91"/>
      <c r="D238" s="86"/>
      <c r="E238" s="100"/>
      <c r="F238" s="88"/>
      <c r="G238" s="89"/>
      <c r="H238" s="194"/>
      <c r="IV238" s="74"/>
    </row>
    <row r="239" spans="1:256" ht="16.7" hidden="1" customHeight="1">
      <c r="A239" s="104"/>
      <c r="B239" s="84"/>
      <c r="C239" s="142"/>
      <c r="D239" s="99"/>
      <c r="E239" s="100"/>
      <c r="F239" s="88"/>
      <c r="G239" s="89"/>
      <c r="H239" s="194"/>
      <c r="IV239" s="74"/>
    </row>
    <row r="240" spans="1:256" ht="30" hidden="1" customHeight="1">
      <c r="A240" s="104"/>
      <c r="B240" s="84"/>
      <c r="C240" s="91"/>
      <c r="D240" s="99"/>
      <c r="E240" s="100"/>
      <c r="F240" s="88"/>
      <c r="G240" s="89"/>
      <c r="H240" s="194"/>
      <c r="IV240" s="74"/>
    </row>
    <row r="241" spans="1:256" ht="0.95" hidden="1" customHeight="1">
      <c r="A241" s="104"/>
      <c r="B241" s="84"/>
      <c r="C241" s="142"/>
      <c r="D241" s="99"/>
      <c r="E241" s="135"/>
      <c r="F241" s="88"/>
      <c r="G241" s="89"/>
      <c r="H241" s="194"/>
      <c r="IV241" s="74"/>
    </row>
    <row r="242" spans="1:256" ht="0.95" hidden="1" customHeight="1">
      <c r="A242" s="104"/>
      <c r="B242" s="84"/>
      <c r="C242" s="91"/>
      <c r="D242" s="86"/>
      <c r="E242" s="100"/>
      <c r="F242" s="88"/>
      <c r="G242" s="89"/>
      <c r="H242" s="194"/>
      <c r="IV242" s="74"/>
    </row>
    <row r="243" spans="1:256" ht="0.95" hidden="1" customHeight="1">
      <c r="A243" s="104"/>
      <c r="B243" s="84"/>
      <c r="C243" s="142"/>
      <c r="D243" s="99"/>
      <c r="E243" s="135"/>
      <c r="F243" s="88"/>
      <c r="G243" s="89"/>
      <c r="H243" s="194"/>
      <c r="IV243" s="74"/>
    </row>
    <row r="244" spans="1:256" ht="0.95" hidden="1" customHeight="1">
      <c r="A244" s="104"/>
      <c r="B244" s="84"/>
      <c r="C244" s="91"/>
      <c r="D244" s="86"/>
      <c r="E244" s="100"/>
      <c r="F244" s="88"/>
      <c r="G244" s="89"/>
      <c r="H244" s="194"/>
      <c r="IV244" s="74"/>
    </row>
    <row r="245" spans="1:256" ht="0.95" hidden="1" customHeight="1">
      <c r="A245" s="104"/>
      <c r="B245" s="84"/>
      <c r="C245" s="142"/>
      <c r="D245" s="99"/>
      <c r="E245" s="135"/>
      <c r="F245" s="88"/>
      <c r="G245" s="89"/>
      <c r="H245" s="194"/>
      <c r="IV245" s="74"/>
    </row>
    <row r="246" spans="1:256" ht="89.1" hidden="1" customHeight="1">
      <c r="A246" s="104"/>
      <c r="B246" s="84"/>
      <c r="C246" s="91"/>
      <c r="D246" s="86"/>
      <c r="E246" s="135"/>
      <c r="F246" s="88"/>
      <c r="G246" s="89"/>
      <c r="H246" s="194"/>
      <c r="IV246" s="74"/>
    </row>
    <row r="247" spans="1:256" ht="32.1" hidden="1" customHeight="1">
      <c r="A247" s="104"/>
      <c r="B247" s="102"/>
      <c r="C247" s="202"/>
      <c r="D247" s="86"/>
      <c r="E247" s="100"/>
      <c r="F247" s="88"/>
      <c r="G247" s="89"/>
      <c r="H247" s="194"/>
      <c r="IV247" s="74"/>
    </row>
    <row r="248" spans="1:256" ht="0.95" hidden="1" customHeight="1">
      <c r="A248" s="104"/>
      <c r="B248" s="102"/>
      <c r="C248" s="203"/>
      <c r="D248" s="86"/>
      <c r="E248" s="100"/>
      <c r="F248" s="88"/>
      <c r="G248" s="89"/>
      <c r="H248" s="194"/>
      <c r="IV248" s="74"/>
    </row>
    <row r="249" spans="1:256" ht="0.95" hidden="1" customHeight="1">
      <c r="A249" s="104"/>
      <c r="B249" s="84"/>
      <c r="C249" s="142"/>
      <c r="D249" s="99"/>
      <c r="E249" s="99"/>
      <c r="F249" s="88"/>
      <c r="G249" s="89"/>
      <c r="H249" s="194"/>
      <c r="IV249" s="74"/>
    </row>
    <row r="250" spans="1:256" ht="94.5" hidden="1" customHeight="1">
      <c r="A250" s="104"/>
      <c r="B250" s="84"/>
      <c r="C250" s="91"/>
      <c r="D250" s="99"/>
      <c r="E250" s="135"/>
      <c r="F250" s="88"/>
      <c r="G250" s="89"/>
      <c r="H250" s="194"/>
      <c r="IV250" s="74"/>
    </row>
    <row r="251" spans="1:256" ht="21.6" hidden="1" customHeight="1">
      <c r="A251" s="104"/>
      <c r="B251" s="102"/>
      <c r="C251" s="91"/>
      <c r="D251" s="86"/>
      <c r="E251" s="135"/>
      <c r="F251" s="88"/>
      <c r="G251" s="89"/>
      <c r="H251" s="194"/>
      <c r="IV251" s="74"/>
    </row>
    <row r="252" spans="1:256" ht="32.1" hidden="1" customHeight="1">
      <c r="A252" s="104"/>
      <c r="B252" s="102"/>
      <c r="C252" s="91"/>
      <c r="D252" s="86"/>
      <c r="E252" s="135"/>
      <c r="F252" s="88"/>
      <c r="G252" s="89"/>
      <c r="H252" s="194"/>
      <c r="IV252" s="74"/>
    </row>
    <row r="253" spans="1:256" ht="21.6" hidden="1" customHeight="1">
      <c r="A253" s="104"/>
      <c r="B253" s="102"/>
      <c r="C253" s="91"/>
      <c r="D253" s="86"/>
      <c r="E253" s="135"/>
      <c r="F253" s="88"/>
      <c r="G253" s="89"/>
      <c r="H253" s="194"/>
      <c r="IV253" s="74"/>
    </row>
    <row r="254" spans="1:256" ht="19.350000000000001" hidden="1" customHeight="1">
      <c r="A254" s="104"/>
      <c r="B254" s="84"/>
      <c r="C254" s="142"/>
      <c r="D254" s="99"/>
      <c r="E254" s="135"/>
      <c r="F254" s="88"/>
      <c r="G254" s="89"/>
      <c r="H254" s="194"/>
      <c r="IV254" s="74"/>
    </row>
    <row r="255" spans="1:256" ht="53.1" hidden="1" customHeight="1">
      <c r="A255" s="104"/>
      <c r="B255" s="84"/>
      <c r="C255" s="91"/>
      <c r="D255" s="99"/>
      <c r="E255" s="135"/>
      <c r="F255" s="88"/>
      <c r="G255" s="89"/>
      <c r="H255" s="194"/>
      <c r="IV255" s="74"/>
    </row>
    <row r="256" spans="1:256" ht="17.100000000000001" hidden="1" customHeight="1">
      <c r="A256" s="104"/>
      <c r="B256" s="102"/>
      <c r="C256" s="91"/>
      <c r="D256" s="86"/>
      <c r="E256" s="135"/>
      <c r="F256" s="88"/>
      <c r="G256" s="89"/>
      <c r="H256" s="194"/>
      <c r="IV256" s="74"/>
    </row>
    <row r="257" spans="1:256" ht="0.95" hidden="1" customHeight="1">
      <c r="A257" s="104"/>
      <c r="B257" s="84"/>
      <c r="C257" s="142"/>
      <c r="D257" s="99"/>
      <c r="E257" s="100"/>
      <c r="F257" s="88"/>
      <c r="G257" s="89"/>
      <c r="H257" s="194"/>
      <c r="IV257" s="74"/>
    </row>
    <row r="258" spans="1:256" ht="0.95" hidden="1" customHeight="1">
      <c r="A258" s="104"/>
      <c r="B258" s="84"/>
      <c r="C258" s="91"/>
      <c r="D258" s="99"/>
      <c r="E258" s="100"/>
      <c r="F258" s="88"/>
      <c r="G258" s="89"/>
      <c r="H258" s="194"/>
      <c r="IV258" s="74"/>
    </row>
    <row r="259" spans="1:256" ht="0.95" hidden="1" customHeight="1">
      <c r="A259" s="104"/>
      <c r="B259" s="84"/>
      <c r="C259" s="142"/>
      <c r="D259" s="99"/>
      <c r="E259" s="100"/>
      <c r="F259" s="88"/>
      <c r="G259" s="89"/>
      <c r="H259" s="194"/>
      <c r="IV259" s="74"/>
    </row>
    <row r="260" spans="1:256" ht="0.95" hidden="1" customHeight="1">
      <c r="A260" s="104"/>
      <c r="B260" s="84"/>
      <c r="C260" s="91"/>
      <c r="D260" s="86"/>
      <c r="E260" s="100"/>
      <c r="F260" s="88"/>
      <c r="G260" s="89"/>
      <c r="H260" s="194"/>
      <c r="IV260" s="74"/>
    </row>
    <row r="261" spans="1:256" ht="0.95" hidden="1" customHeight="1">
      <c r="A261" s="104"/>
      <c r="B261" s="84"/>
      <c r="C261" s="142"/>
      <c r="D261" s="99"/>
      <c r="E261" s="135"/>
      <c r="F261" s="88"/>
      <c r="G261" s="89"/>
      <c r="H261" s="194"/>
      <c r="IV261" s="74"/>
    </row>
    <row r="262" spans="1:256" ht="0.95" hidden="1" customHeight="1">
      <c r="A262" s="104"/>
      <c r="B262" s="84"/>
      <c r="C262" s="204"/>
      <c r="D262" s="86"/>
      <c r="E262" s="100"/>
      <c r="F262" s="88"/>
      <c r="G262" s="89"/>
      <c r="H262" s="194"/>
      <c r="IV262" s="74"/>
    </row>
    <row r="263" spans="1:256" ht="0.95" hidden="1" customHeight="1">
      <c r="A263" s="104"/>
      <c r="B263" s="84"/>
      <c r="C263" s="204"/>
      <c r="D263" s="99"/>
      <c r="E263" s="100"/>
      <c r="F263" s="88"/>
      <c r="G263" s="89"/>
      <c r="H263" s="194"/>
      <c r="IV263" s="74"/>
    </row>
    <row r="264" spans="1:256" ht="0.95" hidden="1" customHeight="1">
      <c r="A264" s="104"/>
      <c r="B264" s="84"/>
      <c r="C264" s="204"/>
      <c r="D264" s="86"/>
      <c r="E264" s="100"/>
      <c r="F264" s="88"/>
      <c r="G264" s="89"/>
      <c r="H264" s="194"/>
      <c r="IV264" s="74"/>
    </row>
    <row r="265" spans="1:256" ht="0.95" hidden="1" customHeight="1">
      <c r="A265" s="104"/>
      <c r="B265" s="84"/>
      <c r="C265" s="204"/>
      <c r="D265" s="99"/>
      <c r="E265" s="135"/>
      <c r="F265" s="88"/>
      <c r="G265" s="89"/>
      <c r="H265" s="194"/>
      <c r="IV265" s="74"/>
    </row>
    <row r="266" spans="1:256" ht="32.1" customHeight="1">
      <c r="A266" s="104"/>
      <c r="B266" s="84"/>
      <c r="C266" s="204"/>
      <c r="D266" s="86"/>
      <c r="E266" s="100"/>
      <c r="F266" s="88"/>
      <c r="G266" s="89"/>
      <c r="H266" s="194"/>
      <c r="IV266" s="74"/>
    </row>
    <row r="267" spans="1:256" ht="33.950000000000003" customHeight="1">
      <c r="A267" s="104"/>
      <c r="B267" s="84"/>
      <c r="C267" s="142"/>
      <c r="D267" s="139"/>
      <c r="E267" s="205"/>
      <c r="F267" s="145"/>
      <c r="G267" s="145"/>
      <c r="H267" s="194"/>
      <c r="IV267" s="74"/>
    </row>
    <row r="268" spans="1:256" ht="21.6" customHeight="1">
      <c r="A268" s="104"/>
      <c r="B268" s="84"/>
      <c r="C268" s="146" t="s">
        <v>95</v>
      </c>
      <c r="D268" s="147"/>
      <c r="E268" s="148"/>
      <c r="F268" s="147"/>
      <c r="G268" s="148">
        <f>SUM(G204:G267)</f>
        <v>0</v>
      </c>
      <c r="H268" s="194"/>
      <c r="IV268" s="74"/>
    </row>
    <row r="269" spans="1:256" ht="21.6" customHeight="1">
      <c r="B269" s="150"/>
      <c r="C269" s="197"/>
      <c r="D269" s="198"/>
      <c r="E269" s="206"/>
      <c r="H269" s="194"/>
      <c r="IV269" s="74"/>
    </row>
    <row r="270" spans="1:256" ht="21.6" customHeight="1">
      <c r="B270" s="150"/>
      <c r="C270" s="197"/>
      <c r="D270" s="198"/>
      <c r="E270" s="206"/>
      <c r="H270" s="194"/>
      <c r="IV270" s="74"/>
    </row>
    <row r="271" spans="1:256" ht="37.35" customHeight="1">
      <c r="B271" s="150"/>
      <c r="C271" s="197"/>
      <c r="D271" s="157" t="s">
        <v>24</v>
      </c>
      <c r="E271" s="158" t="s">
        <v>25</v>
      </c>
      <c r="F271" s="159" t="s">
        <v>26</v>
      </c>
      <c r="G271" s="158" t="s">
        <v>27</v>
      </c>
      <c r="H271" s="194"/>
      <c r="IV271" s="74"/>
    </row>
    <row r="272" spans="1:256" ht="21.6" customHeight="1">
      <c r="A272" s="104"/>
      <c r="B272" s="160" t="s">
        <v>89</v>
      </c>
      <c r="C272" s="161" t="s">
        <v>96</v>
      </c>
      <c r="D272" s="162"/>
      <c r="E272" s="163"/>
      <c r="F272" s="145"/>
      <c r="G272" s="145"/>
      <c r="H272" s="194"/>
      <c r="IV272" s="74"/>
    </row>
    <row r="273" spans="1:256" ht="11.25" customHeight="1">
      <c r="A273" s="104"/>
      <c r="B273" s="84"/>
      <c r="C273" s="207" t="s">
        <v>19</v>
      </c>
      <c r="D273" s="139"/>
      <c r="E273" s="92"/>
      <c r="F273" s="145"/>
      <c r="G273" s="145"/>
      <c r="H273" s="194"/>
      <c r="IV273" s="74"/>
    </row>
    <row r="274" spans="1:256" ht="27.6" customHeight="1">
      <c r="A274" s="104"/>
      <c r="B274" s="84"/>
      <c r="C274" s="176" t="s">
        <v>97</v>
      </c>
      <c r="D274" s="167"/>
      <c r="E274" s="168"/>
      <c r="F274" s="145"/>
      <c r="G274" s="145"/>
      <c r="H274" s="194"/>
      <c r="IV274" s="74"/>
    </row>
    <row r="275" spans="1:256" ht="9.75" customHeight="1">
      <c r="A275" s="104"/>
      <c r="B275" s="84"/>
      <c r="C275" s="142"/>
      <c r="D275" s="167"/>
      <c r="E275" s="168"/>
      <c r="F275" s="145"/>
      <c r="G275" s="145"/>
      <c r="H275" s="194"/>
      <c r="IV275" s="74"/>
    </row>
    <row r="276" spans="1:256" ht="21.6" customHeight="1">
      <c r="A276" s="104"/>
      <c r="B276" s="133">
        <v>1</v>
      </c>
      <c r="C276" s="318" t="s">
        <v>98</v>
      </c>
      <c r="D276" s="99"/>
      <c r="E276" s="135"/>
      <c r="F276" s="88"/>
      <c r="G276" s="89"/>
      <c r="H276" s="194"/>
      <c r="IV276" s="74"/>
    </row>
    <row r="277" spans="1:256" ht="32.1" customHeight="1">
      <c r="A277" s="104"/>
      <c r="B277" s="208" t="s">
        <v>32</v>
      </c>
      <c r="C277" s="319" t="s">
        <v>99</v>
      </c>
      <c r="D277" s="99" t="s">
        <v>31</v>
      </c>
      <c r="E277" s="100">
        <v>1</v>
      </c>
      <c r="F277" s="88"/>
      <c r="G277" s="89">
        <f>+F277*E277</f>
        <v>0</v>
      </c>
      <c r="H277" s="194"/>
      <c r="IV277" s="74"/>
    </row>
    <row r="278" spans="1:256" ht="15" customHeight="1">
      <c r="A278" s="104"/>
      <c r="B278" s="267" t="s">
        <v>33</v>
      </c>
      <c r="C278" s="290" t="s">
        <v>208</v>
      </c>
      <c r="D278" s="99" t="s">
        <v>101</v>
      </c>
      <c r="E278" s="100">
        <v>1</v>
      </c>
      <c r="F278" s="88"/>
      <c r="G278" s="89"/>
      <c r="H278" s="194"/>
      <c r="IV278" s="74"/>
    </row>
    <row r="279" spans="1:256" ht="21.6" customHeight="1">
      <c r="A279" s="104"/>
      <c r="B279" s="133"/>
      <c r="C279" s="290"/>
      <c r="D279" s="99"/>
      <c r="E279" s="100"/>
      <c r="F279" s="88"/>
      <c r="G279" s="89">
        <f>+F279*E279</f>
        <v>0</v>
      </c>
      <c r="H279" s="194"/>
      <c r="IV279" s="74"/>
    </row>
    <row r="280" spans="1:256" ht="11.25" customHeight="1">
      <c r="A280" s="104"/>
      <c r="B280" s="133">
        <v>2</v>
      </c>
      <c r="C280" s="290" t="s">
        <v>209</v>
      </c>
      <c r="D280" s="99" t="s">
        <v>31</v>
      </c>
      <c r="E280" s="99">
        <v>1</v>
      </c>
      <c r="F280" s="88"/>
      <c r="G280" s="89"/>
      <c r="H280" s="194"/>
      <c r="IV280" s="74"/>
    </row>
    <row r="281" spans="1:256" ht="21.6" customHeight="1">
      <c r="A281" s="104"/>
      <c r="B281" s="133"/>
      <c r="C281" s="290"/>
      <c r="D281" s="99"/>
      <c r="E281" s="99"/>
      <c r="F281" s="88"/>
      <c r="G281" s="89">
        <f>+F281*E281</f>
        <v>0</v>
      </c>
      <c r="H281" s="194"/>
      <c r="IV281" s="74"/>
    </row>
    <row r="282" spans="1:256" ht="12.2" customHeight="1">
      <c r="A282" s="104"/>
      <c r="B282" s="102"/>
      <c r="C282" s="290"/>
      <c r="D282" s="99"/>
      <c r="E282" s="99"/>
      <c r="F282" s="88"/>
      <c r="G282" s="89"/>
      <c r="H282" s="194"/>
      <c r="IV282" s="74"/>
    </row>
    <row r="283" spans="1:256" ht="44.1" customHeight="1">
      <c r="A283" s="104"/>
      <c r="B283" s="84">
        <v>3</v>
      </c>
      <c r="C283" s="290" t="s">
        <v>198</v>
      </c>
      <c r="D283" s="99" t="s">
        <v>144</v>
      </c>
      <c r="E283" s="99">
        <v>8</v>
      </c>
      <c r="F283" s="88"/>
      <c r="G283" s="89">
        <f>+F283*E283</f>
        <v>0</v>
      </c>
      <c r="H283" s="194"/>
      <c r="IV283" s="74"/>
    </row>
    <row r="284" spans="1:256" ht="12.6" customHeight="1">
      <c r="A284" s="104"/>
      <c r="B284" s="102"/>
      <c r="C284" s="290"/>
      <c r="D284" s="99"/>
      <c r="E284" s="99"/>
      <c r="F284" s="88"/>
      <c r="G284" s="89"/>
      <c r="H284" s="194"/>
      <c r="IV284" s="74"/>
    </row>
    <row r="285" spans="1:256" ht="123.95" customHeight="1">
      <c r="A285" s="104"/>
      <c r="B285" s="84">
        <v>4</v>
      </c>
      <c r="C285" s="316" t="s">
        <v>204</v>
      </c>
      <c r="D285" s="99" t="s">
        <v>144</v>
      </c>
      <c r="E285" s="99">
        <v>8</v>
      </c>
      <c r="F285" s="88"/>
      <c r="G285" s="89">
        <f>+F285*E285</f>
        <v>0</v>
      </c>
      <c r="H285" s="194"/>
      <c r="IV285" s="74"/>
    </row>
    <row r="286" spans="1:256" ht="11.25" customHeight="1">
      <c r="A286" s="104"/>
      <c r="B286" s="102"/>
      <c r="C286" s="317"/>
      <c r="D286" s="99"/>
      <c r="E286" s="100"/>
      <c r="F286" s="88"/>
      <c r="G286" s="89"/>
      <c r="H286" s="194"/>
      <c r="IV286" s="74"/>
    </row>
    <row r="287" spans="1:256" ht="41.1" customHeight="1">
      <c r="A287" s="104"/>
      <c r="B287" s="84">
        <v>5</v>
      </c>
      <c r="C287" s="290" t="s">
        <v>205</v>
      </c>
      <c r="D287" s="99" t="s">
        <v>101</v>
      </c>
      <c r="E287" s="100">
        <v>3</v>
      </c>
      <c r="F287" s="88"/>
      <c r="G287" s="89">
        <f>+F287*E287</f>
        <v>0</v>
      </c>
      <c r="H287" s="194"/>
      <c r="IV287" s="74"/>
    </row>
    <row r="288" spans="1:256" ht="14.1" customHeight="1">
      <c r="A288" s="104"/>
      <c r="B288" s="102"/>
      <c r="C288" s="317"/>
      <c r="D288" s="99"/>
      <c r="E288" s="100"/>
      <c r="F288" s="88"/>
      <c r="G288" s="89"/>
      <c r="H288" s="194"/>
      <c r="IV288" s="74"/>
    </row>
    <row r="289" spans="1:256" ht="38.25" customHeight="1">
      <c r="A289" s="104"/>
      <c r="B289" s="84">
        <v>6</v>
      </c>
      <c r="C289" s="290" t="s">
        <v>210</v>
      </c>
      <c r="D289" s="99" t="s">
        <v>101</v>
      </c>
      <c r="E289" s="100">
        <v>3</v>
      </c>
      <c r="F289" s="88"/>
      <c r="G289" s="89">
        <f>+F289*E289</f>
        <v>0</v>
      </c>
      <c r="H289" s="194"/>
      <c r="IV289" s="74"/>
    </row>
    <row r="290" spans="1:256" ht="20.100000000000001" customHeight="1">
      <c r="A290" s="104"/>
      <c r="B290" s="133"/>
      <c r="C290" s="318"/>
      <c r="D290" s="99"/>
      <c r="E290" s="135"/>
      <c r="F290" s="88"/>
      <c r="G290" s="89"/>
      <c r="H290" s="194"/>
      <c r="IV290" s="74"/>
    </row>
    <row r="291" spans="1:256" ht="0.95" hidden="1" customHeight="1">
      <c r="A291" s="104"/>
      <c r="B291" s="208"/>
      <c r="C291" s="319"/>
      <c r="D291" s="99"/>
      <c r="E291" s="100"/>
      <c r="F291" s="88"/>
      <c r="G291" s="89"/>
      <c r="H291" s="194"/>
      <c r="IV291" s="74"/>
    </row>
    <row r="292" spans="1:256" ht="0.95" hidden="1" customHeight="1">
      <c r="A292" s="104"/>
      <c r="B292" s="267"/>
      <c r="C292" s="290"/>
      <c r="D292" s="99"/>
      <c r="E292" s="100"/>
      <c r="F292" s="88"/>
      <c r="G292" s="89"/>
      <c r="H292" s="194"/>
      <c r="IV292" s="74"/>
    </row>
    <row r="293" spans="1:256" ht="0.95" hidden="1" customHeight="1">
      <c r="A293" s="104"/>
      <c r="B293" s="133"/>
      <c r="C293" s="290"/>
      <c r="D293" s="99"/>
      <c r="E293" s="100"/>
      <c r="F293" s="88"/>
      <c r="G293" s="89"/>
      <c r="H293" s="194"/>
      <c r="IV293" s="74"/>
    </row>
    <row r="294" spans="1:256" ht="0.95" hidden="1" customHeight="1">
      <c r="A294" s="104"/>
      <c r="B294" s="133"/>
      <c r="C294" s="290"/>
      <c r="D294" s="99"/>
      <c r="E294" s="99"/>
      <c r="F294" s="88"/>
      <c r="G294" s="89"/>
      <c r="H294" s="194"/>
      <c r="IV294" s="74"/>
    </row>
    <row r="295" spans="1:256" ht="0.95" hidden="1" customHeight="1">
      <c r="A295" s="104"/>
      <c r="B295" s="133"/>
      <c r="C295" s="290"/>
      <c r="D295" s="99"/>
      <c r="E295" s="99"/>
      <c r="F295" s="88"/>
      <c r="G295" s="89"/>
      <c r="H295" s="194"/>
      <c r="IV295" s="74"/>
    </row>
    <row r="296" spans="1:256" ht="0.95" hidden="1" customHeight="1">
      <c r="A296" s="104"/>
      <c r="B296" s="102"/>
      <c r="C296" s="290"/>
      <c r="D296" s="99"/>
      <c r="E296" s="99"/>
      <c r="F296" s="88"/>
      <c r="G296" s="89"/>
      <c r="H296" s="194"/>
      <c r="IV296" s="74"/>
    </row>
    <row r="297" spans="1:256" ht="0.95" hidden="1" customHeight="1">
      <c r="A297" s="104"/>
      <c r="B297" s="84"/>
      <c r="C297" s="290"/>
      <c r="D297" s="99"/>
      <c r="E297" s="99"/>
      <c r="F297" s="88"/>
      <c r="G297" s="89"/>
      <c r="H297" s="194"/>
      <c r="IV297" s="74"/>
    </row>
    <row r="298" spans="1:256" ht="0.95" hidden="1" customHeight="1">
      <c r="A298" s="104"/>
      <c r="B298" s="102"/>
      <c r="C298" s="290"/>
      <c r="D298" s="99"/>
      <c r="E298" s="99"/>
      <c r="F298" s="88"/>
      <c r="G298" s="89"/>
      <c r="H298" s="194"/>
      <c r="IV298" s="74"/>
    </row>
    <row r="299" spans="1:256" ht="0.95" hidden="1" customHeight="1">
      <c r="A299" s="104"/>
      <c r="B299" s="84"/>
      <c r="C299" s="316"/>
      <c r="D299" s="99"/>
      <c r="E299" s="99"/>
      <c r="F299" s="88"/>
      <c r="G299" s="89"/>
      <c r="H299" s="194"/>
      <c r="IV299" s="74"/>
    </row>
    <row r="300" spans="1:256" ht="57" hidden="1" customHeight="1">
      <c r="A300" s="104"/>
      <c r="B300" s="102"/>
      <c r="C300" s="317"/>
      <c r="D300" s="99"/>
      <c r="E300" s="100"/>
      <c r="F300" s="88"/>
      <c r="G300" s="89"/>
      <c r="H300" s="194"/>
      <c r="IV300" s="74"/>
    </row>
    <row r="301" spans="1:256" ht="0.95" hidden="1" customHeight="1">
      <c r="A301" s="104"/>
      <c r="B301" s="84"/>
      <c r="C301" s="290"/>
      <c r="D301" s="99"/>
      <c r="E301" s="100"/>
      <c r="F301" s="88"/>
      <c r="G301" s="89"/>
      <c r="H301" s="194"/>
      <c r="IV301" s="74"/>
    </row>
    <row r="302" spans="1:256" ht="0.95" hidden="1" customHeight="1">
      <c r="A302" s="104"/>
      <c r="B302" s="102"/>
      <c r="C302" s="317"/>
      <c r="D302" s="99"/>
      <c r="E302" s="100"/>
      <c r="F302" s="88"/>
      <c r="G302" s="89"/>
      <c r="H302" s="194"/>
      <c r="IV302" s="74"/>
    </row>
    <row r="303" spans="1:256" ht="24" hidden="1" customHeight="1">
      <c r="A303" s="104"/>
      <c r="B303" s="84"/>
      <c r="C303" s="290"/>
      <c r="D303" s="99"/>
      <c r="E303" s="100"/>
      <c r="F303" s="88"/>
      <c r="G303" s="89"/>
      <c r="H303" s="194"/>
      <c r="IV303" s="74"/>
    </row>
    <row r="304" spans="1:256" ht="0.95" hidden="1" customHeight="1">
      <c r="A304" s="104"/>
      <c r="B304" s="84"/>
      <c r="C304" s="142"/>
      <c r="D304" s="99"/>
      <c r="E304" s="100"/>
      <c r="F304" s="88"/>
      <c r="G304" s="89"/>
      <c r="H304" s="194"/>
      <c r="IV304" s="74"/>
    </row>
    <row r="305" spans="1:256" ht="21.6" customHeight="1">
      <c r="A305" s="104"/>
      <c r="B305" s="84"/>
      <c r="C305" s="91"/>
      <c r="D305" s="99"/>
      <c r="E305" s="100"/>
      <c r="F305" s="88"/>
      <c r="G305" s="89"/>
      <c r="H305" s="194"/>
      <c r="IV305" s="74"/>
    </row>
    <row r="306" spans="1:256" ht="12.6" customHeight="1">
      <c r="A306" s="104"/>
      <c r="B306" s="84"/>
      <c r="C306" s="142"/>
      <c r="D306" s="139"/>
      <c r="E306" s="92"/>
      <c r="F306" s="145"/>
      <c r="G306" s="145"/>
      <c r="H306" s="194"/>
      <c r="IV306" s="74"/>
    </row>
    <row r="307" spans="1:256" ht="21.6" customHeight="1">
      <c r="A307" s="104"/>
      <c r="B307" s="84"/>
      <c r="C307" s="146" t="s">
        <v>105</v>
      </c>
      <c r="D307" s="147"/>
      <c r="E307" s="148"/>
      <c r="F307" s="147"/>
      <c r="G307" s="148">
        <f>SUM(G276:G306)</f>
        <v>0</v>
      </c>
      <c r="H307" s="194"/>
      <c r="IV307" s="74"/>
    </row>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row r="65539" ht="12.75" customHeight="1"/>
    <row r="65540" ht="12.75" customHeight="1"/>
    <row r="65541" ht="12.75" customHeight="1"/>
  </sheetData>
  <sheetProtection selectLockedCells="1" selectUnlockedCells="1"/>
  <mergeCells count="20">
    <mergeCell ref="F19:G19"/>
    <mergeCell ref="F21:G21"/>
    <mergeCell ref="B37:I37"/>
    <mergeCell ref="B172:K172"/>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108" max="16383" man="1"/>
    <brk id="134" max="16383" man="1"/>
    <brk id="160" max="16383" man="1"/>
    <brk id="170" max="16383" man="1"/>
    <brk id="200" max="16383" man="1"/>
    <brk id="270" max="16383" man="1"/>
  </rowBreaks>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65532"/>
  <sheetViews>
    <sheetView topLeftCell="A183"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15</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4952</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POPRAVILO POČENEGA OMETA SOBA, 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95"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1.099999999999994"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1"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57.95"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6.950000000000003" customHeight="1">
      <c r="A74" s="104"/>
      <c r="B74" s="268"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23.1" customHeight="1">
      <c r="A75" s="104"/>
      <c r="B75" s="268"/>
      <c r="C75" s="121"/>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72.95"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32.1"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0.95" customHeight="1">
      <c r="A80" s="104"/>
      <c r="B80" s="102"/>
      <c r="C80" s="121"/>
      <c r="D80" s="86"/>
      <c r="E80" s="122"/>
      <c r="F80" s="88"/>
      <c r="G80" s="89"/>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336"/>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42.6" customHeight="1">
      <c r="A83" s="104"/>
      <c r="B83" s="84">
        <v>16</v>
      </c>
      <c r="C83" s="320" t="s">
        <v>49</v>
      </c>
      <c r="D83" s="325" t="s">
        <v>31</v>
      </c>
      <c r="E83" s="325">
        <v>1</v>
      </c>
      <c r="F83" s="322"/>
      <c r="G83" s="323">
        <f>+F83*E83</f>
        <v>0</v>
      </c>
      <c r="H83" s="132"/>
      <c r="I83" s="72"/>
      <c r="J83" s="131"/>
      <c r="K83" s="131"/>
      <c r="L83" s="131"/>
      <c r="M83" s="131"/>
      <c r="N83" s="131"/>
      <c r="O83" s="131"/>
      <c r="P83" s="131"/>
      <c r="Q83" s="131"/>
      <c r="R83" s="131"/>
      <c r="S83" s="131"/>
      <c r="T83" s="131"/>
      <c r="U83" s="131"/>
      <c r="V83" s="131"/>
      <c r="W83" s="131"/>
      <c r="IV83" s="74"/>
    </row>
    <row r="84" spans="1:256" ht="15" customHeight="1">
      <c r="A84" s="104"/>
      <c r="B84" s="84"/>
      <c r="C84" s="324" t="s">
        <v>145</v>
      </c>
      <c r="D84" s="321"/>
      <c r="E84" s="326"/>
      <c r="F84" s="322"/>
      <c r="G84" s="323"/>
      <c r="H84" s="131"/>
      <c r="I84" s="72" t="s">
        <v>50</v>
      </c>
      <c r="J84" s="131"/>
      <c r="K84" s="131"/>
      <c r="L84" s="131"/>
      <c r="M84" s="131"/>
      <c r="N84" s="131"/>
      <c r="O84" s="131"/>
      <c r="P84" s="131"/>
      <c r="Q84" s="131"/>
      <c r="R84" s="131"/>
      <c r="S84" s="131"/>
      <c r="T84" s="131"/>
      <c r="U84" s="131"/>
      <c r="V84" s="131"/>
      <c r="W84" s="131"/>
      <c r="IV84" s="74"/>
    </row>
    <row r="85" spans="1:256" ht="32.1" customHeight="1">
      <c r="A85" s="104"/>
      <c r="B85" s="84">
        <v>17</v>
      </c>
      <c r="C85" s="91" t="s">
        <v>51</v>
      </c>
      <c r="D85" s="92" t="s">
        <v>31</v>
      </c>
      <c r="E85" s="92">
        <v>1</v>
      </c>
      <c r="F85" s="88"/>
      <c r="G85" s="89">
        <f>+F85*E85</f>
        <v>0</v>
      </c>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18</v>
      </c>
      <c r="C87" s="91" t="s">
        <v>149</v>
      </c>
      <c r="D87" s="92" t="s">
        <v>55</v>
      </c>
      <c r="E87" s="135">
        <v>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6.1" customHeight="1">
      <c r="A89" s="104"/>
      <c r="B89" s="84">
        <v>19</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7.95" customHeight="1">
      <c r="A91" s="104"/>
      <c r="B91" s="141">
        <v>20</v>
      </c>
      <c r="C91" s="241" t="s">
        <v>196</v>
      </c>
      <c r="D91" s="137" t="s">
        <v>45</v>
      </c>
      <c r="E91" s="100">
        <v>8</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83.1" customHeight="1">
      <c r="A93" s="104"/>
      <c r="B93" s="141">
        <v>21</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2.9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3.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3.950000000000003"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21.6" customHeight="1">
      <c r="B105" s="84"/>
      <c r="C105" s="230"/>
      <c r="D105" s="167"/>
      <c r="E105" s="168"/>
      <c r="F105" s="88"/>
      <c r="G105" s="89"/>
      <c r="H105" s="154"/>
      <c r="I105" s="129"/>
      <c r="IV105" s="74"/>
    </row>
    <row r="106" spans="1:256" ht="36.950000000000003"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20.100000000000001" customHeight="1">
      <c r="B107" s="84"/>
      <c r="C107" s="230"/>
      <c r="D107" s="167"/>
      <c r="E107" s="168"/>
      <c r="F107" s="88"/>
      <c r="G107" s="89"/>
      <c r="H107" s="154"/>
      <c r="I107" s="129"/>
      <c r="IV107" s="74"/>
    </row>
    <row r="108" spans="1:256" ht="63.95"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18"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50.1" customHeight="1">
      <c r="B110" s="84">
        <v>4</v>
      </c>
      <c r="C110" s="230" t="s">
        <v>65</v>
      </c>
      <c r="D110" s="99" t="s">
        <v>35</v>
      </c>
      <c r="E110" s="100">
        <v>1</v>
      </c>
      <c r="F110" s="88"/>
      <c r="G110" s="89">
        <f>+F110*E110</f>
        <v>0</v>
      </c>
      <c r="H110" s="154"/>
      <c r="I110" s="129"/>
      <c r="IV110" s="74"/>
    </row>
    <row r="111" spans="1:256" ht="21" customHeight="1">
      <c r="B111" s="84"/>
      <c r="C111" s="230"/>
      <c r="D111" s="167"/>
      <c r="E111" s="168"/>
      <c r="F111" s="88"/>
      <c r="G111" s="89"/>
      <c r="H111" s="154"/>
      <c r="I111" s="129" t="s">
        <v>66</v>
      </c>
      <c r="IV111" s="74"/>
    </row>
    <row r="112" spans="1:256" ht="60.95" customHeight="1">
      <c r="B112" s="84">
        <v>5</v>
      </c>
      <c r="C112" s="230" t="s">
        <v>67</v>
      </c>
      <c r="D112" s="86" t="s">
        <v>39</v>
      </c>
      <c r="E112" s="107">
        <v>2</v>
      </c>
      <c r="F112" s="88"/>
      <c r="G112" s="89">
        <f>+F112*E112</f>
        <v>0</v>
      </c>
      <c r="H112" s="154"/>
      <c r="I112" s="129"/>
      <c r="IV112" s="74"/>
    </row>
    <row r="113" spans="1:256" ht="21.95"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30"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24" customHeight="1">
      <c r="B115" s="84"/>
      <c r="C115" s="91"/>
      <c r="D115" s="86"/>
      <c r="E115" s="107"/>
      <c r="F115" s="88"/>
      <c r="G115" s="89"/>
      <c r="H115" s="131"/>
      <c r="I115" s="72">
        <v>10</v>
      </c>
      <c r="J115" s="131"/>
      <c r="K115" s="131"/>
      <c r="L115" s="131"/>
      <c r="M115" s="131"/>
      <c r="N115" s="131"/>
      <c r="O115" s="131"/>
      <c r="P115" s="131"/>
      <c r="Q115" s="131"/>
      <c r="R115" s="131"/>
      <c r="S115" s="131"/>
      <c r="T115" s="131"/>
      <c r="U115" s="131"/>
      <c r="V115" s="131"/>
      <c r="W115" s="131"/>
      <c r="IV115" s="74"/>
    </row>
    <row r="116" spans="1:256" ht="45" customHeight="1">
      <c r="B116" s="84">
        <v>7</v>
      </c>
      <c r="C116" s="339" t="s">
        <v>68</v>
      </c>
      <c r="D116" s="337" t="s">
        <v>39</v>
      </c>
      <c r="E116" s="338">
        <v>10.4</v>
      </c>
      <c r="F116" s="322"/>
      <c r="G116" s="323">
        <f>+F116*E116</f>
        <v>0</v>
      </c>
      <c r="H116" s="78"/>
      <c r="I116" s="72"/>
      <c r="J116" s="131"/>
      <c r="K116" s="131"/>
      <c r="L116" s="131"/>
      <c r="M116" s="131"/>
      <c r="N116" s="131"/>
      <c r="O116" s="131"/>
      <c r="P116" s="131"/>
      <c r="Q116" s="131"/>
      <c r="R116" s="131"/>
      <c r="S116" s="131"/>
      <c r="T116" s="131"/>
      <c r="U116" s="131"/>
      <c r="V116" s="131"/>
      <c r="W116" s="131"/>
      <c r="IV116" s="74"/>
    </row>
    <row r="117" spans="1:256" ht="21.6" customHeight="1">
      <c r="B117" s="84"/>
      <c r="C117" s="91" t="s">
        <v>213</v>
      </c>
      <c r="D117" s="139"/>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21.6" customHeight="1">
      <c r="B118" s="169"/>
      <c r="C118" s="91"/>
      <c r="D118" s="137"/>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21.6" customHeight="1">
      <c r="B119" s="84">
        <v>8</v>
      </c>
      <c r="C119" s="230" t="s">
        <v>69</v>
      </c>
      <c r="D119" s="139"/>
      <c r="E119" s="87"/>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32</v>
      </c>
      <c r="C120" s="230" t="s">
        <v>70</v>
      </c>
      <c r="D120" s="137" t="s">
        <v>45</v>
      </c>
      <c r="E120" s="87">
        <v>8</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24" customHeight="1">
      <c r="B121" s="169" t="s">
        <v>33</v>
      </c>
      <c r="C121" s="230" t="s">
        <v>71</v>
      </c>
      <c r="D121" s="137" t="s">
        <v>45</v>
      </c>
      <c r="E121" s="87">
        <v>1.5</v>
      </c>
      <c r="F121" s="88"/>
      <c r="G121" s="89"/>
      <c r="H121" s="78"/>
      <c r="I121" s="72"/>
      <c r="J121" s="131"/>
      <c r="K121" s="131"/>
      <c r="L121" s="131"/>
      <c r="M121" s="131"/>
      <c r="N121" s="131"/>
      <c r="O121" s="131"/>
      <c r="P121" s="131"/>
      <c r="Q121" s="131"/>
      <c r="R121" s="131"/>
      <c r="S121" s="131"/>
      <c r="T121" s="131"/>
      <c r="U121" s="131"/>
      <c r="V121" s="131"/>
      <c r="W121" s="131"/>
      <c r="IV121" s="74"/>
    </row>
    <row r="122" spans="1:256" ht="32.1" customHeight="1">
      <c r="B122" s="169" t="s">
        <v>73</v>
      </c>
      <c r="C122" s="230" t="s">
        <v>179</v>
      </c>
      <c r="D122" s="137" t="s">
        <v>45</v>
      </c>
      <c r="E122" s="87">
        <v>8</v>
      </c>
      <c r="F122" s="88"/>
      <c r="G122" s="89"/>
      <c r="H122" s="128"/>
      <c r="I122" s="106"/>
      <c r="J122" s="130"/>
      <c r="K122" s="130"/>
      <c r="L122" s="130"/>
      <c r="M122" s="130"/>
      <c r="N122" s="130"/>
      <c r="O122" s="130"/>
      <c r="P122" s="130"/>
      <c r="Q122" s="130"/>
      <c r="R122" s="130"/>
      <c r="S122" s="130"/>
      <c r="T122" s="130"/>
      <c r="U122" s="130"/>
      <c r="V122" s="130"/>
      <c r="W122" s="130"/>
      <c r="IV122" s="74"/>
    </row>
    <row r="123" spans="1:256" ht="17.100000000000001" customHeight="1">
      <c r="B123" s="84"/>
      <c r="C123" s="230"/>
      <c r="D123" s="167"/>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21.6" customHeight="1">
      <c r="B124" s="160">
        <v>9</v>
      </c>
      <c r="C124" s="230" t="s">
        <v>74</v>
      </c>
      <c r="D124" s="86"/>
      <c r="E124" s="87"/>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69"/>
      <c r="C125" s="241"/>
      <c r="D125" s="86"/>
      <c r="E125" s="87"/>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9" t="s">
        <v>32</v>
      </c>
      <c r="C126" s="241" t="s">
        <v>75</v>
      </c>
      <c r="D126" s="86" t="s">
        <v>39</v>
      </c>
      <c r="E126" s="87">
        <v>4</v>
      </c>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69"/>
      <c r="C127" s="241"/>
      <c r="D127" s="86"/>
      <c r="E127" s="87"/>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45" customHeight="1">
      <c r="A128" s="12"/>
      <c r="B128" s="84">
        <v>10</v>
      </c>
      <c r="C128" s="241" t="s">
        <v>77</v>
      </c>
      <c r="D128" s="137" t="s">
        <v>45</v>
      </c>
      <c r="E128" s="177">
        <v>8</v>
      </c>
      <c r="F128" s="88"/>
      <c r="G128" s="89">
        <f>+F128*E128</f>
        <v>0</v>
      </c>
      <c r="H128" s="123"/>
      <c r="I128" s="106"/>
      <c r="J128" s="124"/>
      <c r="K128" s="124"/>
      <c r="N128" s="124"/>
      <c r="O128" s="124"/>
      <c r="P128" s="124"/>
      <c r="Q128" s="124"/>
      <c r="R128" s="124"/>
      <c r="S128" s="124"/>
      <c r="T128" s="124"/>
      <c r="U128" s="124"/>
      <c r="V128" s="124"/>
      <c r="W128" s="124"/>
    </row>
    <row r="129" spans="2:256" ht="18" customHeight="1">
      <c r="B129" s="108"/>
      <c r="C129" s="284"/>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v>11</v>
      </c>
      <c r="C130" s="230" t="s">
        <v>78</v>
      </c>
      <c r="D130" s="92" t="s">
        <v>31</v>
      </c>
      <c r="E130" s="92">
        <v>1</v>
      </c>
      <c r="F130" s="88"/>
      <c r="G130" s="89">
        <f>+F130*E130</f>
        <v>0</v>
      </c>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99.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4.1"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1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95"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2"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53.1"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0"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9.1"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52">
        <v>4</v>
      </c>
      <c r="C173" s="455"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52"/>
      <c r="C174" s="45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95" customHeight="1">
      <c r="A175" s="104"/>
      <c r="B175" s="453" t="s">
        <v>32</v>
      </c>
      <c r="C175" s="456" t="s">
        <v>184</v>
      </c>
      <c r="D175" s="86" t="s">
        <v>39</v>
      </c>
      <c r="E175" s="187">
        <v>13</v>
      </c>
      <c r="F175" s="88"/>
      <c r="G175" s="89">
        <f>+F175*E175</f>
        <v>0</v>
      </c>
      <c r="H175" s="194"/>
      <c r="IV175" s="74"/>
    </row>
    <row r="176" spans="1:256" ht="21.6" customHeight="1">
      <c r="A176" s="104"/>
      <c r="B176" s="453"/>
      <c r="C176" s="454"/>
      <c r="D176" s="187"/>
      <c r="E176" s="187"/>
      <c r="F176" s="88"/>
      <c r="G176" s="178"/>
      <c r="H176" s="194"/>
      <c r="IV176" s="74"/>
    </row>
    <row r="177" spans="1:256" ht="68.099999999999994" customHeight="1">
      <c r="A177" s="104"/>
      <c r="B177" s="453" t="s">
        <v>33</v>
      </c>
      <c r="C177" s="456"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2" customHeight="1">
      <c r="A179" s="104"/>
      <c r="B179" s="164">
        <v>5</v>
      </c>
      <c r="C179" s="255" t="s">
        <v>186</v>
      </c>
      <c r="D179" s="137" t="s">
        <v>45</v>
      </c>
      <c r="E179" s="187">
        <v>8</v>
      </c>
      <c r="F179" s="88"/>
      <c r="G179" s="89">
        <f>+F179*E179</f>
        <v>0</v>
      </c>
      <c r="H179" s="194"/>
      <c r="IV179" s="74"/>
    </row>
    <row r="180" spans="1:256" ht="21.6" customHeight="1">
      <c r="A180" s="104"/>
      <c r="B180" s="164"/>
      <c r="C180" s="255"/>
      <c r="D180" s="187"/>
      <c r="E180" s="187"/>
      <c r="F180" s="88"/>
      <c r="G180" s="178"/>
      <c r="H180" s="194"/>
      <c r="IV180" s="74"/>
    </row>
    <row r="181" spans="1:256" ht="51.95" customHeight="1">
      <c r="A181" s="104"/>
      <c r="B181" s="164">
        <v>6</v>
      </c>
      <c r="C181" s="255" t="s">
        <v>185</v>
      </c>
      <c r="D181" s="137" t="s">
        <v>45</v>
      </c>
      <c r="E181" s="187">
        <v>8</v>
      </c>
      <c r="F181" s="88"/>
      <c r="G181" s="89">
        <f>+F181*E181</f>
        <v>0</v>
      </c>
      <c r="H181" s="194"/>
      <c r="IV181" s="74"/>
    </row>
    <row r="182" spans="1:256" ht="21.6" customHeight="1">
      <c r="A182" s="104"/>
      <c r="B182" s="164"/>
      <c r="C182" s="255"/>
      <c r="D182" s="187"/>
      <c r="E182" s="187"/>
      <c r="F182" s="88"/>
      <c r="G182" s="178"/>
      <c r="H182" s="194"/>
      <c r="IV182" s="74"/>
    </row>
    <row r="183" spans="1:256" ht="128.1" customHeight="1">
      <c r="A183" s="104"/>
      <c r="B183" s="164">
        <v>7</v>
      </c>
      <c r="C183" s="255" t="s">
        <v>197</v>
      </c>
      <c r="D183" s="137" t="s">
        <v>45</v>
      </c>
      <c r="E183" s="187">
        <v>8</v>
      </c>
      <c r="F183" s="88"/>
      <c r="G183" s="89">
        <f>+F183*E183</f>
        <v>0</v>
      </c>
      <c r="H183" s="194"/>
      <c r="IV183" s="74"/>
    </row>
    <row r="184" spans="1:256" ht="20.100000000000001" customHeight="1">
      <c r="A184" s="104"/>
      <c r="B184" s="164"/>
      <c r="C184" s="165"/>
      <c r="D184" s="187"/>
      <c r="E184" s="187"/>
      <c r="F184" s="88"/>
      <c r="G184" s="178"/>
      <c r="H184" s="194"/>
      <c r="IV184" s="74"/>
    </row>
    <row r="185" spans="1:256" ht="0.95" customHeight="1">
      <c r="A185" s="104"/>
      <c r="B185" s="164"/>
      <c r="C185" s="165"/>
      <c r="D185" s="86"/>
      <c r="E185" s="187"/>
      <c r="F185" s="88"/>
      <c r="G185" s="89"/>
      <c r="H185" s="194"/>
      <c r="IV185" s="74"/>
    </row>
    <row r="186" spans="1:256" ht="18.95" customHeight="1">
      <c r="A186" s="104"/>
      <c r="B186" s="164"/>
      <c r="C186" s="165"/>
      <c r="D186" s="187"/>
      <c r="E186" s="187"/>
      <c r="F186" s="88"/>
      <c r="G186" s="178"/>
      <c r="H186" s="194"/>
      <c r="IV186" s="74"/>
    </row>
    <row r="187" spans="1:256" ht="0.95"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13</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13</v>
      </c>
      <c r="F197" s="88"/>
      <c r="G197" s="89">
        <f>+F197*E197</f>
        <v>0</v>
      </c>
      <c r="H197" s="194"/>
      <c r="IV197" s="74"/>
    </row>
    <row r="198" spans="1:256" ht="15" customHeight="1">
      <c r="A198" s="104"/>
      <c r="B198" s="268"/>
      <c r="C198" s="199"/>
      <c r="D198" s="99"/>
      <c r="E198" s="135"/>
      <c r="F198" s="88"/>
      <c r="G198" s="178"/>
      <c r="H198" s="194"/>
      <c r="IV198" s="74"/>
    </row>
    <row r="199" spans="1:256" ht="21.6" hidden="1" customHeight="1">
      <c r="A199" s="104"/>
      <c r="B199" s="268"/>
      <c r="C199" s="91"/>
      <c r="D199" s="99"/>
      <c r="E199" s="135"/>
      <c r="F199" s="88"/>
      <c r="G199" s="89"/>
      <c r="H199" s="194"/>
      <c r="IV199" s="74"/>
    </row>
    <row r="200" spans="1:256" ht="20.100000000000001" hidden="1" customHeight="1">
      <c r="A200" s="104"/>
      <c r="B200" s="268"/>
      <c r="C200" s="91"/>
      <c r="D200" s="137"/>
      <c r="E200" s="200"/>
      <c r="F200" s="88"/>
      <c r="G200" s="178"/>
      <c r="H200" s="194"/>
      <c r="IV200" s="74"/>
    </row>
    <row r="201" spans="1:256" ht="21"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51" customHeight="1">
      <c r="A205" s="104"/>
      <c r="B205" s="268">
        <v>3</v>
      </c>
      <c r="C205" s="230" t="s">
        <v>187</v>
      </c>
      <c r="D205" s="86" t="s">
        <v>39</v>
      </c>
      <c r="E205" s="100">
        <v>4</v>
      </c>
      <c r="F205" s="88"/>
      <c r="G205" s="89">
        <f>+F205*E205</f>
        <v>0</v>
      </c>
      <c r="H205" s="194"/>
      <c r="IV205" s="74"/>
    </row>
    <row r="206" spans="1:256" ht="14.1" customHeight="1">
      <c r="A206" s="104"/>
      <c r="B206" s="268"/>
      <c r="C206" s="91"/>
      <c r="D206" s="86"/>
      <c r="E206" s="100"/>
      <c r="F206" s="88"/>
      <c r="G206" s="89"/>
      <c r="H206" s="194"/>
      <c r="IV206" s="74"/>
    </row>
    <row r="207" spans="1:256" ht="0.95" hidden="1" customHeight="1">
      <c r="A207" s="104"/>
      <c r="B207" s="268"/>
      <c r="C207" s="199"/>
      <c r="D207" s="99"/>
      <c r="E207" s="100"/>
      <c r="F207" s="88"/>
      <c r="G207" s="89"/>
      <c r="H207" s="194"/>
      <c r="IV207" s="74"/>
    </row>
    <row r="208" spans="1:256" ht="39"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63" customHeight="1">
      <c r="A210" s="104"/>
      <c r="B210" s="268">
        <v>5</v>
      </c>
      <c r="C210" s="230" t="s">
        <v>202</v>
      </c>
      <c r="D210" s="86" t="s">
        <v>39</v>
      </c>
      <c r="E210" s="100">
        <v>13</v>
      </c>
      <c r="F210" s="88"/>
      <c r="G210" s="89">
        <f>+F210*E210</f>
        <v>0</v>
      </c>
      <c r="H210" s="194"/>
      <c r="IV210" s="74"/>
    </row>
    <row r="211" spans="1:256" ht="15.75" customHeight="1">
      <c r="A211" s="104"/>
      <c r="B211" s="268"/>
      <c r="C211" s="199"/>
      <c r="D211" s="99"/>
      <c r="E211" s="135"/>
      <c r="F211" s="88"/>
      <c r="G211" s="89"/>
      <c r="H211" s="194"/>
      <c r="IV211" s="74"/>
    </row>
    <row r="212" spans="1:256" ht="75" customHeight="1">
      <c r="A212" s="104"/>
      <c r="B212" s="268">
        <v>6</v>
      </c>
      <c r="C212" s="282" t="s">
        <v>203</v>
      </c>
      <c r="D212" s="86" t="s">
        <v>39</v>
      </c>
      <c r="E212" s="100">
        <v>13</v>
      </c>
      <c r="F212" s="88"/>
      <c r="G212" s="89">
        <f>+F212*E212</f>
        <v>0</v>
      </c>
      <c r="H212" s="194"/>
      <c r="IV212" s="74"/>
    </row>
    <row r="213" spans="1:256" ht="17.45" customHeight="1">
      <c r="A213" s="104"/>
      <c r="B213" s="268"/>
      <c r="C213" s="91"/>
      <c r="D213" s="99"/>
      <c r="E213" s="100"/>
      <c r="F213" s="88"/>
      <c r="G213" s="89"/>
      <c r="H213" s="194"/>
      <c r="IV213" s="74"/>
    </row>
    <row r="214" spans="1:256" ht="50.1" customHeight="1">
      <c r="A214" s="104"/>
      <c r="B214" s="268">
        <v>7</v>
      </c>
      <c r="C214" s="280" t="s">
        <v>207</v>
      </c>
      <c r="D214" s="86" t="s">
        <v>144</v>
      </c>
      <c r="E214" s="100">
        <v>8</v>
      </c>
      <c r="F214" s="88"/>
      <c r="G214" s="89">
        <f>+F214*E214</f>
        <v>0</v>
      </c>
      <c r="H214" s="194"/>
      <c r="IV214" s="74"/>
    </row>
    <row r="215" spans="1:256" ht="20.100000000000001" customHeight="1">
      <c r="A215" s="104"/>
      <c r="B215" s="268"/>
      <c r="C215" s="91"/>
      <c r="D215" s="86"/>
      <c r="E215" s="100"/>
      <c r="F215" s="88"/>
      <c r="G215" s="89"/>
      <c r="H215" s="194"/>
      <c r="IV215" s="74"/>
    </row>
    <row r="216" spans="1:256" ht="33.6" customHeight="1">
      <c r="A216" s="104"/>
      <c r="B216" s="268">
        <v>8</v>
      </c>
      <c r="C216" s="91" t="s">
        <v>188</v>
      </c>
      <c r="D216" s="99"/>
      <c r="E216" s="135"/>
      <c r="F216" s="88"/>
      <c r="G216" s="89">
        <f>+F216*E216</f>
        <v>0</v>
      </c>
      <c r="H216" s="194"/>
      <c r="IV216" s="74"/>
    </row>
    <row r="217" spans="1:256" ht="59.1" customHeight="1">
      <c r="A217" s="104"/>
      <c r="B217" s="267" t="s">
        <v>32</v>
      </c>
      <c r="C217" s="230" t="s">
        <v>191</v>
      </c>
      <c r="D217" s="86" t="s">
        <v>39</v>
      </c>
      <c r="E217" s="100">
        <v>10</v>
      </c>
      <c r="F217" s="88"/>
      <c r="G217" s="89"/>
      <c r="H217" s="194"/>
      <c r="IV217" s="74"/>
    </row>
    <row r="218" spans="1:256" ht="21" customHeight="1">
      <c r="A218" s="104"/>
      <c r="B218" s="84"/>
      <c r="C218" s="91"/>
      <c r="D218" s="86"/>
      <c r="E218" s="122"/>
      <c r="F218" s="88"/>
      <c r="G218" s="89"/>
      <c r="H218" s="194"/>
      <c r="IV218" s="74"/>
    </row>
    <row r="219" spans="1:256" ht="84" customHeight="1">
      <c r="A219" s="104"/>
      <c r="B219" s="84">
        <v>9</v>
      </c>
      <c r="C219" s="230" t="s">
        <v>192</v>
      </c>
      <c r="D219" s="86"/>
      <c r="E219" s="135"/>
      <c r="F219" s="88"/>
      <c r="G219" s="89"/>
      <c r="H219" s="194"/>
      <c r="IV219" s="74"/>
    </row>
    <row r="220" spans="1:256" ht="50.1" customHeight="1">
      <c r="A220" s="104"/>
      <c r="B220" s="102" t="s">
        <v>32</v>
      </c>
      <c r="C220" s="286" t="s">
        <v>193</v>
      </c>
      <c r="D220" s="86" t="s">
        <v>39</v>
      </c>
      <c r="E220" s="100">
        <v>10</v>
      </c>
      <c r="F220" s="88"/>
      <c r="G220" s="89">
        <f t="shared" ref="G220:G227" si="0">+F220*E220</f>
        <v>0</v>
      </c>
      <c r="H220" s="194"/>
      <c r="IV220" s="74"/>
    </row>
    <row r="221" spans="1:256" ht="54" customHeight="1">
      <c r="A221" s="104"/>
      <c r="B221" s="102" t="s">
        <v>33</v>
      </c>
      <c r="C221" s="287" t="s">
        <v>194</v>
      </c>
      <c r="D221" s="86" t="s">
        <v>39</v>
      </c>
      <c r="E221" s="100">
        <v>10</v>
      </c>
      <c r="F221" s="88"/>
      <c r="G221" s="89">
        <f t="shared" si="0"/>
        <v>0</v>
      </c>
      <c r="H221" s="194"/>
      <c r="IV221" s="74"/>
    </row>
    <row r="222" spans="1:256" ht="21.6" customHeight="1">
      <c r="A222" s="104"/>
      <c r="B222" s="102"/>
      <c r="C222" s="91"/>
      <c r="D222" s="86"/>
      <c r="E222" s="135"/>
      <c r="F222" s="88"/>
      <c r="G222" s="89"/>
      <c r="H222" s="194"/>
      <c r="IV222" s="74"/>
    </row>
    <row r="223" spans="1:256" ht="44.1" customHeight="1">
      <c r="A223" s="104"/>
      <c r="B223" s="84">
        <v>10</v>
      </c>
      <c r="C223" s="230" t="s">
        <v>201</v>
      </c>
      <c r="D223" s="86" t="s">
        <v>39</v>
      </c>
      <c r="E223" s="100">
        <v>16.8</v>
      </c>
      <c r="F223" s="88"/>
      <c r="G223" s="89">
        <f t="shared" si="0"/>
        <v>0</v>
      </c>
      <c r="H223" s="194"/>
      <c r="IV223" s="74"/>
    </row>
    <row r="224" spans="1:256" ht="18.95" customHeight="1">
      <c r="A224" s="104"/>
      <c r="B224" s="102"/>
      <c r="C224" s="91"/>
      <c r="D224" s="86"/>
      <c r="E224" s="135"/>
      <c r="F224" s="88"/>
      <c r="G224" s="89"/>
      <c r="H224" s="194"/>
      <c r="IV224" s="74"/>
    </row>
    <row r="225" spans="1:256" ht="60.95" customHeight="1">
      <c r="A225" s="104"/>
      <c r="B225" s="268">
        <v>11</v>
      </c>
      <c r="C225" s="283" t="s">
        <v>93</v>
      </c>
      <c r="D225" s="86" t="s">
        <v>39</v>
      </c>
      <c r="E225" s="100">
        <v>5.3</v>
      </c>
      <c r="F225" s="88"/>
      <c r="G225" s="89">
        <f t="shared" si="0"/>
        <v>0</v>
      </c>
      <c r="H225" s="194"/>
      <c r="IV225" s="74"/>
    </row>
    <row r="226" spans="1:256" ht="21" customHeight="1">
      <c r="A226" s="104"/>
      <c r="B226" s="268"/>
      <c r="C226" s="91"/>
      <c r="D226" s="86"/>
      <c r="E226" s="100"/>
      <c r="F226" s="88"/>
      <c r="G226" s="89"/>
      <c r="H226" s="194"/>
      <c r="IV226" s="74"/>
    </row>
    <row r="227" spans="1:256" ht="48" customHeight="1">
      <c r="A227" s="104"/>
      <c r="B227" s="268">
        <v>12</v>
      </c>
      <c r="C227" s="283" t="s">
        <v>94</v>
      </c>
      <c r="D227" s="86" t="s">
        <v>39</v>
      </c>
      <c r="E227" s="100">
        <v>13</v>
      </c>
      <c r="F227" s="88"/>
      <c r="G227" s="89">
        <f t="shared" si="0"/>
        <v>0</v>
      </c>
      <c r="H227" s="194"/>
      <c r="IV227" s="74"/>
    </row>
    <row r="228" spans="1:256" ht="21.6" customHeight="1">
      <c r="A228" s="104"/>
      <c r="B228" s="84"/>
      <c r="C228" s="142"/>
      <c r="D228" s="99"/>
      <c r="E228" s="100"/>
      <c r="F228" s="88"/>
      <c r="G228" s="89"/>
      <c r="H228" s="194"/>
      <c r="IV228" s="74"/>
    </row>
    <row r="229" spans="1:256" ht="0.95" customHeight="1">
      <c r="A229" s="104"/>
      <c r="B229" s="84"/>
      <c r="C229" s="91"/>
      <c r="D229" s="86"/>
      <c r="E229" s="100"/>
      <c r="F229" s="88"/>
      <c r="G229" s="89"/>
      <c r="H229" s="194"/>
      <c r="IV229" s="74"/>
    </row>
    <row r="230" spans="1:256" ht="14.1"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96"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0.95" hidden="1" customHeight="1">
      <c r="A239" s="104"/>
      <c r="B239" s="102"/>
      <c r="C239" s="203"/>
      <c r="D239" s="86"/>
      <c r="E239" s="100"/>
      <c r="F239" s="88"/>
      <c r="G239" s="89"/>
      <c r="H239" s="194"/>
      <c r="IV239" s="74"/>
    </row>
    <row r="240" spans="1:256" ht="0.95"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9.350000000000001" hidden="1" customHeight="1">
      <c r="A245" s="104"/>
      <c r="B245" s="84"/>
      <c r="C245" s="142"/>
      <c r="D245" s="99"/>
      <c r="E245" s="135"/>
      <c r="F245" s="88"/>
      <c r="G245" s="89"/>
      <c r="H245" s="194"/>
      <c r="IV245" s="74"/>
    </row>
    <row r="246" spans="1:256" ht="48.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54"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1.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27"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0" customHeight="1">
      <c r="A271" s="104"/>
      <c r="B271" s="133">
        <v>2</v>
      </c>
      <c r="C271" s="290" t="s">
        <v>209</v>
      </c>
      <c r="D271" s="99" t="s">
        <v>31</v>
      </c>
      <c r="E271" s="99">
        <v>1</v>
      </c>
      <c r="F271" s="88"/>
      <c r="G271" s="89">
        <f>+F271*E271</f>
        <v>0</v>
      </c>
      <c r="H271" s="194"/>
      <c r="IV271" s="74"/>
    </row>
    <row r="272" spans="1:256" ht="21.6" customHeight="1">
      <c r="A272" s="104"/>
      <c r="B272" s="133"/>
      <c r="C272" s="290"/>
      <c r="D272" s="99"/>
      <c r="E272" s="99"/>
      <c r="F272" s="88"/>
      <c r="G272" s="89"/>
      <c r="H272" s="194"/>
      <c r="IV272" s="74"/>
    </row>
    <row r="273" spans="1:256" ht="12.2" customHeight="1">
      <c r="A273" s="104"/>
      <c r="B273" s="102"/>
      <c r="C273" s="290"/>
      <c r="D273" s="99"/>
      <c r="E273" s="99"/>
      <c r="F273" s="88"/>
      <c r="G273" s="89"/>
      <c r="H273" s="194"/>
      <c r="IV273" s="74"/>
    </row>
    <row r="274" spans="1:256" ht="42.95" customHeight="1">
      <c r="A274" s="104"/>
      <c r="B274" s="84">
        <v>3</v>
      </c>
      <c r="C274" s="290" t="s">
        <v>198</v>
      </c>
      <c r="D274" s="99" t="s">
        <v>144</v>
      </c>
      <c r="E274" s="99">
        <v>8</v>
      </c>
      <c r="F274" s="88"/>
      <c r="G274" s="89">
        <f>+F274*E274</f>
        <v>0</v>
      </c>
      <c r="H274" s="194"/>
      <c r="IV274" s="74"/>
    </row>
    <row r="275" spans="1:256" ht="20.100000000000001" customHeight="1">
      <c r="A275" s="104"/>
      <c r="B275" s="102"/>
      <c r="C275" s="290"/>
      <c r="D275" s="99"/>
      <c r="E275" s="99"/>
      <c r="F275" s="88"/>
      <c r="G275" s="89"/>
      <c r="H275" s="194"/>
      <c r="IV275" s="74"/>
    </row>
    <row r="276" spans="1:256" ht="125.1" customHeight="1">
      <c r="A276" s="104"/>
      <c r="B276" s="84">
        <v>4</v>
      </c>
      <c r="C276" s="316" t="s">
        <v>204</v>
      </c>
      <c r="D276" s="99" t="s">
        <v>144</v>
      </c>
      <c r="E276" s="99">
        <v>8</v>
      </c>
      <c r="F276" s="88"/>
      <c r="G276" s="89">
        <f>+F276*E276</f>
        <v>0</v>
      </c>
      <c r="H276" s="194"/>
      <c r="IV276" s="74"/>
    </row>
    <row r="277" spans="1:256" ht="11.25"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4.1" customHeight="1">
      <c r="A279" s="104"/>
      <c r="B279" s="102"/>
      <c r="C279" s="317"/>
      <c r="D279" s="99"/>
      <c r="E279" s="100"/>
      <c r="F279" s="88"/>
      <c r="G279" s="89"/>
      <c r="H279" s="194"/>
      <c r="IV279" s="74"/>
    </row>
    <row r="280" spans="1:256" ht="32.1" customHeight="1">
      <c r="A280" s="104"/>
      <c r="B280" s="84">
        <v>6</v>
      </c>
      <c r="C280" s="290" t="s">
        <v>210</v>
      </c>
      <c r="D280" s="99" t="s">
        <v>101</v>
      </c>
      <c r="E280" s="100">
        <v>3</v>
      </c>
      <c r="F280" s="88"/>
      <c r="G280" s="89">
        <f>+F280*E280</f>
        <v>0</v>
      </c>
      <c r="H280" s="194"/>
      <c r="IV280" s="74"/>
    </row>
    <row r="281" spans="1:256" ht="26.1" hidden="1" customHeight="1">
      <c r="A281" s="104"/>
      <c r="B281" s="133"/>
      <c r="C281" s="318"/>
      <c r="D281" s="99"/>
      <c r="E281" s="135"/>
      <c r="F281" s="88"/>
      <c r="G281" s="89"/>
      <c r="H281" s="194"/>
      <c r="IV281" s="74"/>
    </row>
    <row r="282" spans="1:256" ht="32.1" hidden="1" customHeight="1">
      <c r="A282" s="104"/>
      <c r="B282" s="208"/>
      <c r="C282" s="319"/>
      <c r="D282" s="99"/>
      <c r="E282" s="100"/>
      <c r="F282" s="88"/>
      <c r="G282" s="89"/>
      <c r="H282" s="194"/>
      <c r="IV282" s="74"/>
    </row>
    <row r="283" spans="1:256" ht="23.1" hidden="1" customHeight="1">
      <c r="A283" s="104"/>
      <c r="B283" s="267"/>
      <c r="C283" s="290"/>
      <c r="D283" s="99"/>
      <c r="E283" s="100"/>
      <c r="F283" s="88"/>
      <c r="G283" s="89"/>
      <c r="H283" s="194"/>
      <c r="IV283" s="74"/>
    </row>
    <row r="284" spans="1:256" ht="21.6" hidden="1" customHeight="1">
      <c r="A284" s="104"/>
      <c r="B284" s="133"/>
      <c r="C284" s="290"/>
      <c r="D284" s="99"/>
      <c r="E284" s="100"/>
      <c r="F284" s="88"/>
      <c r="G284" s="89"/>
      <c r="H284" s="194"/>
      <c r="IV284" s="74"/>
    </row>
    <row r="285" spans="1:256" ht="10.35" hidden="1" customHeight="1">
      <c r="A285" s="104"/>
      <c r="B285" s="133"/>
      <c r="C285" s="290"/>
      <c r="D285" s="99"/>
      <c r="E285" s="99"/>
      <c r="F285" s="88"/>
      <c r="G285" s="89"/>
      <c r="H285" s="194"/>
      <c r="IV285" s="74"/>
    </row>
    <row r="286" spans="1:256" ht="21.6" hidden="1" customHeight="1">
      <c r="A286" s="104"/>
      <c r="B286" s="133"/>
      <c r="C286" s="290"/>
      <c r="D286" s="99"/>
      <c r="E286" s="99"/>
      <c r="F286" s="88"/>
      <c r="G286" s="89"/>
      <c r="H286" s="194"/>
      <c r="IV286" s="74"/>
    </row>
    <row r="287" spans="1:256" ht="12.95" hidden="1" customHeight="1">
      <c r="A287" s="104"/>
      <c r="B287" s="102"/>
      <c r="C287" s="290"/>
      <c r="D287" s="99"/>
      <c r="E287" s="99"/>
      <c r="F287" s="88"/>
      <c r="G287" s="89"/>
      <c r="H287" s="194"/>
      <c r="IV287" s="74"/>
    </row>
    <row r="288" spans="1:256" ht="21.6" hidden="1" customHeight="1">
      <c r="A288" s="104"/>
      <c r="B288" s="84"/>
      <c r="C288" s="290"/>
      <c r="D288" s="99"/>
      <c r="E288" s="99"/>
      <c r="F288" s="88"/>
      <c r="G288" s="89"/>
      <c r="H288" s="194"/>
      <c r="IV288" s="74"/>
    </row>
    <row r="289" spans="1:256" ht="9" hidden="1" customHeight="1">
      <c r="A289" s="104"/>
      <c r="B289" s="102"/>
      <c r="C289" s="290"/>
      <c r="D289" s="99"/>
      <c r="E289" s="99"/>
      <c r="F289" s="88"/>
      <c r="G289" s="89"/>
      <c r="H289" s="194"/>
      <c r="IV289" s="74"/>
    </row>
    <row r="290" spans="1:256" ht="0.95" hidden="1" customHeight="1">
      <c r="A290" s="104"/>
      <c r="B290" s="84"/>
      <c r="C290" s="316"/>
      <c r="D290" s="99"/>
      <c r="E290" s="99"/>
      <c r="F290" s="88"/>
      <c r="G290" s="89"/>
      <c r="H290" s="194"/>
      <c r="IV290" s="74"/>
    </row>
    <row r="291" spans="1:256" ht="57.95" hidden="1" customHeight="1">
      <c r="A291" s="104"/>
      <c r="B291" s="102"/>
      <c r="C291" s="317"/>
      <c r="D291" s="99"/>
      <c r="E291" s="100"/>
      <c r="F291" s="88"/>
      <c r="G291" s="89"/>
      <c r="H291" s="194"/>
      <c r="IV291" s="74"/>
    </row>
    <row r="292" spans="1:256" ht="0.95" hidden="1" customHeight="1">
      <c r="A292" s="104"/>
      <c r="B292" s="84"/>
      <c r="C292" s="290"/>
      <c r="D292" s="99"/>
      <c r="E292" s="100"/>
      <c r="F292" s="88"/>
      <c r="G292" s="89"/>
      <c r="H292" s="194"/>
      <c r="IV292" s="74"/>
    </row>
    <row r="293" spans="1:256" ht="0.95" hidden="1" customHeight="1">
      <c r="A293" s="104"/>
      <c r="B293" s="102"/>
      <c r="C293" s="317"/>
      <c r="D293" s="99"/>
      <c r="E293" s="100"/>
      <c r="F293" s="88"/>
      <c r="G293" s="89"/>
      <c r="H293" s="194"/>
      <c r="IV293" s="74"/>
    </row>
    <row r="294" spans="1:256" ht="0.95" hidden="1" customHeight="1">
      <c r="A294" s="104"/>
      <c r="B294" s="84"/>
      <c r="C294" s="290"/>
      <c r="D294" s="99"/>
      <c r="E294" s="100"/>
      <c r="F294" s="88"/>
      <c r="G294" s="89"/>
      <c r="H294" s="194"/>
      <c r="IV294" s="74"/>
    </row>
    <row r="295" spans="1:256" ht="18.95" customHeight="1">
      <c r="A295" s="104"/>
      <c r="B295" s="84"/>
      <c r="C295" s="142"/>
      <c r="D295" s="99"/>
      <c r="E295" s="100"/>
      <c r="F295" s="88"/>
      <c r="G295" s="89"/>
      <c r="H295" s="194"/>
      <c r="IV295" s="74"/>
    </row>
    <row r="296" spans="1:256" ht="17.100000000000001" customHeight="1">
      <c r="A296" s="104"/>
      <c r="B296" s="84"/>
      <c r="C296" s="91"/>
      <c r="D296" s="99"/>
      <c r="E296" s="100"/>
      <c r="F296" s="88"/>
      <c r="G296" s="89"/>
      <c r="H296" s="194"/>
      <c r="IV296" s="74"/>
    </row>
    <row r="297" spans="1:256" ht="15"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3"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16</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4953</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50.1"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42.95"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1.099999999999994"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95"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3"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5.1"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18.95"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1.099999999999994"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1.95"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15"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14.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0.95" hidden="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0.95"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21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66" customHeight="1">
      <c r="A95" s="104"/>
      <c r="B95" s="141">
        <v>20</v>
      </c>
      <c r="C95" s="109"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6">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42"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6.1"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59.1"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3.1" customHeight="1">
      <c r="B116" s="169" t="s">
        <v>32</v>
      </c>
      <c r="C116" s="230" t="s">
        <v>70</v>
      </c>
      <c r="D116" s="137" t="s">
        <v>45</v>
      </c>
      <c r="E116" s="87">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4"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15" customHeigh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39.950000000000003"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5.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1"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21"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26.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5"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121"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5.1"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57">
        <v>4</v>
      </c>
      <c r="C173" s="460"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57"/>
      <c r="C174" s="45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80.099999999999994" customHeight="1">
      <c r="A175" s="104"/>
      <c r="B175" s="458" t="s">
        <v>32</v>
      </c>
      <c r="C175" s="461" t="s">
        <v>184</v>
      </c>
      <c r="D175" s="86" t="s">
        <v>39</v>
      </c>
      <c r="E175" s="187">
        <v>32.9</v>
      </c>
      <c r="F175" s="88"/>
      <c r="G175" s="89">
        <f>+F175*E175</f>
        <v>0</v>
      </c>
      <c r="H175" s="194"/>
      <c r="IV175" s="74"/>
    </row>
    <row r="176" spans="1:256" ht="21.6" customHeight="1">
      <c r="A176" s="104"/>
      <c r="B176" s="458"/>
      <c r="C176" s="459"/>
      <c r="D176" s="187"/>
      <c r="E176" s="187"/>
      <c r="F176" s="88"/>
      <c r="G176" s="178"/>
      <c r="H176" s="194"/>
      <c r="IV176" s="74"/>
    </row>
    <row r="177" spans="1:256" ht="78.95" customHeight="1">
      <c r="A177" s="104"/>
      <c r="B177" s="458" t="s">
        <v>33</v>
      </c>
      <c r="C177" s="461"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5.95"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23.95"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21" hidden="1" customHeight="1">
      <c r="A185" s="104"/>
      <c r="B185" s="164"/>
      <c r="C185" s="165"/>
      <c r="D185" s="86"/>
      <c r="E185" s="187"/>
      <c r="F185" s="88"/>
      <c r="G185" s="89"/>
      <c r="H185" s="194"/>
      <c r="IV185" s="74"/>
    </row>
    <row r="186" spans="1:256" ht="17.100000000000001"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32.9</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32.9</v>
      </c>
      <c r="F197" s="88"/>
      <c r="G197" s="89">
        <f>+F197*E197</f>
        <v>0</v>
      </c>
      <c r="H197" s="194"/>
      <c r="IV197" s="74"/>
    </row>
    <row r="198" spans="1:256" ht="14.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5.95" customHeight="1">
      <c r="A204" s="104"/>
      <c r="B204" s="268"/>
      <c r="C204" s="199"/>
      <c r="D204" s="99"/>
      <c r="E204" s="135"/>
      <c r="F204" s="88"/>
      <c r="G204" s="178"/>
      <c r="H204" s="194"/>
      <c r="IV204" s="74"/>
    </row>
    <row r="205" spans="1:256" ht="51.95" customHeight="1">
      <c r="A205" s="104"/>
      <c r="B205" s="268">
        <v>3</v>
      </c>
      <c r="C205" s="230" t="s">
        <v>187</v>
      </c>
      <c r="D205" s="86" t="s">
        <v>39</v>
      </c>
      <c r="E205" s="100">
        <v>4</v>
      </c>
      <c r="F205" s="88"/>
      <c r="G205" s="89">
        <f>+F205*E205</f>
        <v>0</v>
      </c>
      <c r="H205" s="194"/>
      <c r="IV205" s="74"/>
    </row>
    <row r="206" spans="1:256" ht="14.1"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21.6" customHeight="1">
      <c r="A208" s="104"/>
      <c r="B208" s="268">
        <v>4</v>
      </c>
      <c r="C208" s="91"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54.95" customHeight="1">
      <c r="A210" s="104"/>
      <c r="B210" s="268">
        <v>5</v>
      </c>
      <c r="C210" s="91" t="s">
        <v>202</v>
      </c>
      <c r="D210" s="86" t="s">
        <v>39</v>
      </c>
      <c r="E210" s="100">
        <v>17.5</v>
      </c>
      <c r="F210" s="88"/>
      <c r="G210" s="89">
        <f>+F210*E210</f>
        <v>0</v>
      </c>
      <c r="H210" s="194"/>
      <c r="IV210" s="74"/>
    </row>
    <row r="211" spans="1:256" ht="15.75" customHeight="1">
      <c r="A211" s="104"/>
      <c r="B211" s="268"/>
      <c r="C211" s="199"/>
      <c r="D211" s="99"/>
      <c r="E211" s="135"/>
      <c r="F211" s="88"/>
      <c r="G211" s="89"/>
      <c r="H211" s="194"/>
      <c r="IV211" s="74"/>
    </row>
    <row r="212" spans="1:256" ht="72.95" customHeight="1">
      <c r="A212" s="104"/>
      <c r="B212" s="268">
        <v>6</v>
      </c>
      <c r="C212" s="282" t="s">
        <v>203</v>
      </c>
      <c r="D212" s="86" t="s">
        <v>39</v>
      </c>
      <c r="E212" s="100">
        <v>17.5</v>
      </c>
      <c r="F212" s="88"/>
      <c r="G212" s="89">
        <f>+F212*E212</f>
        <v>0</v>
      </c>
      <c r="H212" s="194"/>
      <c r="IV212" s="74"/>
    </row>
    <row r="213" spans="1:256" ht="17.45" customHeight="1">
      <c r="A213" s="104"/>
      <c r="B213" s="268"/>
      <c r="C213" s="91"/>
      <c r="D213" s="99"/>
      <c r="E213" s="100"/>
      <c r="F213" s="88"/>
      <c r="G213" s="89"/>
      <c r="H213" s="194"/>
      <c r="IV213" s="74"/>
    </row>
    <row r="214" spans="1:256" ht="48"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2.1" customHeight="1">
      <c r="A217" s="104"/>
      <c r="B217" s="267" t="s">
        <v>32</v>
      </c>
      <c r="C217" s="230" t="s">
        <v>191</v>
      </c>
      <c r="D217" s="86" t="s">
        <v>39</v>
      </c>
      <c r="E217" s="100">
        <v>10</v>
      </c>
      <c r="F217" s="88"/>
      <c r="G217" s="89">
        <f>+F217*E217</f>
        <v>0</v>
      </c>
      <c r="H217" s="194"/>
      <c r="IV217" s="74"/>
    </row>
    <row r="218" spans="1:256" ht="32.1" customHeight="1">
      <c r="A218" s="104"/>
      <c r="B218" s="84"/>
      <c r="C218" s="91"/>
      <c r="D218" s="86"/>
      <c r="E218" s="122"/>
      <c r="F218" s="88"/>
      <c r="G218" s="89"/>
      <c r="H218" s="194"/>
      <c r="IV218" s="74"/>
    </row>
    <row r="219" spans="1:256" ht="16.7" customHeight="1">
      <c r="A219" s="104"/>
      <c r="B219" s="84"/>
      <c r="C219" s="142"/>
      <c r="D219" s="99"/>
      <c r="E219" s="135"/>
      <c r="F219" s="88"/>
      <c r="G219" s="89"/>
      <c r="H219" s="194"/>
      <c r="IV219" s="74"/>
    </row>
    <row r="220" spans="1:256" ht="86.1" customHeight="1">
      <c r="A220" s="104"/>
      <c r="B220" s="84">
        <v>9</v>
      </c>
      <c r="C220" s="230" t="s">
        <v>192</v>
      </c>
      <c r="D220" s="86"/>
      <c r="E220" s="135"/>
      <c r="F220" s="88"/>
      <c r="G220" s="89"/>
      <c r="H220" s="194"/>
      <c r="IV220" s="74"/>
    </row>
    <row r="221" spans="1:256" ht="48.95" customHeight="1">
      <c r="A221" s="104"/>
      <c r="B221" s="102" t="s">
        <v>32</v>
      </c>
      <c r="C221" s="286" t="s">
        <v>193</v>
      </c>
      <c r="D221" s="86" t="s">
        <v>39</v>
      </c>
      <c r="E221" s="100">
        <v>21</v>
      </c>
      <c r="F221" s="88"/>
      <c r="G221" s="89">
        <f t="shared" ref="G221:G226" si="0">+F221*E221</f>
        <v>0</v>
      </c>
      <c r="H221" s="194"/>
      <c r="IV221" s="74"/>
    </row>
    <row r="222" spans="1:256" ht="53.1" customHeight="1">
      <c r="A222" s="104"/>
      <c r="B222" s="102" t="s">
        <v>33</v>
      </c>
      <c r="C222" s="287" t="s">
        <v>194</v>
      </c>
      <c r="D222" s="86" t="s">
        <v>39</v>
      </c>
      <c r="E222" s="100">
        <v>21</v>
      </c>
      <c r="F222" s="88"/>
      <c r="G222" s="89">
        <f t="shared" si="0"/>
        <v>0</v>
      </c>
      <c r="H222" s="194"/>
      <c r="IV222" s="74"/>
    </row>
    <row r="223" spans="1:256" ht="21.6" customHeight="1">
      <c r="A223" s="104"/>
      <c r="B223" s="84"/>
      <c r="C223" s="230"/>
      <c r="D223" s="99"/>
      <c r="E223" s="99"/>
      <c r="F223" s="88"/>
      <c r="G223" s="89"/>
      <c r="H223" s="194"/>
      <c r="IV223" s="74"/>
    </row>
    <row r="224" spans="1:256" ht="36" customHeight="1">
      <c r="A224" s="104"/>
      <c r="B224" s="84">
        <v>10</v>
      </c>
      <c r="C224" s="230" t="s">
        <v>201</v>
      </c>
      <c r="D224" s="86" t="s">
        <v>39</v>
      </c>
      <c r="E224" s="100">
        <v>23</v>
      </c>
      <c r="F224" s="88"/>
      <c r="G224" s="89">
        <f t="shared" si="0"/>
        <v>0</v>
      </c>
      <c r="H224" s="194"/>
      <c r="IV224" s="74"/>
    </row>
    <row r="225" spans="1:256" ht="32.1" customHeight="1">
      <c r="A225" s="104"/>
      <c r="B225" s="102"/>
      <c r="C225" s="91"/>
      <c r="D225" s="86"/>
      <c r="E225" s="135"/>
      <c r="F225" s="88"/>
      <c r="G225" s="89"/>
      <c r="H225" s="194"/>
      <c r="IV225" s="74"/>
    </row>
    <row r="226" spans="1:256" ht="60.95" customHeight="1">
      <c r="A226" s="104"/>
      <c r="B226" s="84">
        <v>11</v>
      </c>
      <c r="C226" s="283" t="s">
        <v>93</v>
      </c>
      <c r="D226" s="86" t="s">
        <v>39</v>
      </c>
      <c r="E226" s="100">
        <v>5.3</v>
      </c>
      <c r="F226" s="88"/>
      <c r="G226" s="89">
        <f t="shared" si="0"/>
        <v>0</v>
      </c>
      <c r="H226" s="194"/>
      <c r="IV226" s="74"/>
    </row>
    <row r="227" spans="1:256" ht="32.1" customHeight="1">
      <c r="A227" s="104"/>
      <c r="B227" s="84"/>
      <c r="C227" s="283"/>
      <c r="D227" s="99"/>
      <c r="E227" s="135"/>
      <c r="F227" s="88"/>
      <c r="G227" s="89"/>
      <c r="H227" s="194"/>
      <c r="IV227" s="74"/>
    </row>
    <row r="228" spans="1:256" ht="47.1" customHeight="1">
      <c r="A228" s="104"/>
      <c r="B228" s="84">
        <v>12</v>
      </c>
      <c r="C228" s="283" t="s">
        <v>94</v>
      </c>
      <c r="D228" s="86" t="s">
        <v>39</v>
      </c>
      <c r="E228" s="100">
        <v>32.9</v>
      </c>
      <c r="F228" s="88"/>
      <c r="G228" s="89">
        <f>+F228*E228</f>
        <v>0</v>
      </c>
      <c r="H228" s="194"/>
      <c r="IV228" s="74"/>
    </row>
    <row r="229" spans="1:256" ht="2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0.100000000000001" hidden="1" customHeight="1">
      <c r="A244" s="104"/>
      <c r="B244" s="102"/>
      <c r="C244" s="91"/>
      <c r="D244" s="86"/>
      <c r="E244" s="135"/>
      <c r="F244" s="88"/>
      <c r="G244" s="89"/>
      <c r="H244" s="194"/>
      <c r="IV244" s="74"/>
    </row>
    <row r="245" spans="1:256" ht="54"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100000000000001" hidden="1" customHeight="1">
      <c r="A256" s="104"/>
      <c r="B256" s="84"/>
      <c r="C256" s="204"/>
      <c r="D256" s="99"/>
      <c r="E256" s="135"/>
      <c r="F256" s="88"/>
      <c r="G256" s="89"/>
      <c r="H256" s="194"/>
      <c r="IV256" s="74"/>
    </row>
    <row r="257" spans="1:256" ht="2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42.95" customHeight="1">
      <c r="A268" s="104"/>
      <c r="B268" s="208" t="s">
        <v>32</v>
      </c>
      <c r="C268" s="319" t="s">
        <v>99</v>
      </c>
      <c r="D268" s="99" t="s">
        <v>31</v>
      </c>
      <c r="E268" s="100">
        <v>1</v>
      </c>
      <c r="F268" s="88"/>
      <c r="G268" s="89">
        <f>+F268*E268</f>
        <v>0</v>
      </c>
      <c r="H268" s="194"/>
      <c r="IV268" s="74"/>
    </row>
    <row r="269" spans="1:256" ht="15" customHeight="1">
      <c r="A269" s="104"/>
      <c r="B269" s="267" t="s">
        <v>33</v>
      </c>
      <c r="C269" s="290" t="s">
        <v>208</v>
      </c>
      <c r="D269" s="99" t="s">
        <v>101</v>
      </c>
      <c r="E269" s="100">
        <v>1</v>
      </c>
      <c r="F269" s="88"/>
      <c r="G269" s="89"/>
      <c r="H269" s="194"/>
      <c r="IV269" s="74"/>
    </row>
    <row r="270" spans="1:256" ht="21.6" customHeight="1">
      <c r="A270" s="104"/>
      <c r="B270" s="133"/>
      <c r="C270" s="290"/>
      <c r="D270" s="99"/>
      <c r="E270" s="100"/>
      <c r="F270" s="88"/>
      <c r="G270" s="89">
        <f>+F270*E270</f>
        <v>0</v>
      </c>
      <c r="H270" s="194"/>
      <c r="IV270" s="74"/>
    </row>
    <row r="271" spans="1:256" ht="35.1" customHeight="1">
      <c r="A271" s="104"/>
      <c r="B271" s="133">
        <v>2</v>
      </c>
      <c r="C271" s="290" t="s">
        <v>209</v>
      </c>
      <c r="D271" s="99" t="s">
        <v>31</v>
      </c>
      <c r="E271" s="99">
        <v>1</v>
      </c>
      <c r="F271" s="88"/>
      <c r="G271" s="89"/>
      <c r="H271" s="194"/>
      <c r="IV271" s="74"/>
    </row>
    <row r="272" spans="1:256" ht="14.1" customHeight="1">
      <c r="A272" s="104"/>
      <c r="B272" s="133"/>
      <c r="C272" s="290"/>
      <c r="D272" s="99"/>
      <c r="E272" s="99"/>
      <c r="F272" s="88"/>
      <c r="G272" s="89"/>
      <c r="H272" s="194"/>
      <c r="IV272" s="74"/>
    </row>
    <row r="273" spans="1:256" ht="12.2" customHeight="1">
      <c r="A273" s="104"/>
      <c r="B273" s="102"/>
      <c r="C273" s="290"/>
      <c r="D273" s="99"/>
      <c r="E273" s="99"/>
      <c r="F273" s="88"/>
      <c r="G273" s="89"/>
      <c r="H273" s="194"/>
      <c r="IV273" s="74"/>
    </row>
    <row r="274" spans="1:256" ht="36.950000000000003" customHeight="1">
      <c r="A274" s="104"/>
      <c r="B274" s="84">
        <v>3</v>
      </c>
      <c r="C274" s="290" t="s">
        <v>198</v>
      </c>
      <c r="D274" s="99" t="s">
        <v>144</v>
      </c>
      <c r="E274" s="99">
        <v>8</v>
      </c>
      <c r="F274" s="88"/>
      <c r="G274" s="89">
        <f>+F274*E274</f>
        <v>0</v>
      </c>
      <c r="H274" s="194"/>
      <c r="IV274" s="74"/>
    </row>
    <row r="275" spans="1:256" ht="12.6" customHeight="1">
      <c r="A275" s="104"/>
      <c r="B275" s="102"/>
      <c r="C275" s="290"/>
      <c r="D275" s="99"/>
      <c r="E275" s="99"/>
      <c r="F275" s="88"/>
      <c r="G275" s="89"/>
      <c r="H275" s="194"/>
      <c r="IV275" s="74"/>
    </row>
    <row r="276" spans="1:256" ht="131.1" customHeight="1">
      <c r="A276" s="104"/>
      <c r="B276" s="84">
        <v>4</v>
      </c>
      <c r="C276" s="316" t="s">
        <v>204</v>
      </c>
      <c r="D276" s="99" t="s">
        <v>144</v>
      </c>
      <c r="E276" s="99">
        <v>8</v>
      </c>
      <c r="F276" s="88"/>
      <c r="G276" s="89">
        <f>+F276*E276</f>
        <v>0</v>
      </c>
      <c r="H276" s="194"/>
      <c r="IV276" s="74"/>
    </row>
    <row r="277" spans="1:256" ht="11.25"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4.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12.75" customHeight="1">
      <c r="A281" s="104"/>
      <c r="B281" s="102"/>
      <c r="C281" s="142"/>
      <c r="D281" s="99"/>
      <c r="E281" s="100"/>
      <c r="F281" s="88"/>
      <c r="G281" s="89"/>
      <c r="H281" s="194"/>
      <c r="IV281" s="74"/>
    </row>
    <row r="282" spans="1:256" ht="14.1"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12"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21" hidden="1"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8"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17</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4954</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9.1"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6.95"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9.1"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6"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0.95" customHeight="1">
      <c r="A74" s="104"/>
      <c r="B74" s="102"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18.95" customHeight="1">
      <c r="A75" s="104"/>
      <c r="B75" s="102"/>
      <c r="C75" s="278"/>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69.95"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8.95"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8.1"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18.95"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2.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1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0.9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18</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0.1"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1.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5.95"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62.1" customHeight="1">
      <c r="A93" s="104"/>
      <c r="B93" s="141">
        <v>19</v>
      </c>
      <c r="C93" s="241" t="s">
        <v>196</v>
      </c>
      <c r="D93" s="137" t="s">
        <v>45</v>
      </c>
      <c r="E93" s="100">
        <v>21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5.9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72.95" customHeight="1">
      <c r="A95" s="104"/>
      <c r="B95" s="141">
        <v>20</v>
      </c>
      <c r="C95" s="109"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9.950000000000003" customHeight="1">
      <c r="B104" s="166">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21.6" customHeight="1">
      <c r="B105" s="84"/>
      <c r="C105" s="230"/>
      <c r="D105" s="167"/>
      <c r="E105" s="168"/>
      <c r="F105" s="88"/>
      <c r="G105" s="89">
        <f>+F105*E105</f>
        <v>0</v>
      </c>
      <c r="H105" s="154"/>
      <c r="I105" s="129"/>
      <c r="IV105" s="74"/>
    </row>
    <row r="106" spans="1:256" ht="39"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23.1" customHeight="1">
      <c r="B107" s="84"/>
      <c r="C107" s="230"/>
      <c r="D107" s="167"/>
      <c r="E107" s="168"/>
      <c r="F107" s="88"/>
      <c r="G107" s="89"/>
      <c r="H107" s="154"/>
      <c r="I107" s="129"/>
      <c r="IV107" s="74"/>
    </row>
    <row r="108" spans="1:256" ht="62.1"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24"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45.95" customHeight="1">
      <c r="B110" s="84">
        <v>4</v>
      </c>
      <c r="C110" s="230" t="s">
        <v>65</v>
      </c>
      <c r="D110" s="99" t="s">
        <v>35</v>
      </c>
      <c r="E110" s="100">
        <v>1</v>
      </c>
      <c r="F110" s="88"/>
      <c r="G110" s="89">
        <f>+F110*E110</f>
        <v>0</v>
      </c>
      <c r="H110" s="154"/>
      <c r="I110" s="129"/>
      <c r="IV110" s="74"/>
    </row>
    <row r="111" spans="1:256" ht="21" customHeight="1">
      <c r="B111" s="84"/>
      <c r="C111" s="230"/>
      <c r="D111" s="167"/>
      <c r="E111" s="168"/>
      <c r="F111" s="88"/>
      <c r="G111" s="89"/>
      <c r="H111" s="154"/>
      <c r="I111" s="129" t="s">
        <v>66</v>
      </c>
      <c r="IV111" s="74"/>
    </row>
    <row r="112" spans="1:256" ht="66.95" customHeight="1">
      <c r="B112" s="84">
        <v>5</v>
      </c>
      <c r="C112" s="230" t="s">
        <v>67</v>
      </c>
      <c r="D112" s="86" t="s">
        <v>39</v>
      </c>
      <c r="E112" s="107">
        <v>2</v>
      </c>
      <c r="F112" s="88"/>
      <c r="G112" s="89">
        <f>+F112*E112</f>
        <v>0</v>
      </c>
      <c r="H112" s="154"/>
      <c r="I112" s="129"/>
      <c r="IV112" s="74"/>
    </row>
    <row r="113" spans="1:256" ht="21.95"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8"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20.100000000000001" customHeight="1">
      <c r="B115" s="84"/>
      <c r="C115" s="230"/>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7" customHeight="1">
      <c r="B116" s="84">
        <v>7</v>
      </c>
      <c r="C116" s="230" t="s">
        <v>69</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7" customHeight="1">
      <c r="B117" s="169" t="s">
        <v>32</v>
      </c>
      <c r="C117" s="230" t="s">
        <v>70</v>
      </c>
      <c r="D117" s="137" t="s">
        <v>45</v>
      </c>
      <c r="E117" s="87">
        <v>21</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0.95" customHeight="1">
      <c r="B118" s="169" t="s">
        <v>33</v>
      </c>
      <c r="C118" s="230" t="s">
        <v>71</v>
      </c>
      <c r="D118" s="137" t="s">
        <v>45</v>
      </c>
      <c r="E118" s="87">
        <v>1.5</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33" customHeight="1">
      <c r="B119" s="169" t="s">
        <v>73</v>
      </c>
      <c r="C119" s="230" t="s">
        <v>179</v>
      </c>
      <c r="D119" s="137" t="s">
        <v>45</v>
      </c>
      <c r="E119" s="87">
        <v>21</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84"/>
      <c r="C120" s="230"/>
      <c r="D120" s="167"/>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0">
        <v>8</v>
      </c>
      <c r="C121" s="230" t="s">
        <v>74</v>
      </c>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18" customHeight="1">
      <c r="B122" s="169"/>
      <c r="C122" s="241"/>
      <c r="D122" s="86"/>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9" t="s">
        <v>32</v>
      </c>
      <c r="C123" s="241" t="s">
        <v>75</v>
      </c>
      <c r="D123" s="86" t="s">
        <v>39</v>
      </c>
      <c r="E123" s="87">
        <v>4</v>
      </c>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21.6" customHeight="1">
      <c r="B124" s="169"/>
      <c r="C124" s="241"/>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33" customHeight="1">
      <c r="B125" s="84">
        <v>9</v>
      </c>
      <c r="C125" s="241" t="s">
        <v>77</v>
      </c>
      <c r="D125" s="137" t="s">
        <v>45</v>
      </c>
      <c r="E125" s="177">
        <v>21</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32.1" customHeight="1">
      <c r="B126" s="108"/>
      <c r="C126" s="284"/>
      <c r="D126" s="101"/>
      <c r="E126" s="173"/>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84">
        <v>10</v>
      </c>
      <c r="C127" s="230" t="s">
        <v>78</v>
      </c>
      <c r="D127" s="92" t="s">
        <v>31</v>
      </c>
      <c r="E127" s="92">
        <v>1</v>
      </c>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17.10000000000000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41.1"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16.7"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21.6"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12.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21"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33"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1.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121"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6.1"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62">
        <v>4</v>
      </c>
      <c r="C173" s="465"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62"/>
      <c r="C174" s="46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 customHeight="1">
      <c r="A175" s="104"/>
      <c r="B175" s="463" t="s">
        <v>32</v>
      </c>
      <c r="C175" s="466" t="s">
        <v>184</v>
      </c>
      <c r="D175" s="86" t="s">
        <v>39</v>
      </c>
      <c r="E175" s="187">
        <v>32.9</v>
      </c>
      <c r="F175" s="88"/>
      <c r="G175" s="89">
        <f>+F175*E175</f>
        <v>0</v>
      </c>
      <c r="H175" s="194"/>
      <c r="IV175" s="74"/>
    </row>
    <row r="176" spans="1:256" ht="21.6" customHeight="1">
      <c r="A176" s="104"/>
      <c r="B176" s="463"/>
      <c r="C176" s="464"/>
      <c r="D176" s="187"/>
      <c r="E176" s="187"/>
      <c r="F176" s="88"/>
      <c r="G176" s="178"/>
      <c r="H176" s="194"/>
      <c r="IV176" s="74"/>
    </row>
    <row r="177" spans="1:256" ht="75.95" customHeight="1">
      <c r="A177" s="104"/>
      <c r="B177" s="463" t="s">
        <v>33</v>
      </c>
      <c r="C177" s="466"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7.099999999999994"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56.1"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23.95"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2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32.9</v>
      </c>
      <c r="F195" s="88"/>
      <c r="G195" s="89">
        <f>+F195*E195</f>
        <v>0</v>
      </c>
      <c r="H195" s="194"/>
      <c r="IV195" s="74"/>
    </row>
    <row r="196" spans="1:256" ht="15" customHeight="1">
      <c r="A196" s="104"/>
      <c r="B196" s="268"/>
      <c r="C196" s="199"/>
      <c r="D196" s="99"/>
      <c r="E196" s="135"/>
      <c r="F196" s="88"/>
      <c r="G196" s="178"/>
      <c r="H196" s="194"/>
      <c r="IV196" s="74"/>
    </row>
    <row r="197" spans="1:256" ht="12.95" customHeight="1">
      <c r="A197" s="104"/>
      <c r="B197" s="268">
        <v>2</v>
      </c>
      <c r="C197" s="91" t="s">
        <v>91</v>
      </c>
      <c r="D197" s="86" t="s">
        <v>39</v>
      </c>
      <c r="E197" s="112">
        <v>32.9</v>
      </c>
      <c r="F197" s="88"/>
      <c r="G197" s="89">
        <f>+F197*E197</f>
        <v>0</v>
      </c>
      <c r="H197" s="194"/>
      <c r="IV197" s="74"/>
    </row>
    <row r="198" spans="1:256" ht="14.1" hidden="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21"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15" customHeight="1">
      <c r="A203" s="104"/>
      <c r="B203" s="268"/>
      <c r="C203" s="91"/>
      <c r="D203" s="137"/>
      <c r="E203" s="200"/>
      <c r="F203" s="88"/>
      <c r="G203" s="89"/>
      <c r="H203" s="194"/>
      <c r="IV203" s="74"/>
    </row>
    <row r="204" spans="1:256" ht="13.35" customHeight="1">
      <c r="A204" s="104"/>
      <c r="B204" s="268"/>
      <c r="C204" s="199"/>
      <c r="D204" s="99"/>
      <c r="E204" s="135"/>
      <c r="F204" s="88"/>
      <c r="G204" s="178"/>
      <c r="H204" s="194"/>
      <c r="IV204" s="74"/>
    </row>
    <row r="205" spans="1:256" ht="50.1" customHeight="1">
      <c r="A205" s="104"/>
      <c r="B205" s="268">
        <v>3</v>
      </c>
      <c r="C205" s="230" t="s">
        <v>187</v>
      </c>
      <c r="D205" s="86" t="s">
        <v>39</v>
      </c>
      <c r="E205" s="100">
        <v>4</v>
      </c>
      <c r="F205" s="88"/>
      <c r="G205" s="89">
        <f>+F205*E205</f>
        <v>0</v>
      </c>
      <c r="H205" s="194"/>
      <c r="IV205" s="74"/>
    </row>
    <row r="206" spans="1:256" ht="32.1"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21.6" customHeight="1">
      <c r="A208" s="104"/>
      <c r="B208" s="268">
        <v>4</v>
      </c>
      <c r="C208" s="91"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51" customHeight="1">
      <c r="A210" s="104"/>
      <c r="B210" s="268">
        <v>5</v>
      </c>
      <c r="C210" s="91" t="s">
        <v>202</v>
      </c>
      <c r="D210" s="86" t="s">
        <v>39</v>
      </c>
      <c r="E210" s="100">
        <v>17.5</v>
      </c>
      <c r="F210" s="88"/>
      <c r="G210" s="89">
        <f>+F210*E210</f>
        <v>0</v>
      </c>
      <c r="H210" s="194"/>
      <c r="IV210" s="74"/>
    </row>
    <row r="211" spans="1:256" ht="15.75" customHeight="1">
      <c r="A211" s="104"/>
      <c r="B211" s="268"/>
      <c r="C211" s="199"/>
      <c r="D211" s="99"/>
      <c r="E211" s="135"/>
      <c r="F211" s="88"/>
      <c r="G211" s="89"/>
      <c r="H211" s="194"/>
      <c r="IV211" s="74"/>
    </row>
    <row r="212" spans="1:256" ht="72" customHeight="1">
      <c r="A212" s="104"/>
      <c r="B212" s="268">
        <v>6</v>
      </c>
      <c r="C212" s="282" t="s">
        <v>203</v>
      </c>
      <c r="D212" s="86" t="s">
        <v>39</v>
      </c>
      <c r="E212" s="100">
        <v>17.5</v>
      </c>
      <c r="F212" s="88"/>
      <c r="G212" s="89">
        <f>+F212*E212</f>
        <v>0</v>
      </c>
      <c r="H212" s="194"/>
      <c r="IV212" s="74"/>
    </row>
    <row r="213" spans="1:256" ht="17.45" customHeight="1">
      <c r="A213" s="104"/>
      <c r="B213" s="268"/>
      <c r="C213" s="91"/>
      <c r="D213" s="99"/>
      <c r="E213" s="100"/>
      <c r="F213" s="88"/>
      <c r="G213" s="89"/>
      <c r="H213" s="194"/>
      <c r="IV213" s="74"/>
    </row>
    <row r="214" spans="1:256" ht="51"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6" customHeight="1">
      <c r="A217" s="104"/>
      <c r="B217" s="267" t="s">
        <v>32</v>
      </c>
      <c r="C217" s="230" t="s">
        <v>191</v>
      </c>
      <c r="D217" s="86" t="s">
        <v>39</v>
      </c>
      <c r="E217" s="100">
        <v>10</v>
      </c>
      <c r="F217" s="88"/>
      <c r="G217" s="89">
        <f>+F217*E217</f>
        <v>0</v>
      </c>
      <c r="H217" s="194"/>
      <c r="IV217" s="74"/>
    </row>
    <row r="218" spans="1:256" ht="17.100000000000001" customHeight="1">
      <c r="A218" s="104"/>
      <c r="B218" s="84"/>
      <c r="C218" s="91"/>
      <c r="D218" s="86"/>
      <c r="E218" s="122"/>
      <c r="F218" s="88"/>
      <c r="G218" s="89"/>
      <c r="H218" s="194"/>
      <c r="IV218" s="74"/>
    </row>
    <row r="219" spans="1:256" ht="16.7" customHeight="1">
      <c r="A219" s="104"/>
      <c r="B219" s="84"/>
      <c r="C219" s="142"/>
      <c r="D219" s="99"/>
      <c r="E219" s="135"/>
      <c r="F219" s="88"/>
      <c r="G219" s="89"/>
      <c r="H219" s="194"/>
      <c r="IV219" s="74"/>
    </row>
    <row r="220" spans="1:256" ht="87.95" customHeight="1">
      <c r="A220" s="104"/>
      <c r="B220" s="84">
        <v>9</v>
      </c>
      <c r="C220" s="230" t="s">
        <v>192</v>
      </c>
      <c r="D220" s="86"/>
      <c r="E220" s="135"/>
      <c r="F220" s="88"/>
      <c r="G220" s="89"/>
      <c r="H220" s="194"/>
      <c r="IV220" s="74"/>
    </row>
    <row r="221" spans="1:256" ht="44.1" customHeight="1">
      <c r="A221" s="104"/>
      <c r="B221" s="102" t="s">
        <v>32</v>
      </c>
      <c r="C221" s="286" t="s">
        <v>193</v>
      </c>
      <c r="D221" s="86" t="s">
        <v>39</v>
      </c>
      <c r="E221" s="100">
        <v>21</v>
      </c>
      <c r="F221" s="88"/>
      <c r="G221" s="89">
        <f t="shared" ref="G221:G228" si="0">+F221*E221</f>
        <v>0</v>
      </c>
      <c r="H221" s="194"/>
      <c r="IV221" s="74"/>
    </row>
    <row r="222" spans="1:256" ht="48.95" customHeight="1">
      <c r="A222" s="104"/>
      <c r="B222" s="102" t="s">
        <v>33</v>
      </c>
      <c r="C222" s="287" t="s">
        <v>194</v>
      </c>
      <c r="D222" s="86" t="s">
        <v>39</v>
      </c>
      <c r="E222" s="100">
        <v>21</v>
      </c>
      <c r="F222" s="88"/>
      <c r="G222" s="89">
        <f t="shared" si="0"/>
        <v>0</v>
      </c>
      <c r="H222" s="194"/>
      <c r="IV222" s="74"/>
    </row>
    <row r="223" spans="1:256" ht="21.6" customHeight="1">
      <c r="A223" s="104"/>
      <c r="B223" s="84"/>
      <c r="C223" s="230"/>
      <c r="D223" s="99"/>
      <c r="E223" s="99"/>
      <c r="F223" s="88"/>
      <c r="G223" s="89"/>
      <c r="H223" s="194"/>
      <c r="IV223" s="74"/>
    </row>
    <row r="224" spans="1:256" ht="32.1" customHeight="1">
      <c r="A224" s="104"/>
      <c r="B224" s="84">
        <v>10</v>
      </c>
      <c r="C224" s="230" t="s">
        <v>201</v>
      </c>
      <c r="D224" s="86" t="s">
        <v>39</v>
      </c>
      <c r="E224" s="100">
        <v>23</v>
      </c>
      <c r="F224" s="88"/>
      <c r="G224" s="89">
        <f t="shared" si="0"/>
        <v>0</v>
      </c>
      <c r="H224" s="194"/>
      <c r="IV224" s="74"/>
    </row>
    <row r="225" spans="1:256" ht="32.1" customHeight="1">
      <c r="A225" s="104"/>
      <c r="B225" s="102"/>
      <c r="C225" s="91"/>
      <c r="D225" s="86"/>
      <c r="E225" s="135"/>
      <c r="F225" s="88"/>
      <c r="G225" s="89"/>
      <c r="H225" s="194"/>
      <c r="IV225" s="74"/>
    </row>
    <row r="226" spans="1:256" ht="65.099999999999994" customHeight="1">
      <c r="A226" s="104"/>
      <c r="B226" s="84">
        <v>11</v>
      </c>
      <c r="C226" s="283" t="s">
        <v>93</v>
      </c>
      <c r="D226" s="86" t="s">
        <v>39</v>
      </c>
      <c r="E226" s="100">
        <v>5.3</v>
      </c>
      <c r="F226" s="88"/>
      <c r="G226" s="89">
        <f t="shared" si="0"/>
        <v>0</v>
      </c>
      <c r="H226" s="194"/>
      <c r="IV226" s="74"/>
    </row>
    <row r="227" spans="1:256" ht="32.1" customHeight="1">
      <c r="A227" s="104"/>
      <c r="B227" s="84"/>
      <c r="C227" s="283"/>
      <c r="D227" s="99"/>
      <c r="E227" s="135"/>
      <c r="F227" s="88"/>
      <c r="G227" s="89"/>
      <c r="H227" s="194"/>
      <c r="IV227" s="74"/>
    </row>
    <row r="228" spans="1:256" ht="47.1" customHeight="1">
      <c r="A228" s="104"/>
      <c r="B228" s="84">
        <v>12</v>
      </c>
      <c r="C228" s="283" t="s">
        <v>94</v>
      </c>
      <c r="D228" s="86" t="s">
        <v>39</v>
      </c>
      <c r="E228" s="100">
        <v>32.9</v>
      </c>
      <c r="F228" s="88"/>
      <c r="G228" s="89">
        <f t="shared" si="0"/>
        <v>0</v>
      </c>
      <c r="H228" s="194"/>
      <c r="IV228" s="74"/>
    </row>
    <row r="229" spans="1:256" ht="0.95"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54"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4"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3" customHeight="1">
      <c r="A271" s="104"/>
      <c r="B271" s="133">
        <v>2</v>
      </c>
      <c r="C271" s="290" t="s">
        <v>209</v>
      </c>
      <c r="D271" s="99" t="s">
        <v>31</v>
      </c>
      <c r="E271" s="99">
        <v>1</v>
      </c>
      <c r="F271" s="88"/>
      <c r="G271" s="89">
        <f>+F271*E271</f>
        <v>0</v>
      </c>
      <c r="H271" s="194"/>
      <c r="IV271" s="74"/>
    </row>
    <row r="272" spans="1:256" ht="14.1" customHeight="1">
      <c r="A272" s="104"/>
      <c r="B272" s="133"/>
      <c r="C272" s="290"/>
      <c r="D272" s="99"/>
      <c r="E272" s="99"/>
      <c r="F272" s="88"/>
      <c r="G272" s="89"/>
      <c r="H272" s="194"/>
      <c r="IV272" s="74"/>
    </row>
    <row r="273" spans="1:256" ht="12.2" customHeight="1">
      <c r="A273" s="104"/>
      <c r="B273" s="102"/>
      <c r="C273" s="290"/>
      <c r="D273" s="99"/>
      <c r="E273" s="99"/>
      <c r="F273" s="88"/>
      <c r="G273" s="89"/>
      <c r="H273" s="194"/>
      <c r="IV273" s="74"/>
    </row>
    <row r="274" spans="1:256" ht="42" customHeight="1">
      <c r="A274" s="104"/>
      <c r="B274" s="84">
        <v>3</v>
      </c>
      <c r="C274" s="290" t="s">
        <v>198</v>
      </c>
      <c r="D274" s="99" t="s">
        <v>144</v>
      </c>
      <c r="E274" s="99">
        <v>8</v>
      </c>
      <c r="F274" s="88"/>
      <c r="G274" s="89">
        <f>+F274*E274</f>
        <v>0</v>
      </c>
      <c r="H274" s="194"/>
      <c r="IV274" s="74"/>
    </row>
    <row r="275" spans="1:256" ht="12.6" customHeight="1">
      <c r="A275" s="104"/>
      <c r="B275" s="102"/>
      <c r="C275" s="290"/>
      <c r="D275" s="99"/>
      <c r="E275" s="99"/>
      <c r="F275" s="88"/>
      <c r="G275" s="89"/>
      <c r="H275" s="194"/>
      <c r="IV275" s="74"/>
    </row>
    <row r="276" spans="1:256" ht="126.95" customHeight="1">
      <c r="A276" s="104"/>
      <c r="B276" s="84">
        <v>4</v>
      </c>
      <c r="C276" s="316" t="s">
        <v>204</v>
      </c>
      <c r="D276" s="99" t="s">
        <v>144</v>
      </c>
      <c r="E276" s="99">
        <v>8</v>
      </c>
      <c r="F276" s="88"/>
      <c r="G276" s="89">
        <f>+F276*E276</f>
        <v>0</v>
      </c>
      <c r="H276" s="194"/>
      <c r="IV276" s="74"/>
    </row>
    <row r="277" spans="1:256" ht="11.25"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4.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12.75" customHeight="1">
      <c r="A281" s="104"/>
      <c r="B281" s="102"/>
      <c r="C281" s="142"/>
      <c r="D281" s="99"/>
      <c r="E281" s="100"/>
      <c r="F281" s="88"/>
      <c r="G281" s="89"/>
      <c r="H281" s="194"/>
      <c r="IV281" s="74"/>
    </row>
    <row r="282" spans="1:256" ht="0.95" hidden="1"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20.100000000000001" hidden="1" customHeight="1">
      <c r="A292" s="104"/>
      <c r="B292" s="84"/>
      <c r="C292" s="91"/>
      <c r="D292" s="99"/>
      <c r="E292" s="100"/>
      <c r="F292" s="88"/>
      <c r="G292" s="89"/>
      <c r="H292" s="194"/>
      <c r="IV292" s="74"/>
    </row>
    <row r="293" spans="1:256" ht="77.099999999999994"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15"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18</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4956</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 customHeight="1">
      <c r="A50" s="104"/>
      <c r="B50" s="84">
        <v>4</v>
      </c>
      <c r="C50" s="271" t="s">
        <v>173</v>
      </c>
      <c r="D50" s="86" t="s">
        <v>39</v>
      </c>
      <c r="E50" s="107">
        <v>23.3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6"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1.95"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5.099999999999994"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0.95"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18.95"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5"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0.10000000000000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15.95"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14.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1.9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5.95"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63.95"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72"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17.100000000000001"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50.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6.1"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59.1"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18.95"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4"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7"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3.950000000000003"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14.1"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36.950000000000003"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6.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1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2.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21"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18"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9.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9.1"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67">
        <v>4</v>
      </c>
      <c r="C173" s="470"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67"/>
      <c r="C174" s="46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7.099999999999994" customHeight="1">
      <c r="A175" s="104"/>
      <c r="B175" s="468" t="s">
        <v>32</v>
      </c>
      <c r="C175" s="471" t="s">
        <v>184</v>
      </c>
      <c r="D175" s="86" t="s">
        <v>39</v>
      </c>
      <c r="E175" s="187">
        <v>23.3</v>
      </c>
      <c r="F175" s="88"/>
      <c r="G175" s="89">
        <f>+F175*E175</f>
        <v>0</v>
      </c>
      <c r="H175" s="194"/>
      <c r="IV175" s="74"/>
    </row>
    <row r="176" spans="1:256" ht="21.6" customHeight="1">
      <c r="A176" s="104"/>
      <c r="B176" s="468"/>
      <c r="C176" s="469"/>
      <c r="D176" s="187"/>
      <c r="E176" s="187"/>
      <c r="F176" s="88"/>
      <c r="G176" s="178"/>
      <c r="H176" s="194"/>
      <c r="IV176" s="74"/>
    </row>
    <row r="177" spans="1:256" ht="81" customHeight="1">
      <c r="A177" s="104"/>
      <c r="B177" s="468" t="s">
        <v>33</v>
      </c>
      <c r="C177" s="471" t="s">
        <v>275</v>
      </c>
      <c r="D177" s="86" t="s">
        <v>39</v>
      </c>
      <c r="E177" s="187">
        <v>23.3</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54.95"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6.95" customHeight="1">
      <c r="A183" s="104"/>
      <c r="B183" s="164">
        <v>7</v>
      </c>
      <c r="C183" s="255" t="s">
        <v>197</v>
      </c>
      <c r="D183" s="137" t="s">
        <v>45</v>
      </c>
      <c r="E183" s="187">
        <v>10.5</v>
      </c>
      <c r="F183" s="88"/>
      <c r="G183" s="89">
        <f>+F183*E183</f>
        <v>0</v>
      </c>
      <c r="H183" s="194"/>
      <c r="IV183" s="74"/>
    </row>
    <row r="184" spans="1:256" ht="20.100000000000001" customHeight="1">
      <c r="A184" s="104"/>
      <c r="B184" s="164"/>
      <c r="C184" s="165"/>
      <c r="D184" s="187"/>
      <c r="E184" s="187"/>
      <c r="F184" s="88"/>
      <c r="G184" s="178"/>
      <c r="H184" s="194"/>
      <c r="IV184" s="74"/>
    </row>
    <row r="185" spans="1:256" ht="0.95" hidden="1" customHeight="1">
      <c r="A185" s="104"/>
      <c r="B185" s="164"/>
      <c r="C185" s="165"/>
      <c r="D185" s="86"/>
      <c r="E185" s="187"/>
      <c r="F185" s="88"/>
      <c r="G185" s="89"/>
      <c r="H185" s="194"/>
      <c r="IV185" s="74"/>
    </row>
    <row r="186" spans="1:256" ht="0.95" hidden="1" customHeight="1">
      <c r="A186" s="104"/>
      <c r="B186" s="164"/>
      <c r="C186" s="165"/>
      <c r="D186" s="187"/>
      <c r="E186" s="187"/>
      <c r="F186" s="88"/>
      <c r="G186" s="178"/>
      <c r="H186" s="194"/>
      <c r="IV186" s="74"/>
    </row>
    <row r="187" spans="1:256" ht="2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3"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33"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48" customHeight="1">
      <c r="A199" s="104"/>
      <c r="B199" s="268">
        <v>3</v>
      </c>
      <c r="C199" s="230" t="s">
        <v>187</v>
      </c>
      <c r="D199" s="86" t="s">
        <v>39</v>
      </c>
      <c r="E199" s="100">
        <v>4</v>
      </c>
      <c r="F199" s="88"/>
      <c r="G199" s="89">
        <f>+F199*E199</f>
        <v>0</v>
      </c>
      <c r="H199" s="194"/>
      <c r="IV199" s="74"/>
    </row>
    <row r="200" spans="1:256" ht="21.6" customHeight="1">
      <c r="A200" s="104"/>
      <c r="B200" s="102"/>
      <c r="C200" s="91"/>
      <c r="D200" s="137"/>
      <c r="E200" s="200"/>
      <c r="F200" s="88"/>
      <c r="G200" s="178"/>
      <c r="H200" s="194"/>
      <c r="IV200" s="74"/>
    </row>
    <row r="201" spans="1:256" ht="27.95" customHeight="1">
      <c r="A201" s="104"/>
      <c r="B201" s="268">
        <v>4</v>
      </c>
      <c r="C201" s="91"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63.95" customHeight="1">
      <c r="A203" s="104"/>
      <c r="B203" s="268">
        <v>5</v>
      </c>
      <c r="C203" s="230" t="s">
        <v>202</v>
      </c>
      <c r="D203" s="86" t="s">
        <v>39</v>
      </c>
      <c r="E203" s="100">
        <v>23.3</v>
      </c>
      <c r="F203" s="88"/>
      <c r="G203" s="89">
        <f>+F203*E203</f>
        <v>0</v>
      </c>
      <c r="H203" s="194"/>
      <c r="IV203" s="74"/>
    </row>
    <row r="204" spans="1:256" ht="13.35" customHeight="1">
      <c r="A204" s="104"/>
      <c r="B204" s="268"/>
      <c r="C204" s="199"/>
      <c r="D204" s="99"/>
      <c r="E204" s="135"/>
      <c r="F204" s="88"/>
      <c r="G204" s="178"/>
      <c r="H204" s="194"/>
      <c r="IV204" s="74"/>
    </row>
    <row r="205" spans="1:256" ht="74.099999999999994" customHeight="1">
      <c r="A205" s="104"/>
      <c r="B205" s="268">
        <v>6</v>
      </c>
      <c r="C205" s="282" t="s">
        <v>203</v>
      </c>
      <c r="D205" s="86" t="s">
        <v>39</v>
      </c>
      <c r="E205" s="100">
        <v>17.5</v>
      </c>
      <c r="F205" s="88"/>
      <c r="G205" s="89">
        <f>+F205*E205</f>
        <v>0</v>
      </c>
      <c r="H205" s="194"/>
      <c r="IV205" s="74"/>
    </row>
    <row r="206" spans="1:256" ht="32.1" customHeight="1">
      <c r="A206" s="104"/>
      <c r="B206" s="268"/>
      <c r="C206" s="91"/>
      <c r="D206" s="99"/>
      <c r="E206" s="100"/>
      <c r="F206" s="88"/>
      <c r="G206" s="89"/>
      <c r="H206" s="194"/>
      <c r="IV206" s="74"/>
    </row>
    <row r="207" spans="1:256" ht="53.1" customHeight="1">
      <c r="A207" s="104"/>
      <c r="B207" s="268">
        <v>7</v>
      </c>
      <c r="C207" s="230" t="s">
        <v>207</v>
      </c>
      <c r="D207" s="86" t="s">
        <v>144</v>
      </c>
      <c r="E207" s="100">
        <v>14.1</v>
      </c>
      <c r="F207" s="88"/>
      <c r="G207" s="89">
        <f>+F207*E207</f>
        <v>0</v>
      </c>
      <c r="H207" s="194"/>
      <c r="IV207" s="74"/>
    </row>
    <row r="208" spans="1:256" ht="21.6" customHeight="1">
      <c r="A208" s="104"/>
      <c r="B208" s="268"/>
      <c r="C208" s="91"/>
      <c r="D208" s="86"/>
      <c r="E208" s="100"/>
      <c r="F208" s="88"/>
      <c r="G208" s="89"/>
      <c r="H208" s="194"/>
      <c r="IV208" s="74"/>
    </row>
    <row r="209" spans="1:256" ht="24.95" customHeight="1">
      <c r="A209" s="104"/>
      <c r="B209" s="268">
        <v>8</v>
      </c>
      <c r="C209" s="91" t="s">
        <v>188</v>
      </c>
      <c r="D209" s="99"/>
      <c r="E209" s="135"/>
      <c r="F209" s="88"/>
      <c r="G209" s="89"/>
      <c r="H209" s="194"/>
      <c r="IV209" s="74"/>
    </row>
    <row r="210" spans="1:256" ht="57.95"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7" customHeight="1">
      <c r="A212" s="104"/>
      <c r="B212" s="84">
        <v>9</v>
      </c>
      <c r="C212" s="230" t="s">
        <v>192</v>
      </c>
      <c r="D212" s="86"/>
      <c r="E212" s="135"/>
      <c r="F212" s="88"/>
      <c r="G212" s="89"/>
      <c r="H212" s="194"/>
      <c r="IV212" s="74"/>
    </row>
    <row r="213" spans="1:256" ht="48" customHeight="1">
      <c r="A213" s="104"/>
      <c r="B213" s="102" t="s">
        <v>32</v>
      </c>
      <c r="C213" s="286" t="s">
        <v>193</v>
      </c>
      <c r="D213" s="86" t="s">
        <v>39</v>
      </c>
      <c r="E213" s="100">
        <v>23.3</v>
      </c>
      <c r="F213" s="88"/>
      <c r="G213" s="89">
        <f>+F213*E213</f>
        <v>0</v>
      </c>
      <c r="H213" s="194"/>
      <c r="IV213" s="74"/>
    </row>
    <row r="214" spans="1:256" ht="45" customHeight="1">
      <c r="A214" s="104"/>
      <c r="B214" s="102" t="s">
        <v>33</v>
      </c>
      <c r="C214" s="287" t="s">
        <v>194</v>
      </c>
      <c r="D214" s="86" t="s">
        <v>39</v>
      </c>
      <c r="E214" s="100">
        <v>22</v>
      </c>
      <c r="F214" s="88"/>
      <c r="G214" s="89">
        <f>+F214*E214</f>
        <v>0</v>
      </c>
      <c r="H214" s="194"/>
      <c r="IV214" s="74"/>
    </row>
    <row r="215" spans="1:256" ht="21.6" customHeight="1">
      <c r="A215" s="104"/>
      <c r="B215" s="84"/>
      <c r="C215" s="91"/>
      <c r="D215" s="99"/>
      <c r="E215" s="99"/>
      <c r="F215" s="88"/>
      <c r="G215" s="89"/>
      <c r="H215" s="194"/>
      <c r="IV215" s="74"/>
    </row>
    <row r="216" spans="1:256" ht="33.6" customHeight="1">
      <c r="A216" s="104"/>
      <c r="B216" s="84">
        <v>10</v>
      </c>
      <c r="C216" s="230"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63.95" customHeight="1">
      <c r="A218" s="104"/>
      <c r="B218" s="84">
        <v>11</v>
      </c>
      <c r="C218" s="283" t="s">
        <v>93</v>
      </c>
      <c r="D218" s="86" t="s">
        <v>39</v>
      </c>
      <c r="E218" s="100">
        <v>5.3</v>
      </c>
      <c r="F218" s="88"/>
      <c r="G218" s="89">
        <f>+F218*E218</f>
        <v>0</v>
      </c>
      <c r="H218" s="194"/>
      <c r="IV218" s="74"/>
    </row>
    <row r="219" spans="1:256" ht="16.7" hidden="1" customHeight="1">
      <c r="A219" s="104"/>
      <c r="B219" s="84"/>
      <c r="C219" s="204"/>
      <c r="D219" s="99"/>
      <c r="E219" s="135"/>
      <c r="F219" s="88"/>
      <c r="G219" s="89"/>
      <c r="H219" s="194"/>
      <c r="IV219" s="74"/>
    </row>
    <row r="220" spans="1:256" ht="21.6" hidden="1" customHeight="1">
      <c r="A220" s="104"/>
      <c r="B220" s="84">
        <v>12</v>
      </c>
      <c r="C220" s="283" t="s">
        <v>94</v>
      </c>
      <c r="D220" s="86" t="s">
        <v>39</v>
      </c>
      <c r="E220" s="100">
        <v>23.3</v>
      </c>
      <c r="F220" s="88"/>
      <c r="G220" s="89">
        <f t="shared" ref="G220" si="0">+F220*E220</f>
        <v>0</v>
      </c>
      <c r="H220" s="194"/>
      <c r="IV220" s="74"/>
    </row>
    <row r="221" spans="1:256" ht="21.6" hidden="1" customHeight="1">
      <c r="A221" s="104"/>
      <c r="B221" s="102"/>
      <c r="C221" s="91"/>
      <c r="D221" s="86"/>
      <c r="E221" s="100"/>
      <c r="F221" s="88"/>
      <c r="G221" s="89"/>
      <c r="H221" s="194"/>
      <c r="IV221" s="74"/>
    </row>
    <row r="222" spans="1:256" ht="21.6" hidden="1" customHeight="1">
      <c r="A222" s="104"/>
      <c r="B222" s="102"/>
      <c r="C222" s="91"/>
      <c r="D222" s="86"/>
      <c r="E222" s="135"/>
      <c r="F222" s="88"/>
      <c r="G222" s="89"/>
      <c r="H222" s="194"/>
      <c r="IV222" s="74"/>
    </row>
    <row r="223" spans="1:256" ht="21.6" hidden="1"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0.95"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5.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0.95" hidden="1" customHeight="1">
      <c r="A239" s="104"/>
      <c r="B239" s="102"/>
      <c r="C239" s="203"/>
      <c r="D239" s="86"/>
      <c r="E239" s="100"/>
      <c r="F239" s="88"/>
      <c r="G239" s="89"/>
      <c r="H239" s="194"/>
      <c r="IV239" s="74"/>
    </row>
    <row r="240" spans="1:256" ht="0.95"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9.350000000000001" hidden="1" customHeight="1">
      <c r="A245" s="104"/>
      <c r="B245" s="84"/>
      <c r="C245" s="142"/>
      <c r="D245" s="99"/>
      <c r="E245" s="135"/>
      <c r="F245" s="88"/>
      <c r="G245" s="89"/>
      <c r="H245" s="194"/>
      <c r="IV245" s="74"/>
    </row>
    <row r="246" spans="1:256" ht="54.75" hidden="1" customHeight="1">
      <c r="A246" s="104"/>
      <c r="B246" s="84"/>
      <c r="C246" s="91"/>
      <c r="D246" s="99"/>
      <c r="E246" s="135"/>
      <c r="F246" s="88"/>
      <c r="G246" s="89"/>
      <c r="H246" s="194"/>
      <c r="IV246" s="74"/>
    </row>
    <row r="247" spans="1:256" ht="54"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2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18.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84"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11.25" customHeight="1">
      <c r="A271" s="104"/>
      <c r="B271" s="102"/>
      <c r="C271" s="290"/>
      <c r="D271" s="99"/>
      <c r="E271" s="99"/>
      <c r="F271" s="88"/>
      <c r="G271" s="89"/>
      <c r="H271" s="194"/>
      <c r="IV271" s="74"/>
    </row>
    <row r="272" spans="1:256" ht="38.1" customHeight="1">
      <c r="A272" s="104"/>
      <c r="B272" s="133">
        <v>2</v>
      </c>
      <c r="C272" s="290" t="s">
        <v>209</v>
      </c>
      <c r="D272" s="99" t="s">
        <v>31</v>
      </c>
      <c r="E272" s="99">
        <v>1</v>
      </c>
      <c r="F272" s="88"/>
      <c r="G272" s="89">
        <f>+F272*E272</f>
        <v>0</v>
      </c>
      <c r="H272" s="194"/>
      <c r="IV272" s="74"/>
    </row>
    <row r="273" spans="1:256" ht="12.2" customHeight="1">
      <c r="A273" s="104"/>
      <c r="B273" s="102"/>
      <c r="C273" s="290"/>
      <c r="D273" s="99"/>
      <c r="E273" s="99"/>
      <c r="F273" s="88"/>
      <c r="G273" s="89"/>
      <c r="H273" s="194"/>
      <c r="IV273" s="74"/>
    </row>
    <row r="274" spans="1:256" ht="21.6"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31.7"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9"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33.950000000000003" customHeight="1">
      <c r="A282" s="104"/>
      <c r="B282" s="84">
        <v>6</v>
      </c>
      <c r="C282" s="290" t="s">
        <v>206</v>
      </c>
      <c r="D282" s="99" t="s">
        <v>101</v>
      </c>
      <c r="E282" s="100">
        <v>3</v>
      </c>
      <c r="F282" s="88"/>
      <c r="G282" s="89">
        <f>+F282*E282</f>
        <v>0</v>
      </c>
      <c r="H282" s="194"/>
      <c r="IV282" s="74"/>
    </row>
    <row r="283" spans="1:256" ht="12.2" hidden="1" customHeight="1">
      <c r="A283" s="104"/>
      <c r="B283" s="102"/>
      <c r="C283" s="142"/>
      <c r="D283" s="99"/>
      <c r="E283" s="100"/>
      <c r="F283" s="88"/>
      <c r="G283" s="89"/>
      <c r="H283" s="194"/>
      <c r="IV283" s="74"/>
    </row>
    <row r="284" spans="1:256" ht="3.95"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1.1"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21"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10.7"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3"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19</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4957</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32.1"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95" customHeight="1">
      <c r="A71" s="104"/>
      <c r="B71" s="133">
        <v>12</v>
      </c>
      <c r="C71" s="288" t="s">
        <v>172</v>
      </c>
      <c r="D71" s="86" t="s">
        <v>144</v>
      </c>
      <c r="E71" s="107">
        <v>8</v>
      </c>
      <c r="F71" s="88"/>
      <c r="G71" s="89"/>
      <c r="H71" s="132"/>
      <c r="I71" s="72"/>
      <c r="J71" s="131"/>
      <c r="K71" s="131"/>
      <c r="L71" s="131"/>
      <c r="M71" s="131"/>
      <c r="N71" s="131"/>
      <c r="O71" s="131"/>
      <c r="P71" s="131"/>
      <c r="Q71" s="131"/>
      <c r="R71" s="131"/>
      <c r="S71" s="131"/>
      <c r="T71" s="131"/>
      <c r="U71" s="131"/>
      <c r="V71" s="131"/>
      <c r="W71" s="131"/>
      <c r="IV71" s="74"/>
    </row>
    <row r="72" spans="1:256" ht="17.100000000000001" customHeight="1">
      <c r="A72" s="104"/>
      <c r="B72" s="102"/>
      <c r="C72" s="136"/>
      <c r="D72" s="99"/>
      <c r="E72" s="100"/>
      <c r="F72" s="88"/>
      <c r="G72" s="89">
        <f>+F72*E72</f>
        <v>0</v>
      </c>
      <c r="H72" s="131"/>
      <c r="I72" s="129"/>
      <c r="J72" s="131"/>
      <c r="K72" s="131"/>
      <c r="L72" s="131"/>
      <c r="M72" s="131"/>
      <c r="N72" s="131"/>
      <c r="O72" s="131"/>
      <c r="P72" s="131"/>
      <c r="Q72" s="131"/>
      <c r="R72" s="131"/>
      <c r="S72" s="131"/>
      <c r="T72" s="131"/>
      <c r="U72" s="131"/>
      <c r="V72" s="131"/>
      <c r="W72" s="131"/>
      <c r="IV72" s="74"/>
    </row>
    <row r="73" spans="1:256" ht="59.1"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6"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18"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4.099999999999994"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268"/>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268">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5.95" customHeight="1">
      <c r="A79" s="104"/>
      <c r="B79" s="268"/>
      <c r="C79" s="230"/>
      <c r="D79" s="92"/>
      <c r="E79" s="92"/>
      <c r="F79" s="88"/>
      <c r="G79" s="89"/>
      <c r="H79" s="132"/>
      <c r="I79" s="72"/>
      <c r="J79" s="131"/>
      <c r="K79" s="131"/>
      <c r="L79" s="131"/>
      <c r="M79" s="131"/>
      <c r="N79" s="131"/>
      <c r="O79" s="131"/>
      <c r="P79" s="131"/>
      <c r="Q79" s="131"/>
      <c r="R79" s="131"/>
      <c r="S79" s="131"/>
      <c r="T79" s="131"/>
      <c r="U79" s="131"/>
      <c r="V79" s="131"/>
      <c r="W79" s="131"/>
      <c r="IV79" s="74"/>
    </row>
    <row r="80" spans="1:256" ht="35.1"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9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7.1"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9.1" customHeight="1">
      <c r="A91" s="104"/>
      <c r="B91" s="141">
        <v>19</v>
      </c>
      <c r="C91" s="241" t="s">
        <v>196</v>
      </c>
      <c r="D91" s="137" t="s">
        <v>45</v>
      </c>
      <c r="E91" s="100">
        <v>8</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69"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18"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3.950000000000003"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18" customHeight="1">
      <c r="B105" s="84"/>
      <c r="C105" s="230"/>
      <c r="D105" s="167"/>
      <c r="E105" s="168"/>
      <c r="F105" s="88"/>
      <c r="G105" s="89"/>
      <c r="H105" s="154"/>
      <c r="I105" s="129"/>
      <c r="IV105" s="74"/>
    </row>
    <row r="106" spans="1:256" ht="41.1"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20.100000000000001" customHeight="1">
      <c r="B107" s="84"/>
      <c r="C107" s="230"/>
      <c r="D107" s="167"/>
      <c r="E107" s="168"/>
      <c r="F107" s="88"/>
      <c r="G107" s="89"/>
      <c r="H107" s="154"/>
      <c r="I107" s="129"/>
      <c r="IV107" s="74"/>
    </row>
    <row r="108" spans="1:256" ht="60"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18"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48" customHeight="1">
      <c r="B110" s="84">
        <v>4</v>
      </c>
      <c r="C110" s="230" t="s">
        <v>65</v>
      </c>
      <c r="D110" s="99" t="s">
        <v>35</v>
      </c>
      <c r="E110" s="100">
        <v>1</v>
      </c>
      <c r="F110" s="88"/>
      <c r="G110" s="89">
        <f>+F110*E110</f>
        <v>0</v>
      </c>
      <c r="H110" s="154"/>
      <c r="I110" s="129"/>
      <c r="IV110" s="74"/>
    </row>
    <row r="111" spans="1:256" ht="15.95" customHeight="1">
      <c r="B111" s="84"/>
      <c r="C111" s="230"/>
      <c r="D111" s="167"/>
      <c r="E111" s="168"/>
      <c r="F111" s="88"/>
      <c r="G111" s="89"/>
      <c r="H111" s="154"/>
      <c r="I111" s="129" t="s">
        <v>66</v>
      </c>
      <c r="IV111" s="74"/>
    </row>
    <row r="112" spans="1:256" ht="60" customHeight="1">
      <c r="B112" s="84">
        <v>5</v>
      </c>
      <c r="C112" s="230" t="s">
        <v>67</v>
      </c>
      <c r="D112" s="86" t="s">
        <v>39</v>
      </c>
      <c r="E112" s="107">
        <v>2</v>
      </c>
      <c r="F112" s="88"/>
      <c r="G112" s="89">
        <f>+F112*E112</f>
        <v>0</v>
      </c>
      <c r="H112" s="154"/>
      <c r="I112" s="129"/>
      <c r="IV112" s="74"/>
    </row>
    <row r="113" spans="1:256" ht="21"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33.950000000000003"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32.1" customHeight="1">
      <c r="B115" s="84"/>
      <c r="C115" s="230"/>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1.95" customHeight="1">
      <c r="B116" s="84">
        <v>7</v>
      </c>
      <c r="C116" s="230" t="s">
        <v>69</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7.95" customHeight="1">
      <c r="B117" s="169" t="s">
        <v>32</v>
      </c>
      <c r="C117" s="230" t="s">
        <v>70</v>
      </c>
      <c r="D117" s="137" t="s">
        <v>45</v>
      </c>
      <c r="E117" s="87">
        <v>8</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27.95" customHeight="1">
      <c r="B118" s="169" t="s">
        <v>33</v>
      </c>
      <c r="C118" s="230" t="s">
        <v>71</v>
      </c>
      <c r="D118" s="137" t="s">
        <v>45</v>
      </c>
      <c r="E118" s="87">
        <v>1.5</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32.1" customHeight="1">
      <c r="B119" s="169" t="s">
        <v>73</v>
      </c>
      <c r="C119" s="230" t="s">
        <v>179</v>
      </c>
      <c r="D119" s="137" t="s">
        <v>45</v>
      </c>
      <c r="E119" s="87">
        <v>8</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84"/>
      <c r="C120" s="230"/>
      <c r="D120" s="167"/>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0">
        <v>8</v>
      </c>
      <c r="C121" s="230" t="s">
        <v>74</v>
      </c>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18" customHeight="1">
      <c r="B122" s="169"/>
      <c r="C122" s="241"/>
      <c r="D122" s="86"/>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9" t="s">
        <v>32</v>
      </c>
      <c r="C123" s="241" t="s">
        <v>75</v>
      </c>
      <c r="D123" s="86" t="s">
        <v>39</v>
      </c>
      <c r="E123" s="87">
        <v>4</v>
      </c>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18" customHeight="1">
      <c r="B124" s="169"/>
      <c r="C124" s="241"/>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41.1" customHeight="1">
      <c r="B125" s="84">
        <v>9</v>
      </c>
      <c r="C125" s="241" t="s">
        <v>77</v>
      </c>
      <c r="D125" s="137" t="s">
        <v>45</v>
      </c>
      <c r="E125" s="177">
        <v>8</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21" customHeight="1">
      <c r="B126" s="108"/>
      <c r="C126" s="284"/>
      <c r="D126" s="101"/>
      <c r="E126" s="173"/>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38.1" customHeight="1">
      <c r="A127" s="12"/>
      <c r="B127" s="84">
        <v>10</v>
      </c>
      <c r="C127" s="230" t="s">
        <v>78</v>
      </c>
      <c r="D127" s="92" t="s">
        <v>31</v>
      </c>
      <c r="E127" s="92">
        <v>1</v>
      </c>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20.45"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4.849999999999994"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21"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6"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72">
        <v>4</v>
      </c>
      <c r="C173" s="475"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72"/>
      <c r="C174" s="47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95" customHeight="1">
      <c r="A175" s="104"/>
      <c r="B175" s="473" t="s">
        <v>32</v>
      </c>
      <c r="C175" s="476" t="s">
        <v>184</v>
      </c>
      <c r="D175" s="86" t="s">
        <v>39</v>
      </c>
      <c r="E175" s="187">
        <v>13</v>
      </c>
      <c r="F175" s="88"/>
      <c r="G175" s="89">
        <f>+F175*E175</f>
        <v>0</v>
      </c>
      <c r="H175" s="194"/>
      <c r="IV175" s="74"/>
    </row>
    <row r="176" spans="1:256" ht="21.6" customHeight="1">
      <c r="A176" s="104"/>
      <c r="B176" s="473"/>
      <c r="C176" s="474"/>
      <c r="D176" s="187"/>
      <c r="E176" s="187"/>
      <c r="F176" s="88"/>
      <c r="G176" s="178"/>
      <c r="H176" s="194"/>
      <c r="IV176" s="74"/>
    </row>
    <row r="177" spans="1:256" ht="69.95" customHeight="1">
      <c r="A177" s="104"/>
      <c r="B177" s="473" t="s">
        <v>33</v>
      </c>
      <c r="C177" s="476"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5" customHeight="1">
      <c r="A179" s="104"/>
      <c r="B179" s="164">
        <v>5</v>
      </c>
      <c r="C179" s="255" t="s">
        <v>186</v>
      </c>
      <c r="D179" s="137" t="s">
        <v>45</v>
      </c>
      <c r="E179" s="187">
        <v>8</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8</v>
      </c>
      <c r="F181" s="88"/>
      <c r="G181" s="89">
        <f>+F181*E181</f>
        <v>0</v>
      </c>
      <c r="H181" s="194"/>
      <c r="IV181" s="74"/>
    </row>
    <row r="182" spans="1:256" ht="21.6" customHeight="1">
      <c r="A182" s="104"/>
      <c r="B182" s="164"/>
      <c r="C182" s="255"/>
      <c r="D182" s="187"/>
      <c r="E182" s="187"/>
      <c r="F182" s="88"/>
      <c r="G182" s="178"/>
      <c r="H182" s="194"/>
      <c r="IV182" s="74"/>
    </row>
    <row r="183" spans="1:256" ht="123" customHeight="1">
      <c r="A183" s="104"/>
      <c r="B183" s="164">
        <v>7</v>
      </c>
      <c r="C183" s="255" t="s">
        <v>197</v>
      </c>
      <c r="D183" s="137" t="s">
        <v>45</v>
      </c>
      <c r="E183" s="187">
        <v>8</v>
      </c>
      <c r="F183" s="88"/>
      <c r="G183" s="89">
        <f>+F183*E183</f>
        <v>0</v>
      </c>
      <c r="H183" s="194"/>
      <c r="IV183" s="74"/>
    </row>
    <row r="184" spans="1:256" ht="21.6" customHeight="1">
      <c r="A184" s="104"/>
      <c r="B184" s="164"/>
      <c r="C184" s="165"/>
      <c r="D184" s="187"/>
      <c r="E184" s="187"/>
      <c r="F184" s="88"/>
      <c r="G184" s="178"/>
      <c r="H184" s="194"/>
      <c r="IV184" s="74"/>
    </row>
    <row r="185" spans="1:256" ht="0.95"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1.95"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13</v>
      </c>
      <c r="F195" s="88"/>
      <c r="G195" s="89">
        <f>+F195*E195</f>
        <v>0</v>
      </c>
      <c r="H195" s="194"/>
      <c r="IV195" s="74"/>
    </row>
    <row r="196" spans="1:256" ht="15" customHeight="1">
      <c r="A196" s="104"/>
      <c r="B196" s="268"/>
      <c r="C196" s="199"/>
      <c r="D196" s="99"/>
      <c r="E196" s="135"/>
      <c r="F196" s="88"/>
      <c r="G196" s="178"/>
      <c r="H196" s="194"/>
      <c r="IV196" s="74"/>
    </row>
    <row r="197" spans="1:256" ht="26.1" customHeight="1">
      <c r="A197" s="104"/>
      <c r="B197" s="268">
        <v>2</v>
      </c>
      <c r="C197" s="91" t="s">
        <v>91</v>
      </c>
      <c r="D197" s="86" t="s">
        <v>39</v>
      </c>
      <c r="E197" s="112">
        <v>13</v>
      </c>
      <c r="F197" s="88"/>
      <c r="G197" s="89">
        <f>+F197*E197</f>
        <v>0</v>
      </c>
      <c r="H197" s="194"/>
      <c r="IV197" s="74"/>
    </row>
    <row r="198" spans="1:256" ht="15" hidden="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21"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21.6" customHeight="1">
      <c r="A203" s="104"/>
      <c r="B203" s="268"/>
      <c r="C203" s="91"/>
      <c r="D203" s="137"/>
      <c r="E203" s="200"/>
      <c r="F203" s="88"/>
      <c r="G203" s="89"/>
      <c r="H203" s="194"/>
      <c r="IV203" s="74"/>
    </row>
    <row r="204" spans="1:256" ht="0.95" hidden="1" customHeight="1">
      <c r="A204" s="104"/>
      <c r="B204" s="268"/>
      <c r="C204" s="199"/>
      <c r="D204" s="99"/>
      <c r="E204" s="135"/>
      <c r="F204" s="88"/>
      <c r="G204" s="178"/>
      <c r="H204" s="194"/>
      <c r="IV204" s="74"/>
    </row>
    <row r="205" spans="1:256" ht="48.95" customHeight="1">
      <c r="A205" s="104"/>
      <c r="B205" s="268">
        <v>3</v>
      </c>
      <c r="C205" s="230" t="s">
        <v>187</v>
      </c>
      <c r="D205" s="86" t="s">
        <v>39</v>
      </c>
      <c r="E205" s="100">
        <v>4</v>
      </c>
      <c r="F205" s="88"/>
      <c r="G205" s="89">
        <f>+F205*E205</f>
        <v>0</v>
      </c>
      <c r="H205" s="194"/>
      <c r="IV205" s="74"/>
    </row>
    <row r="206" spans="1:256" ht="3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21.6"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54.95" customHeight="1">
      <c r="A210" s="104"/>
      <c r="B210" s="268">
        <v>5</v>
      </c>
      <c r="C210" s="230" t="s">
        <v>202</v>
      </c>
      <c r="D210" s="86" t="s">
        <v>39</v>
      </c>
      <c r="E210" s="100">
        <v>13</v>
      </c>
      <c r="F210" s="88"/>
      <c r="G210" s="89">
        <f>+F210*E210</f>
        <v>0</v>
      </c>
      <c r="H210" s="194"/>
      <c r="IV210" s="74"/>
    </row>
    <row r="211" spans="1:256" ht="15.75" customHeight="1">
      <c r="A211" s="104"/>
      <c r="B211" s="268"/>
      <c r="C211" s="199"/>
      <c r="D211" s="99"/>
      <c r="E211" s="135"/>
      <c r="F211" s="88"/>
      <c r="G211" s="89"/>
      <c r="H211" s="194"/>
      <c r="IV211" s="74"/>
    </row>
    <row r="212" spans="1:256" ht="75" customHeight="1">
      <c r="A212" s="104"/>
      <c r="B212" s="268">
        <v>6</v>
      </c>
      <c r="C212" s="282" t="s">
        <v>203</v>
      </c>
      <c r="D212" s="86" t="s">
        <v>39</v>
      </c>
      <c r="E212" s="100">
        <v>13</v>
      </c>
      <c r="F212" s="88"/>
      <c r="G212" s="89">
        <f>+F212*E212</f>
        <v>0</v>
      </c>
      <c r="H212" s="194"/>
      <c r="IV212" s="74"/>
    </row>
    <row r="213" spans="1:256" ht="17.45" customHeight="1">
      <c r="A213" s="104"/>
      <c r="B213" s="268"/>
      <c r="C213" s="91"/>
      <c r="D213" s="99"/>
      <c r="E213" s="100"/>
      <c r="F213" s="88"/>
      <c r="G213" s="89"/>
      <c r="H213" s="194"/>
      <c r="IV213" s="74"/>
    </row>
    <row r="214" spans="1:256" ht="50.1" customHeight="1">
      <c r="A214" s="104"/>
      <c r="B214" s="268">
        <v>7</v>
      </c>
      <c r="C214" s="280" t="s">
        <v>207</v>
      </c>
      <c r="D214" s="86" t="s">
        <v>144</v>
      </c>
      <c r="E214" s="100">
        <v>8</v>
      </c>
      <c r="F214" s="88"/>
      <c r="G214" s="89">
        <f>+F214*E214</f>
        <v>0</v>
      </c>
      <c r="H214" s="194"/>
      <c r="IV214" s="74"/>
    </row>
    <row r="215" spans="1:256" ht="17.100000000000001"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2.1" customHeight="1">
      <c r="A217" s="104"/>
      <c r="B217" s="267" t="s">
        <v>32</v>
      </c>
      <c r="C217" s="230" t="s">
        <v>191</v>
      </c>
      <c r="D217" s="86" t="s">
        <v>39</v>
      </c>
      <c r="E217" s="100">
        <v>10</v>
      </c>
      <c r="F217" s="88"/>
      <c r="G217" s="89">
        <f>+F217*E217</f>
        <v>0</v>
      </c>
      <c r="H217" s="194"/>
      <c r="IV217" s="74"/>
    </row>
    <row r="218" spans="1:256" ht="32.1" customHeight="1">
      <c r="A218" s="104"/>
      <c r="B218" s="84"/>
      <c r="C218" s="91"/>
      <c r="D218" s="86"/>
      <c r="E218" s="122"/>
      <c r="F218" s="88"/>
      <c r="G218" s="89"/>
      <c r="H218" s="194"/>
      <c r="IV218" s="74"/>
    </row>
    <row r="219" spans="1:256" ht="87.95" customHeight="1">
      <c r="A219" s="104"/>
      <c r="B219" s="84">
        <v>9</v>
      </c>
      <c r="C219" s="230" t="s">
        <v>192</v>
      </c>
      <c r="D219" s="86"/>
      <c r="E219" s="135"/>
      <c r="F219" s="88"/>
      <c r="G219" s="89"/>
      <c r="H219" s="194"/>
      <c r="IV219" s="74"/>
    </row>
    <row r="220" spans="1:256" ht="47.1" customHeight="1">
      <c r="A220" s="104"/>
      <c r="B220" s="102" t="s">
        <v>32</v>
      </c>
      <c r="C220" s="286" t="s">
        <v>193</v>
      </c>
      <c r="D220" s="86" t="s">
        <v>39</v>
      </c>
      <c r="E220" s="100">
        <v>10</v>
      </c>
      <c r="F220" s="88"/>
      <c r="G220" s="89">
        <f t="shared" ref="G220:G227" si="0">+F220*E220</f>
        <v>0</v>
      </c>
      <c r="H220" s="194"/>
      <c r="IV220" s="74"/>
    </row>
    <row r="221" spans="1:256" ht="45.95" customHeight="1">
      <c r="A221" s="104"/>
      <c r="B221" s="102" t="s">
        <v>33</v>
      </c>
      <c r="C221" s="270" t="s">
        <v>194</v>
      </c>
      <c r="D221" s="86" t="s">
        <v>39</v>
      </c>
      <c r="E221" s="100">
        <v>10</v>
      </c>
      <c r="F221" s="88"/>
      <c r="G221" s="89">
        <f t="shared" si="0"/>
        <v>0</v>
      </c>
      <c r="H221" s="194"/>
      <c r="IV221" s="74"/>
    </row>
    <row r="222" spans="1:256" ht="15" customHeight="1">
      <c r="A222" s="104"/>
      <c r="B222" s="102"/>
      <c r="C222" s="91"/>
      <c r="D222" s="86"/>
      <c r="E222" s="135"/>
      <c r="F222" s="88"/>
      <c r="G222" s="89"/>
      <c r="H222" s="194"/>
      <c r="IV222" s="74"/>
    </row>
    <row r="223" spans="1:256" ht="39.950000000000003" customHeight="1">
      <c r="A223" s="104"/>
      <c r="B223" s="84">
        <v>10</v>
      </c>
      <c r="C223" s="230" t="s">
        <v>201</v>
      </c>
      <c r="D223" s="86" t="s">
        <v>39</v>
      </c>
      <c r="E223" s="100">
        <v>16.8</v>
      </c>
      <c r="F223" s="88"/>
      <c r="G223" s="89">
        <f t="shared" si="0"/>
        <v>0</v>
      </c>
      <c r="H223" s="194"/>
      <c r="IV223" s="74"/>
    </row>
    <row r="224" spans="1:256" ht="18" customHeight="1">
      <c r="A224" s="104"/>
      <c r="B224" s="102"/>
      <c r="C224" s="91"/>
      <c r="D224" s="86"/>
      <c r="E224" s="135"/>
      <c r="F224" s="88"/>
      <c r="G224" s="89"/>
      <c r="H224" s="194"/>
      <c r="IV224" s="74"/>
    </row>
    <row r="225" spans="1:256" ht="63.95" customHeight="1">
      <c r="A225" s="104"/>
      <c r="B225" s="268">
        <v>11</v>
      </c>
      <c r="C225" s="283" t="s">
        <v>93</v>
      </c>
      <c r="D225" s="86" t="s">
        <v>39</v>
      </c>
      <c r="E225" s="100">
        <v>5.3</v>
      </c>
      <c r="F225" s="88"/>
      <c r="G225" s="89">
        <f t="shared" si="0"/>
        <v>0</v>
      </c>
      <c r="H225" s="194"/>
      <c r="IV225" s="74"/>
    </row>
    <row r="226" spans="1:256" ht="18" customHeight="1">
      <c r="A226" s="104"/>
      <c r="B226" s="268"/>
      <c r="C226" s="91"/>
      <c r="D226" s="86"/>
      <c r="E226" s="100"/>
      <c r="F226" s="88"/>
      <c r="G226" s="89"/>
      <c r="H226" s="194"/>
      <c r="IV226" s="74"/>
    </row>
    <row r="227" spans="1:256" ht="54" customHeight="1">
      <c r="A227" s="104"/>
      <c r="B227" s="268">
        <v>12</v>
      </c>
      <c r="C227" s="283" t="s">
        <v>94</v>
      </c>
      <c r="D227" s="86" t="s">
        <v>39</v>
      </c>
      <c r="E227" s="100">
        <v>13</v>
      </c>
      <c r="F227" s="88"/>
      <c r="G227" s="89">
        <f t="shared" si="0"/>
        <v>0</v>
      </c>
      <c r="H227" s="194"/>
      <c r="IV227" s="74"/>
    </row>
    <row r="228" spans="1:256" ht="20.100000000000001"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32.1"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18.60000000000000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0.95" hidden="1" customHeight="1">
      <c r="A243" s="104"/>
      <c r="B243" s="102"/>
      <c r="C243" s="91"/>
      <c r="D243" s="86"/>
      <c r="E243" s="135"/>
      <c r="F243" s="88"/>
      <c r="G243" s="89"/>
      <c r="H243" s="194"/>
      <c r="IV243" s="74"/>
    </row>
    <row r="244" spans="1:256" ht="42.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0.95"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30.95"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24.95" customHeight="1">
      <c r="A269" s="104"/>
      <c r="B269" s="267" t="s">
        <v>33</v>
      </c>
      <c r="C269" s="290" t="s">
        <v>208</v>
      </c>
      <c r="D269" s="99" t="s">
        <v>101</v>
      </c>
      <c r="E269" s="100">
        <v>1</v>
      </c>
      <c r="F269" s="88"/>
      <c r="G269" s="89"/>
      <c r="H269" s="194"/>
      <c r="IV269" s="74"/>
    </row>
    <row r="270" spans="1:256" ht="21.6" customHeight="1">
      <c r="A270" s="104"/>
      <c r="B270" s="133"/>
      <c r="C270" s="290"/>
      <c r="D270" s="99"/>
      <c r="E270" s="100"/>
      <c r="F270" s="88"/>
      <c r="G270" s="89">
        <f>+F270*E270</f>
        <v>0</v>
      </c>
      <c r="H270" s="194"/>
      <c r="IV270" s="74"/>
    </row>
    <row r="271" spans="1:256" ht="38.1" customHeight="1">
      <c r="A271" s="104"/>
      <c r="B271" s="133">
        <v>2</v>
      </c>
      <c r="C271" s="290" t="s">
        <v>209</v>
      </c>
      <c r="D271" s="99" t="s">
        <v>31</v>
      </c>
      <c r="E271" s="99">
        <v>1</v>
      </c>
      <c r="F271" s="88"/>
      <c r="G271" s="89"/>
      <c r="H271" s="194"/>
      <c r="IV271" s="74"/>
    </row>
    <row r="272" spans="1:256" ht="15" customHeight="1">
      <c r="A272" s="104"/>
      <c r="B272" s="133"/>
      <c r="C272" s="290"/>
      <c r="D272" s="99"/>
      <c r="E272" s="99"/>
      <c r="F272" s="88"/>
      <c r="G272" s="89">
        <f>+F272*E272</f>
        <v>0</v>
      </c>
      <c r="H272" s="194"/>
      <c r="IV272" s="74"/>
    </row>
    <row r="273" spans="1:256" ht="12.2" customHeight="1">
      <c r="A273" s="104"/>
      <c r="B273" s="102"/>
      <c r="C273" s="290"/>
      <c r="D273" s="99"/>
      <c r="E273" s="99"/>
      <c r="F273" s="88"/>
      <c r="G273" s="89"/>
      <c r="H273" s="194"/>
      <c r="IV273" s="74"/>
    </row>
    <row r="274" spans="1:256" ht="42.95" customHeight="1">
      <c r="A274" s="104"/>
      <c r="B274" s="84">
        <v>3</v>
      </c>
      <c r="C274" s="290" t="s">
        <v>198</v>
      </c>
      <c r="D274" s="99" t="s">
        <v>144</v>
      </c>
      <c r="E274" s="99">
        <v>8</v>
      </c>
      <c r="F274" s="88"/>
      <c r="G274" s="89">
        <f>+F274*E274</f>
        <v>0</v>
      </c>
      <c r="H274" s="194"/>
      <c r="IV274" s="74"/>
    </row>
    <row r="275" spans="1:256" ht="12.6" customHeight="1">
      <c r="A275" s="104"/>
      <c r="B275" s="102"/>
      <c r="C275" s="290"/>
      <c r="D275" s="99"/>
      <c r="E275" s="99"/>
      <c r="F275" s="88"/>
      <c r="G275" s="89"/>
      <c r="H275" s="194"/>
      <c r="IV275" s="74"/>
    </row>
    <row r="276" spans="1:256" ht="123" customHeight="1">
      <c r="A276" s="104"/>
      <c r="B276" s="84">
        <v>4</v>
      </c>
      <c r="C276" s="316" t="s">
        <v>204</v>
      </c>
      <c r="D276" s="99" t="s">
        <v>144</v>
      </c>
      <c r="E276" s="99">
        <v>8</v>
      </c>
      <c r="F276" s="88"/>
      <c r="G276" s="89">
        <f>+F276*E276</f>
        <v>0</v>
      </c>
      <c r="H276" s="194"/>
      <c r="IV276" s="74"/>
    </row>
    <row r="277" spans="1:256" ht="11.25"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4.1" customHeight="1">
      <c r="A279" s="104"/>
      <c r="B279" s="102"/>
      <c r="C279" s="317"/>
      <c r="D279" s="99"/>
      <c r="E279" s="100"/>
      <c r="F279" s="88"/>
      <c r="G279" s="89"/>
      <c r="H279" s="194"/>
      <c r="IV279" s="74"/>
    </row>
    <row r="280" spans="1:256" ht="30.95" customHeight="1">
      <c r="A280" s="104"/>
      <c r="B280" s="84">
        <v>6</v>
      </c>
      <c r="C280" s="290" t="s">
        <v>210</v>
      </c>
      <c r="D280" s="99" t="s">
        <v>101</v>
      </c>
      <c r="E280" s="100">
        <v>3</v>
      </c>
      <c r="F280" s="88"/>
      <c r="G280" s="89">
        <f>+F280*E280</f>
        <v>0</v>
      </c>
      <c r="H280" s="194"/>
      <c r="IV280" s="74"/>
    </row>
    <row r="281" spans="1:256" ht="0.95" hidden="1" customHeight="1">
      <c r="A281" s="104"/>
      <c r="B281" s="102"/>
      <c r="C281" s="142"/>
      <c r="D281" s="99"/>
      <c r="E281" s="100"/>
      <c r="F281" s="88"/>
      <c r="G281" s="89"/>
      <c r="H281" s="194"/>
      <c r="IV281" s="74"/>
    </row>
    <row r="282" spans="1:256" ht="0.95" hidden="1"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0.100000000000001"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2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21.95" customHeight="1">
      <c r="A297" s="104"/>
      <c r="B297" s="84"/>
      <c r="C297" s="142"/>
      <c r="D297" s="139"/>
      <c r="E297" s="92"/>
      <c r="F297" s="145"/>
      <c r="G297" s="145"/>
      <c r="H297" s="194"/>
      <c r="IV297" s="74"/>
    </row>
    <row r="298" spans="1:256" ht="21.95"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9"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20</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4958</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42"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51.95" customHeight="1">
      <c r="A50" s="104"/>
      <c r="B50" s="84">
        <v>4</v>
      </c>
      <c r="C50" s="271" t="s">
        <v>173</v>
      </c>
      <c r="D50" s="86" t="s">
        <v>39</v>
      </c>
      <c r="E50" s="107">
        <v>23.3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8.95"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8.099999999999994"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18"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0.95" customHeight="1">
      <c r="A74" s="104"/>
      <c r="B74" s="102" t="s">
        <v>32</v>
      </c>
      <c r="C74" s="121"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18"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42"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47.1"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8.95"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8.1"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2.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1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17.10000000000000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0.9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9.1"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2.9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5.95"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68.099999999999994"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8.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3.950000000000003"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7"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60.95"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4.95"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1.6"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3"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36.950000000000003"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27"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0.95"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2.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21"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2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3.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8.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95"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77">
        <v>4</v>
      </c>
      <c r="C173" s="480"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77"/>
      <c r="C174" s="47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 customHeight="1">
      <c r="A175" s="104"/>
      <c r="B175" s="478" t="s">
        <v>32</v>
      </c>
      <c r="C175" s="481" t="s">
        <v>184</v>
      </c>
      <c r="D175" s="86" t="s">
        <v>39</v>
      </c>
      <c r="E175" s="187">
        <v>23.3</v>
      </c>
      <c r="F175" s="88"/>
      <c r="G175" s="89">
        <f>+F175*E175</f>
        <v>0</v>
      </c>
      <c r="H175" s="194"/>
      <c r="IV175" s="74"/>
    </row>
    <row r="176" spans="1:256" ht="21.6" customHeight="1">
      <c r="A176" s="104"/>
      <c r="B176" s="478"/>
      <c r="C176" s="479"/>
      <c r="D176" s="187"/>
      <c r="E176" s="187"/>
      <c r="F176" s="88"/>
      <c r="G176" s="178"/>
      <c r="H176" s="194"/>
      <c r="IV176" s="74"/>
    </row>
    <row r="177" spans="1:256" ht="80.099999999999994" customHeight="1">
      <c r="A177" s="104"/>
      <c r="B177" s="478" t="s">
        <v>33</v>
      </c>
      <c r="C177" s="481" t="s">
        <v>275</v>
      </c>
      <c r="D177" s="86" t="s">
        <v>39</v>
      </c>
      <c r="E177" s="187">
        <v>23.3</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50.1"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6.95"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20.10000000000000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0.95"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45" customHeight="1">
      <c r="A199" s="104"/>
      <c r="B199" s="268">
        <v>3</v>
      </c>
      <c r="C199" s="230" t="s">
        <v>187</v>
      </c>
      <c r="D199" s="86" t="s">
        <v>39</v>
      </c>
      <c r="E199" s="100">
        <v>4</v>
      </c>
      <c r="F199" s="88"/>
      <c r="G199" s="89">
        <f>+F199*E199</f>
        <v>0</v>
      </c>
      <c r="H199" s="194"/>
      <c r="IV199" s="74"/>
    </row>
    <row r="200" spans="1:256" ht="21.6" customHeight="1">
      <c r="A200" s="104"/>
      <c r="B200" s="102"/>
      <c r="C200" s="91"/>
      <c r="D200" s="137"/>
      <c r="E200" s="200"/>
      <c r="F200" s="88"/>
      <c r="G200" s="178"/>
      <c r="H200" s="194"/>
      <c r="IV200" s="74"/>
    </row>
    <row r="201" spans="1:256" ht="36.950000000000003" customHeight="1">
      <c r="A201" s="104"/>
      <c r="B201" s="268">
        <v>4</v>
      </c>
      <c r="C201" s="91"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56.1" customHeight="1">
      <c r="A203" s="104"/>
      <c r="B203" s="268">
        <v>5</v>
      </c>
      <c r="C203" s="230" t="s">
        <v>202</v>
      </c>
      <c r="D203" s="86" t="s">
        <v>39</v>
      </c>
      <c r="E203" s="100">
        <v>23.3</v>
      </c>
      <c r="F203" s="88"/>
      <c r="G203" s="89">
        <f>+F203*E203</f>
        <v>0</v>
      </c>
      <c r="H203" s="194"/>
      <c r="IV203" s="74"/>
    </row>
    <row r="204" spans="1:256" ht="13.35" customHeight="1">
      <c r="A204" s="104"/>
      <c r="B204" s="268"/>
      <c r="C204" s="199"/>
      <c r="D204" s="99"/>
      <c r="E204" s="135"/>
      <c r="F204" s="88"/>
      <c r="G204" s="178"/>
      <c r="H204" s="194"/>
      <c r="IV204" s="74"/>
    </row>
    <row r="205" spans="1:256" ht="72.95" customHeight="1">
      <c r="A205" s="104"/>
      <c r="B205" s="268">
        <v>6</v>
      </c>
      <c r="C205" s="282" t="s">
        <v>203</v>
      </c>
      <c r="D205" s="86" t="s">
        <v>39</v>
      </c>
      <c r="E205" s="100">
        <v>17.5</v>
      </c>
      <c r="F205" s="88"/>
      <c r="G205" s="89">
        <f>+F205*E205</f>
        <v>0</v>
      </c>
      <c r="H205" s="194"/>
      <c r="IV205" s="74"/>
    </row>
    <row r="206" spans="1:256" ht="32.1" customHeight="1">
      <c r="A206" s="104"/>
      <c r="B206" s="268"/>
      <c r="C206" s="91"/>
      <c r="D206" s="99"/>
      <c r="E206" s="100"/>
      <c r="F206" s="88"/>
      <c r="G206" s="89"/>
      <c r="H206" s="194"/>
      <c r="IV206" s="74"/>
    </row>
    <row r="207" spans="1:256" ht="48" customHeight="1">
      <c r="A207" s="104"/>
      <c r="B207" s="268">
        <v>7</v>
      </c>
      <c r="C207" s="230" t="s">
        <v>207</v>
      </c>
      <c r="D207" s="86" t="s">
        <v>144</v>
      </c>
      <c r="E207" s="100">
        <v>14.1</v>
      </c>
      <c r="F207" s="88"/>
      <c r="G207" s="89">
        <f>+F207*E207</f>
        <v>0</v>
      </c>
      <c r="H207" s="194"/>
      <c r="IV207" s="74"/>
    </row>
    <row r="208" spans="1:256" ht="17.100000000000001" customHeight="1">
      <c r="A208" s="104"/>
      <c r="B208" s="268"/>
      <c r="C208" s="91"/>
      <c r="D208" s="86"/>
      <c r="E208" s="100"/>
      <c r="F208" s="88"/>
      <c r="G208" s="89"/>
      <c r="H208" s="194"/>
      <c r="IV208" s="74"/>
    </row>
    <row r="209" spans="1:256" ht="24" customHeight="1">
      <c r="A209" s="104"/>
      <c r="B209" s="268">
        <v>8</v>
      </c>
      <c r="C209" s="91" t="s">
        <v>188</v>
      </c>
      <c r="D209" s="99"/>
      <c r="E209" s="135"/>
      <c r="F209" s="88"/>
      <c r="G209" s="89"/>
      <c r="H209" s="194"/>
      <c r="IV209" s="74"/>
    </row>
    <row r="210" spans="1:256" ht="60.95"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4" customHeight="1">
      <c r="A212" s="104"/>
      <c r="B212" s="84">
        <v>9</v>
      </c>
      <c r="C212" s="230" t="s">
        <v>192</v>
      </c>
      <c r="D212" s="86"/>
      <c r="E212" s="135"/>
      <c r="F212" s="88"/>
      <c r="G212" s="89"/>
      <c r="H212" s="194"/>
      <c r="IV212" s="74"/>
    </row>
    <row r="213" spans="1:256" ht="42.95" customHeight="1">
      <c r="A213" s="104"/>
      <c r="B213" s="102" t="s">
        <v>32</v>
      </c>
      <c r="C213" s="286" t="s">
        <v>193</v>
      </c>
      <c r="D213" s="86" t="s">
        <v>39</v>
      </c>
      <c r="E213" s="100">
        <v>23.3</v>
      </c>
      <c r="F213" s="88"/>
      <c r="G213" s="89">
        <f>+F213*E213</f>
        <v>0</v>
      </c>
      <c r="H213" s="194"/>
      <c r="IV213" s="74"/>
    </row>
    <row r="214" spans="1:256" ht="48" customHeight="1">
      <c r="A214" s="104"/>
      <c r="B214" s="102" t="s">
        <v>33</v>
      </c>
      <c r="C214" s="287" t="s">
        <v>194</v>
      </c>
      <c r="D214" s="86" t="s">
        <v>39</v>
      </c>
      <c r="E214" s="100">
        <v>22</v>
      </c>
      <c r="F214" s="88"/>
      <c r="G214" s="89">
        <f>+F214*E214</f>
        <v>0</v>
      </c>
      <c r="H214" s="194"/>
      <c r="IV214" s="74"/>
    </row>
    <row r="215" spans="1:256" ht="15" customHeight="1">
      <c r="A215" s="104"/>
      <c r="B215" s="84"/>
      <c r="C215" s="91"/>
      <c r="D215" s="99"/>
      <c r="E215" s="99"/>
      <c r="F215" s="88"/>
      <c r="G215" s="89"/>
      <c r="H215" s="194"/>
      <c r="IV215" s="74"/>
    </row>
    <row r="216" spans="1:256" ht="33.6" customHeight="1">
      <c r="A216" s="104"/>
      <c r="B216" s="84">
        <v>10</v>
      </c>
      <c r="C216" s="230"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60" customHeight="1">
      <c r="A218" s="104"/>
      <c r="B218" s="84">
        <v>11</v>
      </c>
      <c r="C218" s="283" t="s">
        <v>93</v>
      </c>
      <c r="D218" s="86" t="s">
        <v>39</v>
      </c>
      <c r="E218" s="100">
        <v>5.3</v>
      </c>
      <c r="F218" s="88"/>
      <c r="G218" s="89">
        <f>+F218*E218</f>
        <v>0</v>
      </c>
      <c r="H218" s="194"/>
      <c r="IV218" s="74"/>
    </row>
    <row r="219" spans="1:256" ht="16.7" customHeight="1">
      <c r="A219" s="104"/>
      <c r="B219" s="84"/>
      <c r="C219" s="142"/>
      <c r="D219" s="99"/>
      <c r="E219" s="135"/>
      <c r="F219" s="88"/>
      <c r="G219" s="89"/>
      <c r="H219" s="194"/>
      <c r="IV219" s="74"/>
    </row>
    <row r="220" spans="1:256" ht="12.95" customHeight="1">
      <c r="A220" s="104"/>
      <c r="B220" s="84"/>
      <c r="C220" s="91"/>
      <c r="D220" s="99"/>
      <c r="E220" s="135"/>
      <c r="F220" s="88"/>
      <c r="G220" s="89"/>
      <c r="H220" s="194"/>
      <c r="IV220" s="74"/>
    </row>
    <row r="221" spans="1:256" ht="0.95" hidden="1" customHeight="1">
      <c r="A221" s="104"/>
      <c r="B221" s="102"/>
      <c r="C221" s="91"/>
      <c r="D221" s="86"/>
      <c r="E221" s="100"/>
      <c r="F221" s="88"/>
      <c r="G221" s="89"/>
      <c r="H221" s="194"/>
      <c r="IV221" s="74"/>
    </row>
    <row r="222" spans="1:256" ht="0.95" hidden="1" customHeight="1">
      <c r="A222" s="104"/>
      <c r="B222" s="102"/>
      <c r="C222" s="91"/>
      <c r="D222" s="86"/>
      <c r="E222" s="135"/>
      <c r="F222" s="88"/>
      <c r="G222" s="89"/>
      <c r="H222" s="194"/>
      <c r="IV222" s="74"/>
    </row>
    <row r="223" spans="1:256" ht="0.95" hidden="1"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32.1" hidden="1" customHeight="1">
      <c r="A225" s="104"/>
      <c r="B225" s="102"/>
      <c r="C225" s="91"/>
      <c r="D225" s="86"/>
      <c r="E225" s="135"/>
      <c r="F225" s="88"/>
      <c r="G225" s="89"/>
      <c r="H225" s="194"/>
      <c r="IV225" s="74"/>
    </row>
    <row r="226" spans="1:256" ht="32.1" hidden="1" customHeight="1">
      <c r="A226" s="104"/>
      <c r="B226" s="102"/>
      <c r="C226" s="91"/>
      <c r="D226" s="86"/>
      <c r="E226" s="100"/>
      <c r="F226" s="88"/>
      <c r="G226" s="89"/>
      <c r="H226" s="194"/>
      <c r="IV226" s="74"/>
    </row>
    <row r="227" spans="1:256" ht="32.1"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4.1"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9.350000000000001" hidden="1" customHeight="1">
      <c r="A245" s="104"/>
      <c r="B245" s="84"/>
      <c r="C245" s="142"/>
      <c r="D245" s="99"/>
      <c r="E245" s="135"/>
      <c r="F245" s="88"/>
      <c r="G245" s="89"/>
      <c r="H245" s="194"/>
      <c r="IV245" s="74"/>
    </row>
    <row r="246" spans="1:256" ht="54.75" hidden="1" customHeight="1">
      <c r="A246" s="104"/>
      <c r="B246" s="84"/>
      <c r="C246" s="91"/>
      <c r="D246" s="99"/>
      <c r="E246" s="135"/>
      <c r="F246" s="88"/>
      <c r="G246" s="89"/>
      <c r="H246" s="194"/>
      <c r="IV246" s="74"/>
    </row>
    <row r="247" spans="1:256" ht="21.6" hidden="1" customHeight="1">
      <c r="A247" s="104"/>
      <c r="B247" s="102"/>
      <c r="C247" s="91"/>
      <c r="D247" s="86"/>
      <c r="E247" s="135"/>
      <c r="F247" s="88"/>
      <c r="G247" s="89"/>
      <c r="H247" s="194"/>
      <c r="IV247" s="74"/>
    </row>
    <row r="248" spans="1:256" ht="12"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54"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0.95"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6" customHeight="1">
      <c r="A268" s="104"/>
      <c r="B268" s="208" t="s">
        <v>32</v>
      </c>
      <c r="C268" s="319" t="s">
        <v>99</v>
      </c>
      <c r="D268" s="99" t="s">
        <v>31</v>
      </c>
      <c r="E268" s="100">
        <v>1</v>
      </c>
      <c r="F268" s="88"/>
      <c r="G268" s="89">
        <f>+F268*E268</f>
        <v>0</v>
      </c>
      <c r="H268" s="194"/>
      <c r="IV268" s="74"/>
    </row>
    <row r="269" spans="1:256" ht="21" customHeight="1">
      <c r="A269" s="104"/>
      <c r="B269" s="84" t="s">
        <v>33</v>
      </c>
      <c r="C269" s="290" t="s">
        <v>208</v>
      </c>
      <c r="D269" s="99" t="s">
        <v>101</v>
      </c>
      <c r="E269" s="100">
        <v>1</v>
      </c>
      <c r="F269" s="88"/>
      <c r="G269" s="89"/>
      <c r="H269" s="194"/>
      <c r="IV269" s="74"/>
    </row>
    <row r="270" spans="1:256" ht="17.100000000000001" customHeight="1">
      <c r="A270" s="104"/>
      <c r="B270" s="133"/>
      <c r="C270" s="290"/>
      <c r="D270" s="99"/>
      <c r="E270" s="100"/>
      <c r="F270" s="88"/>
      <c r="G270" s="89">
        <f>+F270*E270</f>
        <v>0</v>
      </c>
      <c r="H270" s="194"/>
      <c r="IV270" s="74"/>
    </row>
    <row r="271" spans="1:256" ht="11.25" customHeight="1">
      <c r="A271" s="104"/>
      <c r="B271" s="102"/>
      <c r="C271" s="290"/>
      <c r="D271" s="99"/>
      <c r="E271" s="99"/>
      <c r="F271" s="88"/>
      <c r="G271" s="89"/>
      <c r="H271" s="194"/>
      <c r="IV271" s="74"/>
    </row>
    <row r="272" spans="1:256" ht="41.1" customHeight="1">
      <c r="A272" s="104"/>
      <c r="B272" s="133">
        <v>2</v>
      </c>
      <c r="C272" s="290" t="s">
        <v>209</v>
      </c>
      <c r="D272" s="99" t="s">
        <v>31</v>
      </c>
      <c r="E272" s="99">
        <v>1</v>
      </c>
      <c r="F272" s="88"/>
      <c r="G272" s="89">
        <f>+F272*E272</f>
        <v>0</v>
      </c>
      <c r="H272" s="194"/>
      <c r="IV272" s="74"/>
    </row>
    <row r="273" spans="1:256" ht="12.2" customHeight="1">
      <c r="A273" s="104"/>
      <c r="B273" s="102"/>
      <c r="C273" s="290"/>
      <c r="D273" s="99"/>
      <c r="E273" s="99"/>
      <c r="F273" s="88"/>
      <c r="G273" s="89"/>
      <c r="H273" s="194"/>
      <c r="IV273" s="74"/>
    </row>
    <row r="274" spans="1:256" ht="0.95" hidden="1"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31.7"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5.1"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45.95" customHeight="1">
      <c r="A282" s="104"/>
      <c r="B282" s="84">
        <v>6</v>
      </c>
      <c r="C282" s="290" t="s">
        <v>206</v>
      </c>
      <c r="D282" s="99" t="s">
        <v>101</v>
      </c>
      <c r="E282" s="100">
        <v>3</v>
      </c>
      <c r="F282" s="88"/>
      <c r="G282" s="89">
        <f>+F282*E282</f>
        <v>0</v>
      </c>
      <c r="H282" s="194"/>
      <c r="IV282" s="74"/>
    </row>
    <row r="283" spans="1:256" ht="12.2" customHeight="1">
      <c r="A283" s="104"/>
      <c r="B283" s="102"/>
      <c r="C283" s="142"/>
      <c r="D283" s="99"/>
      <c r="E283" s="100"/>
      <c r="F283" s="88"/>
      <c r="G283" s="89"/>
      <c r="H283" s="194"/>
      <c r="IV283" s="74"/>
    </row>
    <row r="284" spans="1:256" ht="20.100000000000001"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20.100000000000001"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65532"/>
  <sheetViews>
    <sheetView topLeftCell="A179"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12" width="9.140625" style="12"/>
    <col min="13" max="13" width="9.140625" style="12" customWidth="1"/>
    <col min="14"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20</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A</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4958</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66" t="s">
        <v>166</v>
      </c>
      <c r="D13" s="766"/>
      <c r="E13" s="766"/>
      <c r="F13" s="766"/>
      <c r="G13" s="766"/>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 customHeight="1">
      <c r="A50" s="104"/>
      <c r="B50" s="84">
        <v>4</v>
      </c>
      <c r="C50" s="271" t="s">
        <v>173</v>
      </c>
      <c r="D50" s="86" t="s">
        <v>39</v>
      </c>
      <c r="E50" s="107">
        <v>23.3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9.95"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90"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6.950000000000003"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7.099999999999994"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3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3.950000000000003"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1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18.95"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0.95" hidden="1"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7.10000000000000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0.95"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2.1"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72.95"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6.950000000000003"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6.1"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63"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18"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7"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4"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29.1"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15"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47.1"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10000000000000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4.1"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21"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21.95" customHeight="1">
      <c r="B146" s="108"/>
      <c r="C146" s="230"/>
      <c r="D146" s="137"/>
      <c r="E146" s="100"/>
      <c r="F146" s="88"/>
      <c r="G146" s="89"/>
      <c r="H146" s="154"/>
      <c r="I146" s="179"/>
      <c r="J146" s="130"/>
      <c r="K146" s="130"/>
      <c r="L146" s="130"/>
      <c r="M146" s="130"/>
      <c r="N146" s="130"/>
      <c r="O146" s="130"/>
      <c r="P146" s="130"/>
      <c r="Q146" s="130"/>
      <c r="R146" s="130"/>
      <c r="S146" s="130"/>
      <c r="T146" s="130"/>
      <c r="U146" s="130"/>
      <c r="V146" s="130"/>
      <c r="W146" s="130"/>
      <c r="IV146" s="74"/>
    </row>
    <row r="147" spans="2:256" ht="0.95"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2.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4"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82">
        <v>4</v>
      </c>
      <c r="C173" s="485"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82"/>
      <c r="C174" s="48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2.95" customHeight="1">
      <c r="A175" s="104"/>
      <c r="B175" s="483" t="s">
        <v>32</v>
      </c>
      <c r="C175" s="486" t="s">
        <v>184</v>
      </c>
      <c r="D175" s="86" t="s">
        <v>39</v>
      </c>
      <c r="E175" s="187">
        <v>23.3</v>
      </c>
      <c r="F175" s="88"/>
      <c r="G175" s="89">
        <f>+F175*E175</f>
        <v>0</v>
      </c>
      <c r="H175" s="194"/>
      <c r="IV175" s="74"/>
    </row>
    <row r="176" spans="1:256" ht="21.6" customHeight="1">
      <c r="A176" s="104"/>
      <c r="B176" s="483"/>
      <c r="C176" s="484"/>
      <c r="D176" s="187"/>
      <c r="E176" s="187"/>
      <c r="F176" s="88"/>
      <c r="G176" s="178"/>
      <c r="H176" s="194"/>
      <c r="IV176" s="74"/>
    </row>
    <row r="177" spans="1:256" ht="78" customHeight="1">
      <c r="A177" s="104"/>
      <c r="B177" s="483" t="s">
        <v>33</v>
      </c>
      <c r="C177" s="486" t="s">
        <v>275</v>
      </c>
      <c r="D177" s="86" t="s">
        <v>39</v>
      </c>
      <c r="E177" s="187">
        <v>23.3</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54.95" customHeight="1">
      <c r="A181" s="104"/>
      <c r="B181" s="164">
        <v>6</v>
      </c>
      <c r="C181" s="255" t="s">
        <v>185</v>
      </c>
      <c r="D181" s="137" t="s">
        <v>45</v>
      </c>
      <c r="E181" s="187">
        <v>10.5</v>
      </c>
      <c r="F181" s="88"/>
      <c r="G181" s="89">
        <f>+F181*E181</f>
        <v>0</v>
      </c>
      <c r="H181" s="194"/>
      <c r="IV181" s="74"/>
    </row>
    <row r="182" spans="1:256" ht="17.100000000000001" customHeight="1">
      <c r="A182" s="104"/>
      <c r="B182" s="164"/>
      <c r="C182" s="255"/>
      <c r="D182" s="187"/>
      <c r="E182" s="187"/>
      <c r="F182" s="88"/>
      <c r="G182" s="178"/>
      <c r="H182" s="194"/>
      <c r="IV182" s="74"/>
    </row>
    <row r="183" spans="1:256" ht="123.95"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20.10000000000000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18.95"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7"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41.1"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44.1" customHeight="1">
      <c r="A199" s="104"/>
      <c r="B199" s="268">
        <v>3</v>
      </c>
      <c r="C199" s="230" t="s">
        <v>187</v>
      </c>
      <c r="D199" s="86" t="s">
        <v>39</v>
      </c>
      <c r="E199" s="100">
        <v>4</v>
      </c>
      <c r="F199" s="88"/>
      <c r="G199" s="89"/>
      <c r="H199" s="194"/>
      <c r="IV199" s="74"/>
    </row>
    <row r="200" spans="1:256" ht="21.6" customHeight="1">
      <c r="A200" s="104"/>
      <c r="B200" s="102"/>
      <c r="C200" s="91"/>
      <c r="D200" s="137"/>
      <c r="E200" s="200"/>
      <c r="F200" s="88"/>
      <c r="G200" s="178"/>
      <c r="H200" s="194"/>
      <c r="IV200" s="74"/>
    </row>
    <row r="201" spans="1:256" ht="21.6" customHeight="1">
      <c r="A201" s="104"/>
      <c r="B201" s="268">
        <v>4</v>
      </c>
      <c r="C201" s="91" t="s">
        <v>92</v>
      </c>
      <c r="D201" s="137" t="s">
        <v>45</v>
      </c>
      <c r="E201" s="100">
        <v>4</v>
      </c>
      <c r="F201" s="88"/>
      <c r="G201" s="89">
        <f>+F201*E201</f>
        <v>0</v>
      </c>
      <c r="H201" s="194"/>
      <c r="IV201" s="74"/>
    </row>
    <row r="202" spans="1:256" ht="21.6" customHeight="1">
      <c r="A202" s="104"/>
      <c r="B202" s="268"/>
      <c r="C202" s="199"/>
      <c r="D202" s="99"/>
      <c r="E202" s="100"/>
      <c r="F202" s="88"/>
      <c r="G202" s="89">
        <f>+F202*E202</f>
        <v>0</v>
      </c>
      <c r="H202" s="194"/>
      <c r="IV202" s="74"/>
    </row>
    <row r="203" spans="1:256" ht="57" customHeight="1">
      <c r="A203" s="104"/>
      <c r="B203" s="268">
        <v>5</v>
      </c>
      <c r="C203" s="230" t="s">
        <v>202</v>
      </c>
      <c r="D203" s="86" t="s">
        <v>39</v>
      </c>
      <c r="E203" s="100">
        <v>23.3</v>
      </c>
      <c r="F203" s="88"/>
      <c r="G203" s="89">
        <f>+F203*E203</f>
        <v>0</v>
      </c>
      <c r="H203" s="194"/>
      <c r="IV203" s="74"/>
    </row>
    <row r="204" spans="1:256" ht="13.35" customHeight="1">
      <c r="A204" s="104"/>
      <c r="B204" s="268"/>
      <c r="C204" s="199"/>
      <c r="D204" s="99"/>
      <c r="E204" s="135"/>
      <c r="F204" s="88"/>
      <c r="G204" s="178"/>
      <c r="H204" s="194"/>
      <c r="IV204" s="74"/>
    </row>
    <row r="205" spans="1:256" ht="72.95" customHeight="1">
      <c r="A205" s="104"/>
      <c r="B205" s="268">
        <v>6</v>
      </c>
      <c r="C205" s="282" t="s">
        <v>203</v>
      </c>
      <c r="D205" s="86" t="s">
        <v>39</v>
      </c>
      <c r="E205" s="100">
        <v>17.5</v>
      </c>
      <c r="F205" s="88"/>
      <c r="G205" s="89">
        <f>+F205*E205</f>
        <v>0</v>
      </c>
      <c r="H205" s="194"/>
      <c r="IV205" s="74"/>
    </row>
    <row r="206" spans="1:256" ht="32.1" customHeight="1">
      <c r="A206" s="104"/>
      <c r="B206" s="268"/>
      <c r="C206" s="91"/>
      <c r="D206" s="99"/>
      <c r="E206" s="100"/>
      <c r="F206" s="88"/>
      <c r="G206" s="89">
        <f>+F206*E206</f>
        <v>0</v>
      </c>
      <c r="H206" s="194"/>
      <c r="IV206" s="74"/>
    </row>
    <row r="207" spans="1:256" ht="48" customHeight="1">
      <c r="A207" s="104"/>
      <c r="B207" s="268">
        <v>7</v>
      </c>
      <c r="C207" s="230" t="s">
        <v>207</v>
      </c>
      <c r="D207" s="86" t="s">
        <v>144</v>
      </c>
      <c r="E207" s="100">
        <v>14.1</v>
      </c>
      <c r="F207" s="88"/>
      <c r="G207" s="89"/>
      <c r="H207" s="194"/>
      <c r="IV207" s="74"/>
    </row>
    <row r="208" spans="1:256" ht="21.6" customHeight="1">
      <c r="A208" s="104"/>
      <c r="B208" s="268"/>
      <c r="C208" s="91"/>
      <c r="D208" s="86"/>
      <c r="E208" s="100"/>
      <c r="F208" s="88"/>
      <c r="G208" s="89">
        <f>+F208*E208</f>
        <v>0</v>
      </c>
      <c r="H208" s="194"/>
      <c r="IV208" s="74"/>
    </row>
    <row r="209" spans="1:256" ht="24" customHeight="1">
      <c r="A209" s="104"/>
      <c r="B209" s="268">
        <v>8</v>
      </c>
      <c r="C209" s="91" t="s">
        <v>188</v>
      </c>
      <c r="D209" s="99"/>
      <c r="E209" s="135"/>
      <c r="F209" s="88"/>
      <c r="G209" s="89"/>
      <c r="H209" s="194"/>
      <c r="IV209" s="74"/>
    </row>
    <row r="210" spans="1:256" ht="62.1"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4.95" customHeight="1">
      <c r="A212" s="104"/>
      <c r="B212" s="84">
        <v>9</v>
      </c>
      <c r="C212" s="230" t="s">
        <v>192</v>
      </c>
      <c r="D212" s="86"/>
      <c r="E212" s="135"/>
      <c r="F212" s="88"/>
      <c r="G212" s="89">
        <f>+F212*E212</f>
        <v>0</v>
      </c>
      <c r="H212" s="194"/>
      <c r="IV212" s="74"/>
    </row>
    <row r="213" spans="1:256" ht="51" customHeight="1">
      <c r="A213" s="104"/>
      <c r="B213" s="102" t="s">
        <v>32</v>
      </c>
      <c r="C213" s="286" t="s">
        <v>193</v>
      </c>
      <c r="D213" s="86" t="s">
        <v>39</v>
      </c>
      <c r="E213" s="100">
        <v>23.3</v>
      </c>
      <c r="F213" s="88"/>
      <c r="G213" s="89"/>
      <c r="H213" s="194"/>
      <c r="IV213" s="74"/>
    </row>
    <row r="214" spans="1:256" ht="45" customHeight="1">
      <c r="A214" s="104"/>
      <c r="B214" s="102" t="s">
        <v>33</v>
      </c>
      <c r="C214" s="287" t="s">
        <v>194</v>
      </c>
      <c r="D214" s="86" t="s">
        <v>39</v>
      </c>
      <c r="E214" s="100">
        <v>22</v>
      </c>
      <c r="F214" s="88"/>
      <c r="G214" s="89">
        <f>+F214*E214</f>
        <v>0</v>
      </c>
      <c r="H214" s="194"/>
      <c r="IV214" s="74"/>
    </row>
    <row r="215" spans="1:256" ht="21.6" customHeight="1">
      <c r="A215" s="104"/>
      <c r="B215" s="84"/>
      <c r="C215" s="91"/>
      <c r="D215" s="99"/>
      <c r="E215" s="99"/>
      <c r="F215" s="88"/>
      <c r="G215" s="89">
        <f>+F215*E215</f>
        <v>0</v>
      </c>
      <c r="H215" s="194"/>
      <c r="IV215" s="74"/>
    </row>
    <row r="216" spans="1:256" ht="33.6" customHeight="1">
      <c r="A216" s="104"/>
      <c r="B216" s="84">
        <v>10</v>
      </c>
      <c r="C216" s="230"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57.95" customHeight="1">
      <c r="A218" s="104"/>
      <c r="B218" s="84">
        <v>11</v>
      </c>
      <c r="C218" s="283" t="s">
        <v>93</v>
      </c>
      <c r="D218" s="86" t="s">
        <v>39</v>
      </c>
      <c r="E218" s="100">
        <v>5.3</v>
      </c>
      <c r="F218" s="88"/>
      <c r="G218" s="89">
        <f>+F218*E218</f>
        <v>0</v>
      </c>
      <c r="H218" s="194"/>
      <c r="IV218" s="74"/>
    </row>
    <row r="219" spans="1:256" ht="16.7" customHeight="1">
      <c r="A219" s="104"/>
      <c r="B219" s="84"/>
      <c r="C219" s="142"/>
      <c r="D219" s="99"/>
      <c r="E219" s="135"/>
      <c r="F219" s="88"/>
      <c r="G219" s="89"/>
      <c r="H219" s="194"/>
      <c r="IV219" s="74"/>
    </row>
    <row r="220" spans="1:256" ht="21.6" hidden="1" customHeight="1">
      <c r="A220" s="104"/>
      <c r="B220" s="84"/>
      <c r="C220" s="91"/>
      <c r="D220" s="99"/>
      <c r="E220" s="135"/>
      <c r="F220" s="88"/>
      <c r="G220" s="89"/>
      <c r="H220" s="194"/>
      <c r="IV220" s="74"/>
    </row>
    <row r="221" spans="1:256" ht="20.100000000000001" hidden="1" customHeight="1">
      <c r="A221" s="104"/>
      <c r="B221" s="102"/>
      <c r="C221" s="91"/>
      <c r="D221" s="86"/>
      <c r="E221" s="100"/>
      <c r="F221" s="88"/>
      <c r="G221" s="89"/>
      <c r="H221" s="194"/>
      <c r="IV221" s="74"/>
    </row>
    <row r="222" spans="1:256" ht="0.95" hidden="1" customHeight="1">
      <c r="A222" s="104"/>
      <c r="B222" s="102"/>
      <c r="C222" s="91"/>
      <c r="D222" s="86"/>
      <c r="E222" s="135"/>
      <c r="F222" s="88"/>
      <c r="G222" s="89"/>
      <c r="H222" s="194"/>
      <c r="IV222" s="74"/>
    </row>
    <row r="223" spans="1:256" ht="0.95" hidden="1" customHeight="1">
      <c r="A223" s="104"/>
      <c r="B223" s="102"/>
      <c r="C223" s="91"/>
      <c r="D223" s="86"/>
      <c r="E223" s="135"/>
      <c r="F223" s="88"/>
      <c r="G223" s="89"/>
      <c r="H223" s="194"/>
      <c r="IV223" s="74"/>
    </row>
    <row r="224" spans="1:256" ht="2.1" hidden="1" customHeight="1">
      <c r="A224" s="104"/>
      <c r="B224" s="102"/>
      <c r="C224" s="91"/>
      <c r="D224" s="86"/>
      <c r="E224" s="135"/>
      <c r="F224" s="88"/>
      <c r="G224" s="89"/>
      <c r="H224" s="194"/>
      <c r="IV224" s="74"/>
    </row>
    <row r="225" spans="1:256" ht="32.1"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0.95" hidden="1" customHeight="1">
      <c r="A227" s="104"/>
      <c r="B227" s="102"/>
      <c r="C227" s="91"/>
      <c r="D227" s="86"/>
      <c r="E227" s="100"/>
      <c r="F227" s="88"/>
      <c r="G227" s="89"/>
      <c r="H227" s="194"/>
      <c r="IV227" s="74"/>
    </row>
    <row r="228" spans="1:256" ht="0.95"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7.100000000000001"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0.95" hidden="1" customHeight="1">
      <c r="A239" s="104"/>
      <c r="B239" s="102"/>
      <c r="C239" s="203"/>
      <c r="D239" s="86"/>
      <c r="E239" s="100"/>
      <c r="F239" s="88"/>
      <c r="G239" s="89"/>
      <c r="H239" s="194"/>
      <c r="IV239" s="74"/>
    </row>
    <row r="240" spans="1:256" ht="0.95"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9.350000000000001" hidden="1" customHeight="1">
      <c r="A245" s="104"/>
      <c r="B245" s="84"/>
      <c r="C245" s="142"/>
      <c r="D245" s="99"/>
      <c r="E245" s="135"/>
      <c r="F245" s="88"/>
      <c r="G245" s="89"/>
      <c r="H245" s="194"/>
      <c r="IV245" s="74"/>
    </row>
    <row r="246" spans="1:256" ht="47.1"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54"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33.950000000000003" customHeight="1">
      <c r="A256" s="104"/>
      <c r="B256" s="340">
        <v>12</v>
      </c>
      <c r="C256" s="339" t="s">
        <v>214</v>
      </c>
      <c r="D256" s="341" t="s">
        <v>40</v>
      </c>
      <c r="E256" s="342">
        <v>20.8</v>
      </c>
      <c r="F256" s="88"/>
      <c r="G256" s="89">
        <f>+F256*E256</f>
        <v>0</v>
      </c>
      <c r="H256" s="194"/>
      <c r="IV256" s="74"/>
    </row>
    <row r="257" spans="1:256" ht="15.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27.95" customHeight="1">
      <c r="A269" s="104"/>
      <c r="B269" s="84" t="s">
        <v>33</v>
      </c>
      <c r="C269" s="290" t="s">
        <v>208</v>
      </c>
      <c r="D269" s="99" t="s">
        <v>101</v>
      </c>
      <c r="E269" s="100">
        <v>1</v>
      </c>
      <c r="F269" s="88"/>
      <c r="G269" s="89">
        <f>+F269*E269</f>
        <v>0</v>
      </c>
      <c r="H269" s="194"/>
      <c r="IV269" s="74"/>
    </row>
    <row r="270" spans="1:256" ht="12" customHeight="1">
      <c r="A270" s="104"/>
      <c r="B270" s="133"/>
      <c r="C270" s="290"/>
      <c r="D270" s="99"/>
      <c r="E270" s="100"/>
      <c r="F270" s="88"/>
      <c r="G270" s="89"/>
      <c r="H270" s="194"/>
      <c r="IV270" s="74"/>
    </row>
    <row r="271" spans="1:256" ht="11.25" customHeight="1">
      <c r="A271" s="104"/>
      <c r="B271" s="102"/>
      <c r="C271" s="290"/>
      <c r="D271" s="99"/>
      <c r="E271" s="99"/>
      <c r="F271" s="88"/>
      <c r="G271" s="89"/>
      <c r="H271" s="194"/>
      <c r="IV271" s="74"/>
    </row>
    <row r="272" spans="1:256" ht="24.95" customHeight="1">
      <c r="A272" s="104"/>
      <c r="B272" s="133">
        <v>2</v>
      </c>
      <c r="C272" s="290" t="s">
        <v>209</v>
      </c>
      <c r="D272" s="99" t="s">
        <v>31</v>
      </c>
      <c r="E272" s="99">
        <v>1</v>
      </c>
      <c r="F272" s="88"/>
      <c r="G272" s="89">
        <f>+F272*E272</f>
        <v>0</v>
      </c>
      <c r="H272" s="194"/>
      <c r="IV272" s="74"/>
    </row>
    <row r="273" spans="1:256" ht="9.9499999999999993" customHeight="1">
      <c r="A273" s="104"/>
      <c r="B273" s="102"/>
      <c r="C273" s="290"/>
      <c r="D273" s="99"/>
      <c r="E273" s="99"/>
      <c r="F273" s="88"/>
      <c r="G273" s="89"/>
      <c r="H273" s="194"/>
      <c r="IV273" s="74"/>
    </row>
    <row r="274" spans="1:256" ht="21" hidden="1"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31.7"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6"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33.950000000000003" customHeight="1">
      <c r="A282" s="104"/>
      <c r="B282" s="84">
        <v>6</v>
      </c>
      <c r="C282" s="290" t="s">
        <v>206</v>
      </c>
      <c r="D282" s="99" t="s">
        <v>101</v>
      </c>
      <c r="E282" s="100">
        <v>3</v>
      </c>
      <c r="F282" s="88"/>
      <c r="G282" s="89">
        <f>+F282*E282</f>
        <v>0</v>
      </c>
      <c r="H282" s="194"/>
      <c r="IV282" s="74"/>
    </row>
    <row r="283" spans="1:256" ht="12.2" customHeight="1">
      <c r="A283" s="104"/>
      <c r="B283" s="102"/>
      <c r="C283" s="142"/>
      <c r="D283" s="99"/>
      <c r="E283" s="100"/>
      <c r="F283" s="88"/>
      <c r="G283" s="89"/>
      <c r="H283" s="194"/>
      <c r="IV283" s="74"/>
    </row>
    <row r="284" spans="1:256" ht="21.6"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6" hidden="1" customHeight="1">
      <c r="A288" s="104"/>
      <c r="B288" s="84"/>
      <c r="C288" s="91"/>
      <c r="D288" s="99"/>
      <c r="E288" s="100"/>
      <c r="F288" s="88"/>
      <c r="G288" s="89"/>
      <c r="H288" s="194"/>
      <c r="IV288" s="74"/>
    </row>
    <row r="289" spans="1:256" ht="9"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20.100000000000001"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0.95"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9"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22</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4963</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 customHeight="1">
      <c r="A50" s="104"/>
      <c r="B50" s="84">
        <v>4</v>
      </c>
      <c r="C50" s="271" t="s">
        <v>173</v>
      </c>
      <c r="D50" s="86" t="s">
        <v>39</v>
      </c>
      <c r="E50" s="107">
        <v>23.3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3" customHeight="1">
      <c r="A74" s="104"/>
      <c r="B74" s="102" t="s">
        <v>32</v>
      </c>
      <c r="C74" s="121"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69.95"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3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5.1"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33.950000000000003"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2.9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5.95"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2.95"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72"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5.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4.95"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62.1"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1.95"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7"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39.950000000000003"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8.9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4.1"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2.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1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5"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7.95"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87">
        <v>4</v>
      </c>
      <c r="C173" s="490"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87"/>
      <c r="C174" s="48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80.099999999999994" customHeight="1">
      <c r="A175" s="104"/>
      <c r="B175" s="488" t="s">
        <v>32</v>
      </c>
      <c r="C175" s="491" t="s">
        <v>184</v>
      </c>
      <c r="D175" s="86" t="s">
        <v>39</v>
      </c>
      <c r="E175" s="187">
        <v>23.3</v>
      </c>
      <c r="F175" s="88"/>
      <c r="G175" s="89">
        <f>+F175*E175</f>
        <v>0</v>
      </c>
      <c r="H175" s="194"/>
      <c r="IV175" s="74"/>
    </row>
    <row r="176" spans="1:256" ht="21.6" customHeight="1">
      <c r="A176" s="104"/>
      <c r="B176" s="488"/>
      <c r="C176" s="489"/>
      <c r="D176" s="187"/>
      <c r="E176" s="187"/>
      <c r="F176" s="88"/>
      <c r="G176" s="178"/>
      <c r="H176" s="194"/>
      <c r="IV176" s="74"/>
    </row>
    <row r="177" spans="1:256" ht="87.95" customHeight="1">
      <c r="A177" s="104"/>
      <c r="B177" s="488" t="s">
        <v>33</v>
      </c>
      <c r="C177" s="491" t="s">
        <v>275</v>
      </c>
      <c r="D177" s="86" t="s">
        <v>39</v>
      </c>
      <c r="E177" s="187">
        <v>23.3</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56.1"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5.1"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24"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1.95"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41.1" customHeight="1">
      <c r="A199" s="104"/>
      <c r="B199" s="268">
        <v>3</v>
      </c>
      <c r="C199" s="230" t="s">
        <v>187</v>
      </c>
      <c r="D199" s="86" t="s">
        <v>39</v>
      </c>
      <c r="E199" s="100">
        <v>4</v>
      </c>
      <c r="F199" s="88"/>
      <c r="G199" s="89">
        <f>+F199*E199</f>
        <v>0</v>
      </c>
      <c r="H199" s="194"/>
      <c r="IV199" s="74"/>
    </row>
    <row r="200" spans="1:256" ht="21.6" customHeight="1">
      <c r="A200" s="104"/>
      <c r="B200" s="102"/>
      <c r="C200" s="91"/>
      <c r="D200" s="137"/>
      <c r="E200" s="200"/>
      <c r="F200" s="88"/>
      <c r="G200" s="178"/>
      <c r="H200" s="194"/>
      <c r="IV200" s="74"/>
    </row>
    <row r="201" spans="1:256" ht="21.6" customHeight="1">
      <c r="A201" s="104"/>
      <c r="B201" s="268">
        <v>4</v>
      </c>
      <c r="C201" s="91"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56.1" customHeight="1">
      <c r="A203" s="104"/>
      <c r="B203" s="268">
        <v>5</v>
      </c>
      <c r="C203" s="230" t="s">
        <v>202</v>
      </c>
      <c r="D203" s="86" t="s">
        <v>39</v>
      </c>
      <c r="E203" s="100">
        <v>23.3</v>
      </c>
      <c r="F203" s="88"/>
      <c r="G203" s="89">
        <f>+F203*E203</f>
        <v>0</v>
      </c>
      <c r="H203" s="194"/>
      <c r="IV203" s="74"/>
    </row>
    <row r="204" spans="1:256" ht="13.35" customHeight="1">
      <c r="A204" s="104"/>
      <c r="B204" s="268"/>
      <c r="C204" s="199"/>
      <c r="D204" s="99"/>
      <c r="E204" s="135"/>
      <c r="F204" s="88"/>
      <c r="G204" s="178"/>
      <c r="H204" s="194"/>
      <c r="IV204" s="74"/>
    </row>
    <row r="205" spans="1:256" ht="72.95" customHeight="1">
      <c r="A205" s="104"/>
      <c r="B205" s="268">
        <v>6</v>
      </c>
      <c r="C205" s="282" t="s">
        <v>203</v>
      </c>
      <c r="D205" s="86" t="s">
        <v>39</v>
      </c>
      <c r="E205" s="100">
        <v>17.5</v>
      </c>
      <c r="F205" s="88"/>
      <c r="G205" s="89">
        <f>+F205*E205</f>
        <v>0</v>
      </c>
      <c r="H205" s="194"/>
      <c r="IV205" s="74"/>
    </row>
    <row r="206" spans="1:256" ht="18" customHeight="1">
      <c r="A206" s="104"/>
      <c r="B206" s="268"/>
      <c r="C206" s="91"/>
      <c r="D206" s="99"/>
      <c r="E206" s="100"/>
      <c r="F206" s="88"/>
      <c r="G206" s="89"/>
      <c r="H206" s="194"/>
      <c r="IV206" s="74"/>
    </row>
    <row r="207" spans="1:256" ht="47.1" customHeight="1">
      <c r="A207" s="104"/>
      <c r="B207" s="268">
        <v>7</v>
      </c>
      <c r="C207" s="230" t="s">
        <v>207</v>
      </c>
      <c r="D207" s="86" t="s">
        <v>144</v>
      </c>
      <c r="E207" s="100">
        <v>14.1</v>
      </c>
      <c r="F207" s="88"/>
      <c r="G207" s="89">
        <f>+F207*E207</f>
        <v>0</v>
      </c>
      <c r="H207" s="194"/>
      <c r="IV207" s="74"/>
    </row>
    <row r="208" spans="1:256" ht="18" customHeight="1">
      <c r="A208" s="104"/>
      <c r="B208" s="268"/>
      <c r="C208" s="91"/>
      <c r="D208" s="86"/>
      <c r="E208" s="100"/>
      <c r="F208" s="88"/>
      <c r="G208" s="89"/>
      <c r="H208" s="194"/>
      <c r="IV208" s="74"/>
    </row>
    <row r="209" spans="1:256" ht="26.1" customHeight="1">
      <c r="A209" s="104"/>
      <c r="B209" s="268">
        <v>8</v>
      </c>
      <c r="C209" s="91" t="s">
        <v>188</v>
      </c>
      <c r="D209" s="99"/>
      <c r="E209" s="135"/>
      <c r="F209" s="88"/>
      <c r="G209" s="89"/>
      <c r="H209" s="194"/>
      <c r="IV209" s="74"/>
    </row>
    <row r="210" spans="1:256" ht="57.95"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4" customHeight="1">
      <c r="A212" s="104"/>
      <c r="B212" s="84">
        <v>9</v>
      </c>
      <c r="C212" s="230" t="s">
        <v>192</v>
      </c>
      <c r="D212" s="86"/>
      <c r="E212" s="135"/>
      <c r="F212" s="88"/>
      <c r="G212" s="89"/>
      <c r="H212" s="194"/>
      <c r="IV212" s="74"/>
    </row>
    <row r="213" spans="1:256" ht="47.1" customHeight="1">
      <c r="A213" s="104"/>
      <c r="B213" s="102" t="s">
        <v>32</v>
      </c>
      <c r="C213" s="286" t="s">
        <v>193</v>
      </c>
      <c r="D213" s="86" t="s">
        <v>39</v>
      </c>
      <c r="E213" s="100">
        <v>23.3</v>
      </c>
      <c r="F213" s="88"/>
      <c r="G213" s="89">
        <f>+F213*E213</f>
        <v>0</v>
      </c>
      <c r="H213" s="194"/>
      <c r="IV213" s="74"/>
    </row>
    <row r="214" spans="1:256" ht="48" customHeight="1">
      <c r="A214" s="104"/>
      <c r="B214" s="102" t="s">
        <v>33</v>
      </c>
      <c r="C214" s="287" t="s">
        <v>194</v>
      </c>
      <c r="D214" s="86" t="s">
        <v>39</v>
      </c>
      <c r="E214" s="100">
        <v>22</v>
      </c>
      <c r="F214" s="88"/>
      <c r="G214" s="89">
        <f>+F214*E214</f>
        <v>0</v>
      </c>
      <c r="H214" s="194"/>
      <c r="IV214" s="74"/>
    </row>
    <row r="215" spans="1:256" ht="17.100000000000001" customHeight="1">
      <c r="A215" s="104"/>
      <c r="B215" s="84"/>
      <c r="C215" s="91"/>
      <c r="D215" s="99"/>
      <c r="E215" s="99"/>
      <c r="F215" s="88"/>
      <c r="G215" s="89">
        <f>+F215*E215</f>
        <v>0</v>
      </c>
      <c r="H215" s="194"/>
      <c r="IV215" s="74"/>
    </row>
    <row r="216" spans="1:256" ht="33.6" customHeight="1">
      <c r="A216" s="104"/>
      <c r="B216" s="84">
        <v>10</v>
      </c>
      <c r="C216" s="230"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63.95" customHeight="1">
      <c r="A218" s="104"/>
      <c r="B218" s="84">
        <v>11</v>
      </c>
      <c r="C218" s="283" t="s">
        <v>93</v>
      </c>
      <c r="D218" s="86" t="s">
        <v>39</v>
      </c>
      <c r="E218" s="100">
        <v>5.3</v>
      </c>
      <c r="F218" s="88"/>
      <c r="G218" s="89">
        <f>+F218*E218</f>
        <v>0</v>
      </c>
      <c r="H218" s="194"/>
      <c r="IV218" s="74"/>
    </row>
    <row r="219" spans="1:256" ht="0.95" hidden="1" customHeight="1">
      <c r="A219" s="104"/>
      <c r="B219" s="84"/>
      <c r="C219" s="142"/>
      <c r="D219" s="99"/>
      <c r="E219" s="135"/>
      <c r="F219" s="88"/>
      <c r="G219" s="89"/>
      <c r="H219" s="194"/>
      <c r="IV219" s="74"/>
    </row>
    <row r="220" spans="1:256" ht="0.95" hidden="1" customHeight="1">
      <c r="A220" s="104"/>
      <c r="B220" s="84"/>
      <c r="C220" s="91"/>
      <c r="D220" s="99"/>
      <c r="E220" s="135"/>
      <c r="F220" s="88"/>
      <c r="G220" s="89"/>
      <c r="H220" s="194"/>
      <c r="IV220" s="74"/>
    </row>
    <row r="221" spans="1:256" ht="0.95" hidden="1" customHeight="1">
      <c r="A221" s="104"/>
      <c r="B221" s="102"/>
      <c r="C221" s="91"/>
      <c r="D221" s="86"/>
      <c r="E221" s="100"/>
      <c r="F221" s="88"/>
      <c r="G221" s="89"/>
      <c r="H221" s="194"/>
      <c r="IV221" s="74"/>
    </row>
    <row r="222" spans="1:256" ht="21.6" hidden="1" customHeight="1">
      <c r="A222" s="104"/>
      <c r="B222" s="102"/>
      <c r="C222" s="91"/>
      <c r="D222" s="86"/>
      <c r="E222" s="135"/>
      <c r="F222" s="88"/>
      <c r="G222" s="89"/>
      <c r="H222" s="194"/>
      <c r="IV222" s="74"/>
    </row>
    <row r="223" spans="1:256" ht="21.6" hidden="1" customHeight="1">
      <c r="A223" s="104"/>
      <c r="B223" s="102"/>
      <c r="C223" s="91"/>
      <c r="D223" s="86"/>
      <c r="E223" s="135"/>
      <c r="F223" s="88"/>
      <c r="G223" s="89"/>
      <c r="H223" s="194"/>
      <c r="IV223" s="74"/>
    </row>
    <row r="224" spans="1:256" ht="30.95"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0.95"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5.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3"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43.5" hidden="1" customHeight="1">
      <c r="A251" s="104"/>
      <c r="B251" s="84"/>
      <c r="C251" s="91"/>
      <c r="D251" s="86"/>
      <c r="E251" s="100"/>
      <c r="F251" s="88"/>
      <c r="G251" s="89"/>
      <c r="H251" s="194"/>
      <c r="IV251" s="74"/>
    </row>
    <row r="252" spans="1:256" ht="15.75" hidden="1" customHeight="1">
      <c r="A252" s="104"/>
      <c r="B252" s="84"/>
      <c r="C252" s="142"/>
      <c r="D252" s="99"/>
      <c r="E252" s="135"/>
      <c r="F252" s="88"/>
      <c r="G252" s="89"/>
      <c r="H252" s="194"/>
      <c r="IV252" s="74"/>
    </row>
    <row r="253" spans="1:256" ht="54"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3.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24.95" customHeight="1">
      <c r="A269" s="104"/>
      <c r="B269" s="84"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0.95" customHeight="1">
      <c r="A271" s="104"/>
      <c r="B271" s="102"/>
      <c r="C271" s="290"/>
      <c r="D271" s="99"/>
      <c r="E271" s="99"/>
      <c r="F271" s="88"/>
      <c r="G271" s="89"/>
      <c r="H271" s="194"/>
      <c r="IV271" s="74"/>
    </row>
    <row r="272" spans="1:256" ht="41.1" customHeight="1">
      <c r="A272" s="104"/>
      <c r="B272" s="133">
        <v>2</v>
      </c>
      <c r="C272" s="290" t="s">
        <v>209</v>
      </c>
      <c r="D272" s="99" t="s">
        <v>31</v>
      </c>
      <c r="E272" s="99">
        <v>1</v>
      </c>
      <c r="F272" s="88"/>
      <c r="G272" s="89">
        <f>+F272*E272</f>
        <v>0</v>
      </c>
      <c r="H272" s="194"/>
      <c r="IV272" s="74"/>
    </row>
    <row r="273" spans="1:256" ht="18" customHeight="1">
      <c r="A273" s="104"/>
      <c r="B273" s="102"/>
      <c r="C273" s="290"/>
      <c r="D273" s="99"/>
      <c r="E273" s="99"/>
      <c r="F273" s="88"/>
      <c r="G273" s="89"/>
      <c r="H273" s="194"/>
      <c r="IV273" s="74"/>
    </row>
    <row r="274" spans="1:256" ht="2.1" customHeight="1">
      <c r="A274" s="104"/>
      <c r="B274" s="84"/>
      <c r="C274" s="290"/>
      <c r="D274" s="99"/>
      <c r="E274" s="99"/>
      <c r="F274" s="88"/>
      <c r="G274" s="89"/>
      <c r="H274" s="194"/>
      <c r="IV274" s="74"/>
    </row>
    <row r="275" spans="1:256" ht="0.95" customHeight="1">
      <c r="A275" s="104"/>
      <c r="B275" s="102"/>
      <c r="C275" s="290"/>
      <c r="D275" s="99"/>
      <c r="E275" s="99"/>
      <c r="F275" s="88"/>
      <c r="G275" s="89"/>
      <c r="H275" s="194"/>
      <c r="IV275" s="74"/>
    </row>
    <row r="276" spans="1:256" ht="31.7"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41.1"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50.1" customHeight="1">
      <c r="A282" s="104"/>
      <c r="B282" s="84">
        <v>6</v>
      </c>
      <c r="C282" s="290" t="s">
        <v>206</v>
      </c>
      <c r="D282" s="99" t="s">
        <v>101</v>
      </c>
      <c r="E282" s="100">
        <v>3</v>
      </c>
      <c r="F282" s="88"/>
      <c r="G282" s="89">
        <f>+F282*E282</f>
        <v>0</v>
      </c>
      <c r="H282" s="194"/>
      <c r="IV282" s="74"/>
    </row>
    <row r="283" spans="1:256" ht="11.1" customHeight="1">
      <c r="A283" s="104"/>
      <c r="B283" s="102"/>
      <c r="C283" s="142"/>
      <c r="D283" s="99"/>
      <c r="E283" s="100"/>
      <c r="F283" s="88"/>
      <c r="G283" s="89"/>
      <c r="H283" s="194"/>
      <c r="IV283" s="74"/>
    </row>
    <row r="284" spans="1:256" ht="15" hidden="1"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6" hidden="1" customHeight="1">
      <c r="A288" s="104"/>
      <c r="B288" s="84"/>
      <c r="C288" s="91"/>
      <c r="D288" s="99"/>
      <c r="E288" s="100"/>
      <c r="F288" s="88"/>
      <c r="G288" s="89"/>
      <c r="H288" s="194"/>
      <c r="IV288" s="74"/>
    </row>
    <row r="289" spans="1:256" ht="11.2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20.10000000000000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23</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4964</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50.1" customHeight="1">
      <c r="A50" s="104"/>
      <c r="B50" s="84">
        <v>4</v>
      </c>
      <c r="C50" s="271" t="s">
        <v>173</v>
      </c>
      <c r="D50" s="86" t="s">
        <v>39</v>
      </c>
      <c r="E50" s="107">
        <v>23.3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95"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5.099999999999994"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8.1" customHeight="1">
      <c r="A74" s="104"/>
      <c r="B74" s="102" t="s">
        <v>32</v>
      </c>
      <c r="C74" s="121"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74.099999999999994"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3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3.950000000000003"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15"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42"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1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0.9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5.95"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68.099999999999994"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5.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0"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57"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18.95"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6.1"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3.950000000000003"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6.950000000000003"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36"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5.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5.099999999999999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4.1"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21"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18.95"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9.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92">
        <v>4</v>
      </c>
      <c r="C173" s="495"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92"/>
      <c r="C174" s="49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83.1" customHeight="1">
      <c r="A175" s="104"/>
      <c r="B175" s="493" t="s">
        <v>32</v>
      </c>
      <c r="C175" s="496" t="s">
        <v>184</v>
      </c>
      <c r="D175" s="86" t="s">
        <v>39</v>
      </c>
      <c r="E175" s="187">
        <v>23.3</v>
      </c>
      <c r="F175" s="88"/>
      <c r="G175" s="89">
        <f>+F175*E175</f>
        <v>0</v>
      </c>
      <c r="H175" s="194"/>
      <c r="IV175" s="74"/>
    </row>
    <row r="176" spans="1:256" ht="21.6" customHeight="1">
      <c r="A176" s="104"/>
      <c r="B176" s="493"/>
      <c r="C176" s="494"/>
      <c r="D176" s="187"/>
      <c r="E176" s="187"/>
      <c r="F176" s="88"/>
      <c r="G176" s="178"/>
      <c r="H176" s="194"/>
      <c r="IV176" s="74"/>
    </row>
    <row r="177" spans="1:256" ht="93.95" customHeight="1">
      <c r="A177" s="104"/>
      <c r="B177" s="493" t="s">
        <v>33</v>
      </c>
      <c r="C177" s="496" t="s">
        <v>275</v>
      </c>
      <c r="D177" s="86" t="s">
        <v>39</v>
      </c>
      <c r="E177" s="187">
        <v>23.3</v>
      </c>
      <c r="F177" s="88"/>
      <c r="G177" s="89">
        <f>+F177*E177</f>
        <v>0</v>
      </c>
      <c r="H177" s="194"/>
      <c r="IV177" s="74"/>
    </row>
    <row r="178" spans="1:256" ht="18"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66.2" customHeight="1">
      <c r="A181" s="104"/>
      <c r="B181" s="164">
        <v>6</v>
      </c>
      <c r="C181" s="255" t="s">
        <v>185</v>
      </c>
      <c r="D181" s="137" t="s">
        <v>45</v>
      </c>
      <c r="E181" s="187">
        <v>10.5</v>
      </c>
      <c r="F181" s="88"/>
      <c r="G181" s="89">
        <f>+F181*E181</f>
        <v>0</v>
      </c>
      <c r="H181" s="194"/>
      <c r="IV181" s="74"/>
    </row>
    <row r="182" spans="1:256" ht="17.100000000000001" customHeight="1">
      <c r="A182" s="104"/>
      <c r="B182" s="164"/>
      <c r="C182" s="255"/>
      <c r="D182" s="187"/>
      <c r="E182" s="187"/>
      <c r="F182" s="88"/>
      <c r="G182" s="178"/>
      <c r="H182" s="194"/>
      <c r="IV182" s="74"/>
    </row>
    <row r="183" spans="1:256" ht="132"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0.95"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1.95"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45" customHeight="1">
      <c r="A199" s="104"/>
      <c r="B199" s="268">
        <v>3</v>
      </c>
      <c r="C199" s="230" t="s">
        <v>187</v>
      </c>
      <c r="D199" s="86" t="s">
        <v>39</v>
      </c>
      <c r="E199" s="100">
        <v>4</v>
      </c>
      <c r="F199" s="88"/>
      <c r="G199" s="89">
        <f>+F199*E199</f>
        <v>0</v>
      </c>
      <c r="H199" s="194"/>
      <c r="IV199" s="74"/>
    </row>
    <row r="200" spans="1:256" ht="21.6" customHeight="1">
      <c r="A200" s="104"/>
      <c r="B200" s="102"/>
      <c r="C200" s="91"/>
      <c r="D200" s="137"/>
      <c r="E200" s="200"/>
      <c r="F200" s="88"/>
      <c r="G200" s="178"/>
      <c r="H200" s="194"/>
      <c r="IV200" s="74"/>
    </row>
    <row r="201" spans="1:256" ht="42.95" customHeight="1">
      <c r="A201" s="104"/>
      <c r="B201" s="268">
        <v>4</v>
      </c>
      <c r="C201" s="230"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57" customHeight="1">
      <c r="A203" s="104"/>
      <c r="B203" s="268">
        <v>5</v>
      </c>
      <c r="C203" s="230" t="s">
        <v>202</v>
      </c>
      <c r="D203" s="86" t="s">
        <v>39</v>
      </c>
      <c r="E203" s="100">
        <v>23.3</v>
      </c>
      <c r="F203" s="88"/>
      <c r="G203" s="89">
        <f>+F203*E203</f>
        <v>0</v>
      </c>
      <c r="H203" s="194"/>
      <c r="IV203" s="74"/>
    </row>
    <row r="204" spans="1:256" ht="13.35" customHeight="1">
      <c r="A204" s="104"/>
      <c r="B204" s="268"/>
      <c r="C204" s="199"/>
      <c r="D204" s="99"/>
      <c r="E204" s="135"/>
      <c r="F204" s="88"/>
      <c r="G204" s="178"/>
      <c r="H204" s="194"/>
      <c r="IV204" s="74"/>
    </row>
    <row r="205" spans="1:256" ht="81" customHeight="1">
      <c r="A205" s="104"/>
      <c r="B205" s="268">
        <v>6</v>
      </c>
      <c r="C205" s="282" t="s">
        <v>203</v>
      </c>
      <c r="D205" s="86" t="s">
        <v>39</v>
      </c>
      <c r="E205" s="100">
        <v>17.5</v>
      </c>
      <c r="F205" s="88"/>
      <c r="G205" s="89">
        <f>+F205*E205</f>
        <v>0</v>
      </c>
      <c r="H205" s="194"/>
      <c r="IV205" s="74"/>
    </row>
    <row r="206" spans="1:256" ht="32.1" customHeight="1">
      <c r="A206" s="104"/>
      <c r="B206" s="268"/>
      <c r="C206" s="91"/>
      <c r="D206" s="99"/>
      <c r="E206" s="100"/>
      <c r="F206" s="88"/>
      <c r="G206" s="89"/>
      <c r="H206" s="194"/>
      <c r="IV206" s="74"/>
    </row>
    <row r="207" spans="1:256" ht="48.95" customHeight="1">
      <c r="A207" s="104"/>
      <c r="B207" s="268">
        <v>7</v>
      </c>
      <c r="C207" s="230" t="s">
        <v>207</v>
      </c>
      <c r="D207" s="86" t="s">
        <v>144</v>
      </c>
      <c r="E207" s="100">
        <v>14.1</v>
      </c>
      <c r="F207" s="88"/>
      <c r="G207" s="89"/>
      <c r="H207" s="194"/>
      <c r="IV207" s="74"/>
    </row>
    <row r="208" spans="1:256" ht="21.6" customHeight="1">
      <c r="A208" s="104"/>
      <c r="B208" s="268"/>
      <c r="C208" s="91"/>
      <c r="D208" s="86"/>
      <c r="E208" s="100"/>
      <c r="F208" s="88"/>
      <c r="G208" s="89">
        <f>+F208*E208</f>
        <v>0</v>
      </c>
      <c r="H208" s="194"/>
      <c r="IV208" s="74"/>
    </row>
    <row r="209" spans="1:256" ht="30.95" customHeight="1">
      <c r="A209" s="104"/>
      <c r="B209" s="268">
        <v>8</v>
      </c>
      <c r="C209" s="91" t="s">
        <v>188</v>
      </c>
      <c r="D209" s="99"/>
      <c r="E209" s="135"/>
      <c r="F209" s="88"/>
      <c r="G209" s="89"/>
      <c r="H209" s="194"/>
      <c r="IV209" s="74"/>
    </row>
    <row r="210" spans="1:256" ht="65.099999999999994"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7.95" customHeight="1">
      <c r="A212" s="104"/>
      <c r="B212" s="84">
        <v>9</v>
      </c>
      <c r="C212" s="230" t="s">
        <v>192</v>
      </c>
      <c r="D212" s="86"/>
      <c r="E212" s="135"/>
      <c r="F212" s="88"/>
      <c r="G212" s="89"/>
      <c r="H212" s="194"/>
      <c r="IV212" s="74"/>
    </row>
    <row r="213" spans="1:256" ht="47.1" customHeight="1">
      <c r="A213" s="104"/>
      <c r="B213" s="102" t="s">
        <v>32</v>
      </c>
      <c r="C213" s="286" t="s">
        <v>193</v>
      </c>
      <c r="D213" s="86" t="s">
        <v>39</v>
      </c>
      <c r="E213" s="100">
        <v>23.3</v>
      </c>
      <c r="F213" s="88"/>
      <c r="G213" s="89">
        <f>+F213*E213</f>
        <v>0</v>
      </c>
      <c r="H213" s="194"/>
      <c r="IV213" s="74"/>
    </row>
    <row r="214" spans="1:256" ht="48.95" customHeight="1">
      <c r="A214" s="104"/>
      <c r="B214" s="102" t="s">
        <v>33</v>
      </c>
      <c r="C214" s="287" t="s">
        <v>194</v>
      </c>
      <c r="D214" s="86" t="s">
        <v>39</v>
      </c>
      <c r="E214" s="100">
        <v>22</v>
      </c>
      <c r="F214" s="88"/>
      <c r="G214" s="89">
        <f>+F214*E214</f>
        <v>0</v>
      </c>
      <c r="H214" s="194"/>
      <c r="IV214" s="74"/>
    </row>
    <row r="215" spans="1:256" ht="21.6" customHeight="1">
      <c r="A215" s="104"/>
      <c r="B215" s="84"/>
      <c r="C215" s="91"/>
      <c r="D215" s="99"/>
      <c r="E215" s="99"/>
      <c r="F215" s="88"/>
      <c r="G215" s="89"/>
      <c r="H215" s="194"/>
      <c r="IV215" s="74"/>
    </row>
    <row r="216" spans="1:256" ht="33.6" customHeight="1">
      <c r="A216" s="104"/>
      <c r="B216" s="84">
        <v>10</v>
      </c>
      <c r="C216" s="230"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57.95" customHeight="1">
      <c r="A218" s="104"/>
      <c r="B218" s="84">
        <v>11</v>
      </c>
      <c r="C218" s="283" t="s">
        <v>93</v>
      </c>
      <c r="D218" s="86" t="s">
        <v>39</v>
      </c>
      <c r="E218" s="100">
        <v>5.3</v>
      </c>
      <c r="F218" s="88"/>
      <c r="G218" s="89">
        <f>+F218*E218</f>
        <v>0</v>
      </c>
      <c r="H218" s="194"/>
      <c r="IV218" s="74"/>
    </row>
    <row r="219" spans="1:256" ht="16.7" hidden="1" customHeight="1">
      <c r="A219" s="104"/>
      <c r="B219" s="84"/>
      <c r="C219" s="142"/>
      <c r="D219" s="99"/>
      <c r="E219" s="135"/>
      <c r="F219" s="88"/>
      <c r="G219" s="89"/>
      <c r="H219" s="194"/>
      <c r="IV219" s="74"/>
    </row>
    <row r="220" spans="1:256" ht="0.95" hidden="1" customHeight="1">
      <c r="A220" s="104"/>
      <c r="B220" s="84"/>
      <c r="C220" s="91"/>
      <c r="D220" s="99"/>
      <c r="E220" s="135"/>
      <c r="F220" s="88"/>
      <c r="G220" s="89"/>
      <c r="H220" s="194"/>
      <c r="IV220" s="74"/>
    </row>
    <row r="221" spans="1:256" ht="21.6" hidden="1" customHeight="1">
      <c r="A221" s="104"/>
      <c r="B221" s="102"/>
      <c r="C221" s="91"/>
      <c r="D221" s="86"/>
      <c r="E221" s="100"/>
      <c r="F221" s="88"/>
      <c r="G221" s="89"/>
      <c r="H221" s="194"/>
      <c r="IV221" s="74"/>
    </row>
    <row r="222" spans="1:256" ht="21.6" hidden="1" customHeight="1">
      <c r="A222" s="104"/>
      <c r="B222" s="102"/>
      <c r="C222" s="91"/>
      <c r="D222" s="86"/>
      <c r="E222" s="135"/>
      <c r="F222" s="88"/>
      <c r="G222" s="89"/>
      <c r="H222" s="194"/>
      <c r="IV222" s="74"/>
    </row>
    <row r="223" spans="1:256" ht="21.6" hidden="1" customHeight="1">
      <c r="A223" s="104"/>
      <c r="B223" s="102"/>
      <c r="C223" s="91"/>
      <c r="D223" s="86"/>
      <c r="E223" s="135"/>
      <c r="F223" s="88"/>
      <c r="G223" s="89"/>
      <c r="H223" s="194"/>
      <c r="IV223" s="74"/>
    </row>
    <row r="224" spans="1:256" ht="24"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0.95" hidden="1" customHeight="1">
      <c r="A227" s="104"/>
      <c r="B227" s="102"/>
      <c r="C227" s="91"/>
      <c r="D227" s="86"/>
      <c r="E227" s="100"/>
      <c r="F227" s="88"/>
      <c r="G227" s="89"/>
      <c r="H227" s="194"/>
      <c r="IV227" s="74"/>
    </row>
    <row r="228" spans="1:256" ht="0.95"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7.100000000000001"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0.95" hidden="1" customHeight="1">
      <c r="A239" s="104"/>
      <c r="B239" s="102"/>
      <c r="C239" s="203"/>
      <c r="D239" s="86"/>
      <c r="E239" s="100"/>
      <c r="F239" s="88"/>
      <c r="G239" s="89"/>
      <c r="H239" s="194"/>
      <c r="IV239" s="74"/>
    </row>
    <row r="240" spans="1:256" ht="0.95"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9.350000000000001" hidden="1" customHeight="1">
      <c r="A245" s="104"/>
      <c r="B245" s="84"/>
      <c r="C245" s="142"/>
      <c r="D245" s="99"/>
      <c r="E245" s="135"/>
      <c r="F245" s="88"/>
      <c r="G245" s="89"/>
      <c r="H245" s="194"/>
      <c r="IV245" s="74"/>
    </row>
    <row r="246" spans="1:256" ht="53.1" hidden="1" customHeight="1">
      <c r="A246" s="104"/>
      <c r="B246" s="84"/>
      <c r="C246" s="91"/>
      <c r="D246" s="99"/>
      <c r="E246" s="135"/>
      <c r="F246" s="88"/>
      <c r="G246" s="89"/>
      <c r="H246" s="194"/>
      <c r="IV246" s="74"/>
    </row>
    <row r="247" spans="1:256" ht="54"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6"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4.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27" customHeight="1">
      <c r="A269" s="104"/>
      <c r="B269" s="84"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11.25" customHeight="1">
      <c r="A271" s="104"/>
      <c r="B271" s="102"/>
      <c r="C271" s="290"/>
      <c r="D271" s="99"/>
      <c r="E271" s="99"/>
      <c r="F271" s="88"/>
      <c r="G271" s="89"/>
      <c r="H271" s="194"/>
      <c r="IV271" s="74"/>
    </row>
    <row r="272" spans="1:256" ht="39" customHeight="1">
      <c r="A272" s="104"/>
      <c r="B272" s="133">
        <v>2</v>
      </c>
      <c r="C272" s="290" t="s">
        <v>209</v>
      </c>
      <c r="D272" s="99" t="s">
        <v>31</v>
      </c>
      <c r="E272" s="99">
        <v>1</v>
      </c>
      <c r="F272" s="88"/>
      <c r="G272" s="89">
        <f>+F272*E272</f>
        <v>0</v>
      </c>
      <c r="H272" s="194"/>
      <c r="IV272" s="74"/>
    </row>
    <row r="273" spans="1:256" ht="0.95" hidden="1" customHeight="1">
      <c r="A273" s="104"/>
      <c r="B273" s="102"/>
      <c r="C273" s="290"/>
      <c r="D273" s="99"/>
      <c r="E273" s="99"/>
      <c r="F273" s="88"/>
      <c r="G273" s="89"/>
      <c r="H273" s="194"/>
      <c r="IV273" s="74"/>
    </row>
    <row r="274" spans="1:256" ht="21" hidden="1" customHeight="1">
      <c r="A274" s="104"/>
      <c r="B274" s="84"/>
      <c r="C274" s="290"/>
      <c r="D274" s="99"/>
      <c r="E274" s="99"/>
      <c r="F274" s="88"/>
      <c r="G274" s="89"/>
      <c r="H274" s="194"/>
      <c r="IV274" s="74"/>
    </row>
    <row r="275" spans="1:256" ht="15" customHeight="1">
      <c r="A275" s="104"/>
      <c r="B275" s="102"/>
      <c r="C275" s="290"/>
      <c r="D275" s="99"/>
      <c r="E275" s="99"/>
      <c r="F275" s="88"/>
      <c r="G275" s="89"/>
      <c r="H275" s="194"/>
      <c r="IV275" s="74"/>
    </row>
    <row r="276" spans="1:256" ht="31.7"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6"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27" customHeight="1">
      <c r="A282" s="104"/>
      <c r="B282" s="84">
        <v>6</v>
      </c>
      <c r="C282" s="290" t="s">
        <v>206</v>
      </c>
      <c r="D282" s="99" t="s">
        <v>101</v>
      </c>
      <c r="E282" s="100">
        <v>3</v>
      </c>
      <c r="F282" s="88"/>
      <c r="G282" s="89">
        <f>+F282*E282</f>
        <v>0</v>
      </c>
      <c r="H282" s="194"/>
      <c r="IV282" s="74"/>
    </row>
    <row r="283" spans="1:256" ht="12.2"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9.9499999999999993" hidden="1" customHeight="1">
      <c r="A291" s="104"/>
      <c r="B291" s="84"/>
      <c r="C291" s="142"/>
      <c r="D291" s="99"/>
      <c r="E291" s="100"/>
      <c r="F291" s="88"/>
      <c r="G291" s="89"/>
      <c r="H291" s="194"/>
      <c r="IV291" s="74"/>
    </row>
    <row r="292" spans="1:256" ht="60"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10.7"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7"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24</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4965</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7.1" customHeight="1">
      <c r="A50" s="104"/>
      <c r="B50" s="84">
        <v>4</v>
      </c>
      <c r="C50" s="271" t="s">
        <v>173</v>
      </c>
      <c r="D50" s="86" t="s">
        <v>39</v>
      </c>
      <c r="E50" s="107">
        <v>23.3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2.95"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95"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15.95"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42"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15.95"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8.95"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7.10000000000000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0.95"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32.1"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2.9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2.1"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66.95"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42"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7"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43.5"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1.95"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7"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6.950000000000003"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39.950000000000003"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7.10000000000000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21"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95"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9.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95"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497">
        <v>4</v>
      </c>
      <c r="C173" s="500"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497"/>
      <c r="C174" s="49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 customHeight="1">
      <c r="A175" s="104"/>
      <c r="B175" s="498" t="s">
        <v>32</v>
      </c>
      <c r="C175" s="501" t="s">
        <v>184</v>
      </c>
      <c r="D175" s="86" t="s">
        <v>39</v>
      </c>
      <c r="E175" s="187">
        <v>23.3</v>
      </c>
      <c r="F175" s="88"/>
      <c r="G175" s="89">
        <f>+F175*E175</f>
        <v>0</v>
      </c>
      <c r="H175" s="194"/>
      <c r="IV175" s="74"/>
    </row>
    <row r="176" spans="1:256" ht="21.6" customHeight="1">
      <c r="A176" s="104"/>
      <c r="B176" s="498"/>
      <c r="C176" s="499"/>
      <c r="D176" s="187"/>
      <c r="E176" s="187"/>
      <c r="F176" s="88"/>
      <c r="G176" s="178"/>
      <c r="H176" s="194"/>
      <c r="IV176" s="74"/>
    </row>
    <row r="177" spans="1:256" ht="78" customHeight="1">
      <c r="A177" s="104"/>
      <c r="B177" s="498" t="s">
        <v>33</v>
      </c>
      <c r="C177" s="501" t="s">
        <v>275</v>
      </c>
      <c r="D177" s="86" t="s">
        <v>39</v>
      </c>
      <c r="E177" s="187">
        <v>23.3</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57"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5.1"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21.95" customHeight="1">
      <c r="A185" s="104"/>
      <c r="B185" s="164"/>
      <c r="C185" s="165"/>
      <c r="D185" s="86"/>
      <c r="E185" s="187"/>
      <c r="F185" s="88"/>
      <c r="G185" s="89"/>
      <c r="H185" s="194"/>
      <c r="IV185" s="74"/>
    </row>
    <row r="186" spans="1:256" ht="18.95"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9.1"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45.95" customHeight="1">
      <c r="A199" s="104"/>
      <c r="B199" s="268">
        <v>3</v>
      </c>
      <c r="C199" s="230" t="s">
        <v>187</v>
      </c>
      <c r="D199" s="86" t="s">
        <v>39</v>
      </c>
      <c r="E199" s="100">
        <v>4</v>
      </c>
      <c r="F199" s="88"/>
      <c r="G199" s="89"/>
      <c r="H199" s="194"/>
      <c r="IV199" s="74"/>
    </row>
    <row r="200" spans="1:256" ht="21.6" customHeight="1">
      <c r="A200" s="104"/>
      <c r="B200" s="102"/>
      <c r="C200" s="91"/>
      <c r="D200" s="137"/>
      <c r="E200" s="200"/>
      <c r="F200" s="88"/>
      <c r="G200" s="178"/>
      <c r="H200" s="194"/>
      <c r="IV200" s="74"/>
    </row>
    <row r="201" spans="1:256" ht="33.950000000000003" customHeight="1">
      <c r="A201" s="104"/>
      <c r="B201" s="268">
        <v>4</v>
      </c>
      <c r="C201" s="230" t="s">
        <v>92</v>
      </c>
      <c r="D201" s="137" t="s">
        <v>45</v>
      </c>
      <c r="E201" s="100">
        <v>4</v>
      </c>
      <c r="F201" s="88"/>
      <c r="G201" s="89">
        <f>+F201*E201</f>
        <v>0</v>
      </c>
      <c r="H201" s="194"/>
      <c r="IV201" s="74"/>
    </row>
    <row r="202" spans="1:256" ht="21.6" customHeight="1">
      <c r="A202" s="104"/>
      <c r="B202" s="268"/>
      <c r="C202" s="199"/>
      <c r="D202" s="99"/>
      <c r="E202" s="100"/>
      <c r="F202" s="88"/>
      <c r="G202" s="89">
        <f>+F202*E202</f>
        <v>0</v>
      </c>
      <c r="H202" s="194"/>
      <c r="IV202" s="74"/>
    </row>
    <row r="203" spans="1:256" ht="57" customHeight="1">
      <c r="A203" s="104"/>
      <c r="B203" s="268">
        <v>5</v>
      </c>
      <c r="C203" s="230" t="s">
        <v>202</v>
      </c>
      <c r="D203" s="86" t="s">
        <v>39</v>
      </c>
      <c r="E203" s="100">
        <v>23.3</v>
      </c>
      <c r="F203" s="88"/>
      <c r="G203" s="89">
        <f>+F203*E203</f>
        <v>0</v>
      </c>
      <c r="H203" s="194"/>
      <c r="IV203" s="74"/>
    </row>
    <row r="204" spans="1:256" ht="13.35" customHeight="1">
      <c r="A204" s="104"/>
      <c r="B204" s="268"/>
      <c r="C204" s="199"/>
      <c r="D204" s="99"/>
      <c r="E204" s="135"/>
      <c r="F204" s="88"/>
      <c r="G204" s="178"/>
      <c r="H204" s="194"/>
      <c r="IV204" s="74"/>
    </row>
    <row r="205" spans="1:256" ht="81" customHeight="1">
      <c r="A205" s="104"/>
      <c r="B205" s="268">
        <v>6</v>
      </c>
      <c r="C205" s="282" t="s">
        <v>203</v>
      </c>
      <c r="D205" s="86" t="s">
        <v>39</v>
      </c>
      <c r="E205" s="100">
        <v>17.5</v>
      </c>
      <c r="F205" s="88"/>
      <c r="G205" s="89">
        <f>+F205*E205</f>
        <v>0</v>
      </c>
      <c r="H205" s="194"/>
      <c r="IV205" s="74"/>
    </row>
    <row r="206" spans="1:256" ht="32.1" customHeight="1">
      <c r="A206" s="104"/>
      <c r="B206" s="268"/>
      <c r="C206" s="91"/>
      <c r="D206" s="99"/>
      <c r="E206" s="100"/>
      <c r="F206" s="88"/>
      <c r="G206" s="89">
        <f>+F206*E206</f>
        <v>0</v>
      </c>
      <c r="H206" s="194"/>
      <c r="IV206" s="74"/>
    </row>
    <row r="207" spans="1:256" ht="48" customHeight="1">
      <c r="A207" s="104"/>
      <c r="B207" s="268">
        <v>7</v>
      </c>
      <c r="C207" s="230" t="s">
        <v>207</v>
      </c>
      <c r="D207" s="86" t="s">
        <v>144</v>
      </c>
      <c r="E207" s="100">
        <v>14.1</v>
      </c>
      <c r="F207" s="88"/>
      <c r="G207" s="89"/>
      <c r="H207" s="194"/>
      <c r="IV207" s="74"/>
    </row>
    <row r="208" spans="1:256" ht="21.6" customHeight="1">
      <c r="A208" s="104"/>
      <c r="B208" s="268"/>
      <c r="C208" s="91"/>
      <c r="D208" s="86"/>
      <c r="E208" s="100"/>
      <c r="F208" s="88"/>
      <c r="G208" s="89">
        <f>+F208*E208</f>
        <v>0</v>
      </c>
      <c r="H208" s="194"/>
      <c r="IV208" s="74"/>
    </row>
    <row r="209" spans="1:256" ht="26.1" customHeight="1">
      <c r="A209" s="104"/>
      <c r="B209" s="268">
        <v>8</v>
      </c>
      <c r="C209" s="91" t="s">
        <v>188</v>
      </c>
      <c r="D209" s="99"/>
      <c r="E209" s="135"/>
      <c r="F209" s="88"/>
      <c r="G209" s="89"/>
      <c r="H209" s="194"/>
      <c r="IV209" s="74"/>
    </row>
    <row r="210" spans="1:256" ht="57"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7.95" customHeight="1">
      <c r="A212" s="104"/>
      <c r="B212" s="84">
        <v>9</v>
      </c>
      <c r="C212" s="230" t="s">
        <v>192</v>
      </c>
      <c r="D212" s="86"/>
      <c r="E212" s="135"/>
      <c r="F212" s="88"/>
      <c r="G212" s="89">
        <f>+F212*E212</f>
        <v>0</v>
      </c>
      <c r="H212" s="194"/>
      <c r="IV212" s="74"/>
    </row>
    <row r="213" spans="1:256" ht="51.95" customHeight="1">
      <c r="A213" s="104"/>
      <c r="B213" s="102" t="s">
        <v>32</v>
      </c>
      <c r="C213" s="286" t="s">
        <v>193</v>
      </c>
      <c r="D213" s="86" t="s">
        <v>39</v>
      </c>
      <c r="E213" s="100">
        <v>23.3</v>
      </c>
      <c r="F213" s="88"/>
      <c r="G213" s="89"/>
      <c r="H213" s="194"/>
      <c r="IV213" s="74"/>
    </row>
    <row r="214" spans="1:256" ht="48.95" customHeight="1">
      <c r="A214" s="104"/>
      <c r="B214" s="102" t="s">
        <v>33</v>
      </c>
      <c r="C214" s="287" t="s">
        <v>194</v>
      </c>
      <c r="D214" s="86" t="s">
        <v>39</v>
      </c>
      <c r="E214" s="100">
        <v>22</v>
      </c>
      <c r="F214" s="88"/>
      <c r="G214" s="89">
        <f>+F214*E214</f>
        <v>0</v>
      </c>
      <c r="H214" s="194"/>
      <c r="IV214" s="74"/>
    </row>
    <row r="215" spans="1:256" ht="21.6" customHeight="1">
      <c r="A215" s="104"/>
      <c r="B215" s="84"/>
      <c r="C215" s="91"/>
      <c r="D215" s="99"/>
      <c r="E215" s="99"/>
      <c r="F215" s="88"/>
      <c r="G215" s="89">
        <f>+F215*E215</f>
        <v>0</v>
      </c>
      <c r="H215" s="194"/>
      <c r="IV215" s="74"/>
    </row>
    <row r="216" spans="1:256" ht="42.95" customHeight="1">
      <c r="A216" s="104"/>
      <c r="B216" s="84">
        <v>10</v>
      </c>
      <c r="C216" s="230"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66.95" customHeight="1">
      <c r="A218" s="104"/>
      <c r="B218" s="84">
        <v>11</v>
      </c>
      <c r="C218" s="283" t="s">
        <v>93</v>
      </c>
      <c r="D218" s="86" t="s">
        <v>39</v>
      </c>
      <c r="E218" s="100">
        <v>5.3</v>
      </c>
      <c r="F218" s="88"/>
      <c r="G218" s="89">
        <f>+F218*E218</f>
        <v>0</v>
      </c>
      <c r="H218" s="194"/>
      <c r="IV218" s="74"/>
    </row>
    <row r="219" spans="1:256" ht="16.7" hidden="1" customHeight="1">
      <c r="A219" s="104"/>
      <c r="B219" s="84"/>
      <c r="C219" s="142"/>
      <c r="D219" s="99"/>
      <c r="E219" s="135"/>
      <c r="F219" s="88"/>
      <c r="G219" s="89"/>
      <c r="H219" s="194"/>
      <c r="IV219" s="74"/>
    </row>
    <row r="220" spans="1:256" ht="21.6" hidden="1" customHeight="1">
      <c r="A220" s="104"/>
      <c r="B220" s="84"/>
      <c r="C220" s="91"/>
      <c r="D220" s="99"/>
      <c r="E220" s="135"/>
      <c r="F220" s="88"/>
      <c r="G220" s="89"/>
      <c r="H220" s="194"/>
      <c r="IV220" s="74"/>
    </row>
    <row r="221" spans="1:256" ht="32.1" hidden="1" customHeight="1">
      <c r="A221" s="104"/>
      <c r="B221" s="102"/>
      <c r="C221" s="91"/>
      <c r="D221" s="86"/>
      <c r="E221" s="100"/>
      <c r="F221" s="88"/>
      <c r="G221" s="89"/>
      <c r="H221" s="194"/>
      <c r="IV221" s="74"/>
    </row>
    <row r="222" spans="1:256" ht="0.95" hidden="1" customHeight="1">
      <c r="A222" s="104"/>
      <c r="B222" s="102"/>
      <c r="C222" s="91"/>
      <c r="D222" s="86"/>
      <c r="E222" s="135"/>
      <c r="F222" s="88"/>
      <c r="G222" s="89"/>
      <c r="H222" s="194"/>
      <c r="IV222" s="74"/>
    </row>
    <row r="223" spans="1:256" ht="0.95" hidden="1"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23.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0.95" hidden="1" customHeight="1">
      <c r="A227" s="104"/>
      <c r="B227" s="102"/>
      <c r="C227" s="91"/>
      <c r="D227" s="86"/>
      <c r="E227" s="100"/>
      <c r="F227" s="88"/>
      <c r="G227" s="89"/>
      <c r="H227" s="194"/>
      <c r="IV227" s="74"/>
    </row>
    <row r="228" spans="1:256" ht="0.95" hidden="1"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0.100000000000001" hidden="1" customHeight="1">
      <c r="A242" s="104"/>
      <c r="B242" s="102"/>
      <c r="C242" s="91"/>
      <c r="D242" s="86"/>
      <c r="E242" s="135"/>
      <c r="F242" s="88"/>
      <c r="G242" s="89"/>
      <c r="H242" s="194"/>
      <c r="IV242" s="74"/>
    </row>
    <row r="243" spans="1:256" ht="17.100000000000001"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hidden="1" customHeight="1">
      <c r="A256" s="104"/>
      <c r="B256" s="84"/>
      <c r="C256" s="204"/>
      <c r="D256" s="99"/>
      <c r="E256" s="135"/>
      <c r="F256" s="88"/>
      <c r="G256" s="89"/>
      <c r="H256" s="194"/>
      <c r="IV256" s="74"/>
    </row>
    <row r="257" spans="1:256" ht="24"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84" t="s">
        <v>33</v>
      </c>
      <c r="C269" s="290" t="s">
        <v>208</v>
      </c>
      <c r="D269" s="99" t="s">
        <v>101</v>
      </c>
      <c r="E269" s="100">
        <v>1</v>
      </c>
      <c r="F269" s="88"/>
      <c r="G269" s="89"/>
      <c r="H269" s="194"/>
      <c r="IV269" s="74"/>
    </row>
    <row r="270" spans="1:256" ht="21.6" customHeight="1">
      <c r="A270" s="104"/>
      <c r="B270" s="133"/>
      <c r="C270" s="290"/>
      <c r="D270" s="99"/>
      <c r="E270" s="100"/>
      <c r="F270" s="88"/>
      <c r="G270" s="89">
        <f>+F270*E270</f>
        <v>0</v>
      </c>
      <c r="H270" s="194"/>
      <c r="IV270" s="74"/>
    </row>
    <row r="271" spans="1:256" ht="11.25" customHeight="1">
      <c r="A271" s="104"/>
      <c r="B271" s="102"/>
      <c r="C271" s="290"/>
      <c r="D271" s="99"/>
      <c r="E271" s="99"/>
      <c r="F271" s="88"/>
      <c r="G271" s="89"/>
      <c r="H271" s="194"/>
      <c r="IV271" s="74"/>
    </row>
    <row r="272" spans="1:256" ht="48" customHeight="1">
      <c r="A272" s="104"/>
      <c r="B272" s="133">
        <v>2</v>
      </c>
      <c r="C272" s="290" t="s">
        <v>209</v>
      </c>
      <c r="D272" s="99" t="s">
        <v>31</v>
      </c>
      <c r="E272" s="99">
        <v>1</v>
      </c>
      <c r="F272" s="88"/>
      <c r="G272" s="89">
        <f>+F272*E272</f>
        <v>0</v>
      </c>
      <c r="H272" s="194"/>
      <c r="IV272" s="74"/>
    </row>
    <row r="273" spans="1:256" ht="12.2" customHeight="1">
      <c r="A273" s="104"/>
      <c r="B273" s="102"/>
      <c r="C273" s="290"/>
      <c r="D273" s="99"/>
      <c r="E273" s="99"/>
      <c r="F273" s="88"/>
      <c r="G273" s="89"/>
      <c r="H273" s="194"/>
      <c r="IV273" s="74"/>
    </row>
    <row r="274" spans="1:256" ht="21" hidden="1"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31.7"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32.94999999999999"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38.1" customHeight="1">
      <c r="A282" s="104"/>
      <c r="B282" s="84">
        <v>6</v>
      </c>
      <c r="C282" s="290" t="s">
        <v>206</v>
      </c>
      <c r="D282" s="99" t="s">
        <v>101</v>
      </c>
      <c r="E282" s="100">
        <v>3</v>
      </c>
      <c r="F282" s="88"/>
      <c r="G282" s="89">
        <f>+F282*E282</f>
        <v>0</v>
      </c>
      <c r="H282" s="194"/>
      <c r="IV282" s="74"/>
    </row>
    <row r="283" spans="1:256" ht="12.2"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6" hidden="1" customHeight="1">
      <c r="A288" s="104"/>
      <c r="B288" s="84"/>
      <c r="C288" s="91"/>
      <c r="D288" s="99"/>
      <c r="E288" s="100"/>
      <c r="F288" s="88"/>
      <c r="G288" s="89"/>
      <c r="H288" s="194"/>
      <c r="IV288" s="74"/>
    </row>
    <row r="289" spans="1:256" ht="11.25" hidden="1" customHeight="1">
      <c r="A289" s="104"/>
      <c r="B289" s="102"/>
      <c r="C289" s="142"/>
      <c r="D289" s="99"/>
      <c r="E289" s="100"/>
      <c r="F289" s="88"/>
      <c r="G289" s="89"/>
      <c r="H289" s="194"/>
      <c r="IV289" s="74"/>
    </row>
    <row r="290" spans="1:256" ht="77.099999999999994"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10.7"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9" zoomScale="90" zoomScaleNormal="90" zoomScaleSheetLayoutView="160" workbookViewId="0">
      <selection activeCell="C24" sqref="C24"/>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24</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4965</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54.95" customHeight="1">
      <c r="A50" s="104"/>
      <c r="B50" s="84">
        <v>4</v>
      </c>
      <c r="C50" s="271" t="s">
        <v>173</v>
      </c>
      <c r="D50" s="86" t="s">
        <v>39</v>
      </c>
      <c r="E50" s="107">
        <v>23.3</v>
      </c>
      <c r="F50" s="88"/>
      <c r="G50" s="89"/>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19.3</v>
      </c>
      <c r="F71" s="88"/>
      <c r="G71" s="89"/>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f>+F72*E72</f>
        <v>0</v>
      </c>
      <c r="H72" s="131"/>
      <c r="I72" s="129"/>
      <c r="J72" s="131"/>
      <c r="K72" s="131"/>
      <c r="L72" s="131"/>
      <c r="M72" s="131"/>
      <c r="N72" s="131"/>
      <c r="O72" s="131"/>
      <c r="P72" s="131"/>
      <c r="Q72" s="131"/>
      <c r="R72" s="131"/>
      <c r="S72" s="131"/>
      <c r="T72" s="131"/>
      <c r="U72" s="131"/>
      <c r="V72" s="131"/>
      <c r="W72" s="131"/>
      <c r="IV72" s="74"/>
    </row>
    <row r="73" spans="1:256" ht="21.6"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18.600000000000001" customHeight="1">
      <c r="A74" s="104"/>
      <c r="B74" s="102" t="s">
        <v>32</v>
      </c>
      <c r="C74" s="121"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42"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c r="H78" s="132"/>
      <c r="I78" s="72"/>
      <c r="J78" s="131"/>
      <c r="K78" s="131"/>
      <c r="L78" s="131"/>
      <c r="M78" s="131"/>
      <c r="N78" s="131"/>
      <c r="O78" s="131"/>
      <c r="P78" s="131"/>
      <c r="Q78" s="131"/>
      <c r="R78" s="131"/>
      <c r="S78" s="131"/>
      <c r="T78" s="131"/>
      <c r="U78" s="131"/>
      <c r="V78" s="131"/>
      <c r="W78" s="131"/>
      <c r="IV78" s="74"/>
    </row>
    <row r="79" spans="1:256" ht="32.1" customHeight="1">
      <c r="A79" s="104"/>
      <c r="B79" s="84"/>
      <c r="C79" s="91"/>
      <c r="D79" s="99"/>
      <c r="E79" s="135"/>
      <c r="F79" s="88"/>
      <c r="G79" s="89">
        <f>+F79*E79</f>
        <v>0</v>
      </c>
      <c r="H79" s="132"/>
      <c r="I79" s="72"/>
      <c r="J79" s="131"/>
      <c r="K79" s="131"/>
      <c r="L79" s="131"/>
      <c r="M79" s="131"/>
      <c r="N79" s="131"/>
      <c r="O79" s="131"/>
      <c r="P79" s="131"/>
      <c r="Q79" s="131"/>
      <c r="R79" s="131"/>
      <c r="S79" s="131"/>
      <c r="T79" s="131"/>
      <c r="U79" s="131"/>
      <c r="V79" s="131"/>
      <c r="W79" s="131"/>
      <c r="IV79" s="74"/>
    </row>
    <row r="80" spans="1:256" ht="38.1" customHeight="1">
      <c r="A80" s="104"/>
      <c r="B80" s="84">
        <v>16</v>
      </c>
      <c r="C80" s="230" t="s">
        <v>51</v>
      </c>
      <c r="D80" s="92" t="s">
        <v>31</v>
      </c>
      <c r="E80" s="233">
        <v>1</v>
      </c>
      <c r="F80" s="88"/>
      <c r="G80" s="89"/>
      <c r="H80" s="132"/>
      <c r="I80" s="72"/>
      <c r="J80" s="131"/>
      <c r="K80" s="131"/>
      <c r="L80" s="131"/>
      <c r="M80" s="131"/>
      <c r="N80" s="131"/>
      <c r="O80" s="131"/>
      <c r="P80" s="131"/>
      <c r="Q80" s="131"/>
      <c r="R80" s="131"/>
      <c r="S80" s="131"/>
      <c r="T80" s="131"/>
      <c r="U80" s="131"/>
      <c r="V80" s="131"/>
      <c r="W80" s="131"/>
      <c r="IV80" s="74"/>
    </row>
    <row r="81" spans="1:256" ht="0.95"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63.95"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5.95"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72.95"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48"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17.100000000000001" customHeight="1">
      <c r="B105" s="84"/>
      <c r="C105" s="230"/>
      <c r="D105" s="167"/>
      <c r="E105" s="168"/>
      <c r="F105" s="88"/>
      <c r="G105" s="89"/>
      <c r="H105" s="154"/>
      <c r="I105" s="129"/>
      <c r="IV105" s="74"/>
    </row>
    <row r="106" spans="1:256" ht="42.95"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18" customHeight="1">
      <c r="B107" s="84"/>
      <c r="C107" s="230"/>
      <c r="D107" s="167"/>
      <c r="E107" s="168"/>
      <c r="F107" s="88"/>
      <c r="G107" s="89"/>
      <c r="H107" s="154"/>
      <c r="I107" s="129"/>
      <c r="IV107" s="74"/>
    </row>
    <row r="108" spans="1:256" ht="57.95"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17.100000000000001"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53.1" customHeight="1">
      <c r="B110" s="84">
        <v>4</v>
      </c>
      <c r="C110" s="230" t="s">
        <v>65</v>
      </c>
      <c r="D110" s="99" t="s">
        <v>35</v>
      </c>
      <c r="E110" s="100">
        <v>1</v>
      </c>
      <c r="F110" s="88"/>
      <c r="G110" s="89">
        <f>+F110*E110</f>
        <v>0</v>
      </c>
      <c r="H110" s="154"/>
      <c r="I110" s="129"/>
      <c r="IV110" s="74"/>
    </row>
    <row r="111" spans="1:256" ht="15" customHeight="1">
      <c r="B111" s="84"/>
      <c r="C111" s="230"/>
      <c r="D111" s="167"/>
      <c r="E111" s="168"/>
      <c r="F111" s="88"/>
      <c r="G111" s="89"/>
      <c r="H111" s="154"/>
      <c r="I111" s="129" t="s">
        <v>66</v>
      </c>
      <c r="IV111" s="74"/>
    </row>
    <row r="112" spans="1:256" ht="57.95" customHeight="1">
      <c r="B112" s="84">
        <v>5</v>
      </c>
      <c r="C112" s="230" t="s">
        <v>67</v>
      </c>
      <c r="D112" s="86" t="s">
        <v>39</v>
      </c>
      <c r="E112" s="107">
        <v>2</v>
      </c>
      <c r="F112" s="88"/>
      <c r="G112" s="89">
        <f>+F112*E112</f>
        <v>0</v>
      </c>
      <c r="H112" s="154"/>
      <c r="I112" s="129"/>
      <c r="IV112" s="74"/>
    </row>
    <row r="113" spans="1:256" ht="15.95"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51"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18" customHeight="1">
      <c r="B115" s="84"/>
      <c r="C115" s="91"/>
      <c r="D115" s="167"/>
      <c r="E115" s="168"/>
      <c r="F115" s="88"/>
      <c r="G115" s="89"/>
      <c r="H115" s="131"/>
      <c r="I115" s="72">
        <v>10</v>
      </c>
      <c r="J115" s="131"/>
      <c r="K115" s="131"/>
      <c r="L115" s="131"/>
      <c r="M115" s="131"/>
      <c r="N115" s="131"/>
      <c r="O115" s="131"/>
      <c r="P115" s="131"/>
      <c r="Q115" s="131"/>
      <c r="R115" s="131"/>
      <c r="S115" s="131"/>
      <c r="T115" s="131"/>
      <c r="U115" s="131"/>
      <c r="V115" s="131"/>
      <c r="W115" s="131"/>
      <c r="IV115" s="74"/>
    </row>
    <row r="116" spans="1:256" ht="21" customHeight="1">
      <c r="B116" s="84">
        <v>7</v>
      </c>
      <c r="C116" s="230" t="s">
        <v>69</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9.1" customHeight="1">
      <c r="B117" s="169" t="s">
        <v>32</v>
      </c>
      <c r="C117" s="230" t="s">
        <v>70</v>
      </c>
      <c r="D117" s="137" t="s">
        <v>45</v>
      </c>
      <c r="E117" s="87">
        <v>19.3</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27.95" customHeight="1">
      <c r="B118" s="169" t="s">
        <v>33</v>
      </c>
      <c r="C118" s="230" t="s">
        <v>71</v>
      </c>
      <c r="D118" s="137" t="s">
        <v>45</v>
      </c>
      <c r="E118" s="87">
        <v>1.5</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30.95" customHeight="1">
      <c r="B119" s="169" t="s">
        <v>73</v>
      </c>
      <c r="C119" s="230" t="s">
        <v>179</v>
      </c>
      <c r="D119" s="137" t="s">
        <v>45</v>
      </c>
      <c r="E119" s="87">
        <v>19.3</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20.100000000000001" customHeight="1">
      <c r="B120" s="84"/>
      <c r="C120" s="230"/>
      <c r="D120" s="167"/>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0">
        <v>8</v>
      </c>
      <c r="C121" s="230" t="s">
        <v>74</v>
      </c>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c r="C122" s="241"/>
      <c r="D122" s="86"/>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9" t="s">
        <v>32</v>
      </c>
      <c r="C123" s="241" t="s">
        <v>75</v>
      </c>
      <c r="D123" s="86" t="s">
        <v>39</v>
      </c>
      <c r="E123" s="87">
        <v>4</v>
      </c>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21.6" customHeight="1">
      <c r="B124" s="108"/>
      <c r="C124" s="284"/>
      <c r="D124" s="101"/>
      <c r="E124" s="173"/>
      <c r="F124" s="88"/>
      <c r="G124" s="89"/>
      <c r="H124" s="128"/>
      <c r="I124" s="106"/>
      <c r="J124" s="130"/>
      <c r="K124" s="130"/>
      <c r="L124" s="130"/>
      <c r="M124" s="130"/>
      <c r="N124" s="130"/>
      <c r="O124" s="130"/>
      <c r="P124" s="130"/>
      <c r="Q124" s="130"/>
      <c r="R124" s="130"/>
      <c r="S124" s="130"/>
      <c r="T124" s="130"/>
      <c r="U124" s="130"/>
      <c r="V124" s="130"/>
      <c r="W124" s="130"/>
      <c r="IV124" s="74"/>
    </row>
    <row r="125" spans="1:256" ht="33" customHeight="1">
      <c r="B125" s="84">
        <v>9</v>
      </c>
      <c r="C125" s="241" t="s">
        <v>77</v>
      </c>
      <c r="D125" s="137" t="s">
        <v>45</v>
      </c>
      <c r="E125" s="177">
        <v>19.3</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32.1" customHeight="1">
      <c r="B126" s="108"/>
      <c r="C126" s="284"/>
      <c r="D126" s="101"/>
      <c r="E126" s="173"/>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33" customHeight="1">
      <c r="A127" s="12"/>
      <c r="B127" s="160">
        <v>10</v>
      </c>
      <c r="C127" s="230" t="s">
        <v>78</v>
      </c>
      <c r="D127" s="99" t="s">
        <v>31</v>
      </c>
      <c r="E127" s="177">
        <v>1</v>
      </c>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15"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12"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21"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18"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5.9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9"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95"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02">
        <v>4</v>
      </c>
      <c r="C173" s="505"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02"/>
      <c r="C174" s="50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8" customHeight="1">
      <c r="A175" s="104"/>
      <c r="B175" s="503" t="s">
        <v>32</v>
      </c>
      <c r="C175" s="506" t="s">
        <v>184</v>
      </c>
      <c r="D175" s="86" t="s">
        <v>39</v>
      </c>
      <c r="E175" s="187">
        <v>23.3</v>
      </c>
      <c r="F175" s="88"/>
      <c r="G175" s="89">
        <f>+F175*E175</f>
        <v>0</v>
      </c>
      <c r="H175" s="194"/>
      <c r="IV175" s="74"/>
    </row>
    <row r="176" spans="1:256" ht="21.6" customHeight="1">
      <c r="A176" s="104"/>
      <c r="B176" s="503"/>
      <c r="C176" s="504"/>
      <c r="D176" s="187"/>
      <c r="E176" s="187"/>
      <c r="F176" s="88"/>
      <c r="G176" s="178"/>
      <c r="H176" s="194"/>
      <c r="IV176" s="74"/>
    </row>
    <row r="177" spans="1:256" ht="81.95" customHeight="1">
      <c r="A177" s="104"/>
      <c r="B177" s="503" t="s">
        <v>33</v>
      </c>
      <c r="C177" s="506" t="s">
        <v>275</v>
      </c>
      <c r="D177" s="86" t="s">
        <v>39</v>
      </c>
      <c r="E177" s="187">
        <v>23.3</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66.2"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3.95"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20.10000000000000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44.1" customHeight="1">
      <c r="A199" s="104"/>
      <c r="B199" s="268">
        <v>3</v>
      </c>
      <c r="C199" s="230" t="s">
        <v>187</v>
      </c>
      <c r="D199" s="86" t="s">
        <v>39</v>
      </c>
      <c r="E199" s="100">
        <v>4</v>
      </c>
      <c r="F199" s="88"/>
      <c r="G199" s="89">
        <f>+F199*E199</f>
        <v>0</v>
      </c>
      <c r="H199" s="194"/>
      <c r="IV199" s="74"/>
    </row>
    <row r="200" spans="1:256" ht="14.1" customHeight="1">
      <c r="A200" s="104"/>
      <c r="B200" s="102"/>
      <c r="C200" s="91"/>
      <c r="D200" s="137"/>
      <c r="E200" s="200"/>
      <c r="F200" s="88"/>
      <c r="G200" s="178"/>
      <c r="H200" s="194"/>
      <c r="IV200" s="74"/>
    </row>
    <row r="201" spans="1:256" ht="21.6" customHeight="1">
      <c r="A201" s="104"/>
      <c r="B201" s="268">
        <v>4</v>
      </c>
      <c r="C201" s="230"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56.1" customHeight="1">
      <c r="A203" s="104"/>
      <c r="B203" s="268">
        <v>5</v>
      </c>
      <c r="C203" s="230" t="s">
        <v>202</v>
      </c>
      <c r="D203" s="86" t="s">
        <v>39</v>
      </c>
      <c r="E203" s="100">
        <v>23.3</v>
      </c>
      <c r="F203" s="88"/>
      <c r="G203" s="89">
        <f>+F203*E203</f>
        <v>0</v>
      </c>
      <c r="H203" s="194"/>
      <c r="IV203" s="74"/>
    </row>
    <row r="204" spans="1:256" ht="13.35" customHeight="1">
      <c r="A204" s="104"/>
      <c r="B204" s="268"/>
      <c r="C204" s="199"/>
      <c r="D204" s="99"/>
      <c r="E204" s="135"/>
      <c r="F204" s="88"/>
      <c r="G204" s="178"/>
      <c r="H204" s="194"/>
      <c r="IV204" s="74"/>
    </row>
    <row r="205" spans="1:256" ht="74.099999999999994" customHeight="1">
      <c r="A205" s="104"/>
      <c r="B205" s="268">
        <v>6</v>
      </c>
      <c r="C205" s="282" t="s">
        <v>203</v>
      </c>
      <c r="D205" s="86" t="s">
        <v>39</v>
      </c>
      <c r="E205" s="100">
        <v>17.5</v>
      </c>
      <c r="F205" s="88"/>
      <c r="G205" s="89">
        <f>+F205*E205</f>
        <v>0</v>
      </c>
      <c r="H205" s="194"/>
      <c r="IV205" s="74"/>
    </row>
    <row r="206" spans="1:256" ht="15.95" customHeight="1">
      <c r="A206" s="104"/>
      <c r="B206" s="268"/>
      <c r="C206" s="91"/>
      <c r="D206" s="99"/>
      <c r="E206" s="100"/>
      <c r="F206" s="88"/>
      <c r="G206" s="89"/>
      <c r="H206" s="194"/>
      <c r="IV206" s="74"/>
    </row>
    <row r="207" spans="1:256" ht="44.1" customHeight="1">
      <c r="A207" s="104"/>
      <c r="B207" s="268">
        <v>7</v>
      </c>
      <c r="C207" s="230" t="s">
        <v>207</v>
      </c>
      <c r="D207" s="86" t="s">
        <v>144</v>
      </c>
      <c r="E207" s="100">
        <v>14.1</v>
      </c>
      <c r="F207" s="88"/>
      <c r="G207" s="89">
        <f>+F207*E207</f>
        <v>0</v>
      </c>
      <c r="H207" s="194"/>
      <c r="IV207" s="74"/>
    </row>
    <row r="208" spans="1:256" ht="21.6" customHeight="1">
      <c r="A208" s="104"/>
      <c r="B208" s="268"/>
      <c r="C208" s="91"/>
      <c r="D208" s="86"/>
      <c r="E208" s="100"/>
      <c r="F208" s="88"/>
      <c r="G208" s="89"/>
      <c r="H208" s="194"/>
      <c r="IV208" s="74"/>
    </row>
    <row r="209" spans="1:256" ht="15" customHeight="1">
      <c r="A209" s="104"/>
      <c r="B209" s="268">
        <v>8</v>
      </c>
      <c r="C209" s="91" t="s">
        <v>188</v>
      </c>
      <c r="D209" s="99"/>
      <c r="E209" s="135"/>
      <c r="F209" s="88"/>
      <c r="G209" s="89"/>
      <c r="H209" s="194"/>
      <c r="IV209" s="74"/>
    </row>
    <row r="210" spans="1:256" ht="60.95"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90.95" customHeight="1">
      <c r="A212" s="104"/>
      <c r="B212" s="84">
        <v>9</v>
      </c>
      <c r="C212" s="230" t="s">
        <v>192</v>
      </c>
      <c r="D212" s="86"/>
      <c r="E212" s="135"/>
      <c r="F212" s="88"/>
      <c r="G212" s="89"/>
      <c r="H212" s="194"/>
      <c r="IV212" s="74"/>
    </row>
    <row r="213" spans="1:256" ht="48" customHeight="1">
      <c r="A213" s="104"/>
      <c r="B213" s="102" t="s">
        <v>32</v>
      </c>
      <c r="C213" s="286" t="s">
        <v>193</v>
      </c>
      <c r="D213" s="86" t="s">
        <v>39</v>
      </c>
      <c r="E213" s="100">
        <v>23.3</v>
      </c>
      <c r="F213" s="88"/>
      <c r="G213" s="89">
        <f>+F213*E213</f>
        <v>0</v>
      </c>
      <c r="H213" s="194"/>
      <c r="IV213" s="74"/>
    </row>
    <row r="214" spans="1:256" ht="42" customHeight="1">
      <c r="A214" s="104"/>
      <c r="B214" s="102" t="s">
        <v>33</v>
      </c>
      <c r="C214" s="287" t="s">
        <v>194</v>
      </c>
      <c r="D214" s="86" t="s">
        <v>39</v>
      </c>
      <c r="E214" s="100">
        <v>22</v>
      </c>
      <c r="F214" s="88"/>
      <c r="G214" s="89">
        <f>+F214*E214</f>
        <v>0</v>
      </c>
      <c r="H214" s="194"/>
      <c r="IV214" s="74"/>
    </row>
    <row r="215" spans="1:256" ht="17.100000000000001" customHeight="1">
      <c r="A215" s="104"/>
      <c r="B215" s="84"/>
      <c r="C215" s="91"/>
      <c r="D215" s="99"/>
      <c r="E215" s="99"/>
      <c r="F215" s="88"/>
      <c r="G215" s="89">
        <f>+F215*E215</f>
        <v>0</v>
      </c>
      <c r="H215" s="194"/>
      <c r="IV215" s="74"/>
    </row>
    <row r="216" spans="1:256" ht="33.6" customHeight="1">
      <c r="A216" s="104"/>
      <c r="B216" s="84">
        <v>10</v>
      </c>
      <c r="C216" s="230" t="s">
        <v>201</v>
      </c>
      <c r="D216" s="86" t="s">
        <v>39</v>
      </c>
      <c r="E216" s="100">
        <v>23</v>
      </c>
      <c r="F216" s="88"/>
      <c r="G216" s="89">
        <f>+F216*E216</f>
        <v>0</v>
      </c>
      <c r="H216" s="194"/>
      <c r="IV216" s="74"/>
    </row>
    <row r="217" spans="1:256" ht="15" customHeight="1">
      <c r="A217" s="104"/>
      <c r="B217" s="84"/>
      <c r="C217" s="199"/>
      <c r="D217" s="99"/>
      <c r="E217" s="135"/>
      <c r="F217" s="88"/>
      <c r="G217" s="89"/>
      <c r="H217" s="194"/>
      <c r="IV217" s="74"/>
    </row>
    <row r="218" spans="1:256" ht="60" customHeight="1">
      <c r="A218" s="104"/>
      <c r="B218" s="84">
        <v>11</v>
      </c>
      <c r="C218" s="283" t="s">
        <v>93</v>
      </c>
      <c r="D218" s="86" t="s">
        <v>39</v>
      </c>
      <c r="E218" s="100">
        <v>5.3</v>
      </c>
      <c r="F218" s="88"/>
      <c r="G218" s="89">
        <f>+F218*E218</f>
        <v>0</v>
      </c>
      <c r="H218" s="194"/>
      <c r="IV218" s="74"/>
    </row>
    <row r="219" spans="1:256" ht="16.7" customHeight="1">
      <c r="A219" s="104"/>
      <c r="B219" s="84"/>
      <c r="C219" s="142"/>
      <c r="D219" s="99"/>
      <c r="E219" s="135"/>
      <c r="F219" s="88"/>
      <c r="G219" s="89"/>
      <c r="H219" s="194"/>
      <c r="IV219" s="74"/>
    </row>
    <row r="220" spans="1:256" ht="24.95" customHeight="1">
      <c r="A220" s="104"/>
      <c r="B220" s="84"/>
      <c r="C220" s="91"/>
      <c r="D220" s="99"/>
      <c r="E220" s="135"/>
      <c r="F220" s="88"/>
      <c r="G220" s="89"/>
      <c r="H220" s="194"/>
      <c r="IV220" s="74"/>
    </row>
    <row r="221" spans="1:256" ht="21.6" hidden="1" customHeight="1">
      <c r="A221" s="104"/>
      <c r="B221" s="102"/>
      <c r="C221" s="91"/>
      <c r="D221" s="86"/>
      <c r="E221" s="100"/>
      <c r="F221" s="88"/>
      <c r="G221" s="89"/>
      <c r="H221" s="194"/>
      <c r="IV221" s="74"/>
    </row>
    <row r="222" spans="1:256" ht="21.6" hidden="1" customHeight="1">
      <c r="A222" s="104"/>
      <c r="B222" s="102"/>
      <c r="C222" s="91"/>
      <c r="D222" s="86"/>
      <c r="E222" s="135"/>
      <c r="F222" s="88"/>
      <c r="G222" s="89"/>
      <c r="H222" s="194"/>
      <c r="IV222" s="74"/>
    </row>
    <row r="223" spans="1:256" ht="0.95" hidden="1"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32.1" hidden="1" customHeight="1">
      <c r="A226" s="104"/>
      <c r="B226" s="102"/>
      <c r="C226" s="91"/>
      <c r="D226" s="86"/>
      <c r="E226" s="100"/>
      <c r="F226" s="88"/>
      <c r="G226" s="89"/>
      <c r="H226" s="194"/>
      <c r="IV226" s="74"/>
    </row>
    <row r="227" spans="1:256" ht="32.1"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4.1"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54"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1.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84" t="s">
        <v>33</v>
      </c>
      <c r="C269" s="290" t="s">
        <v>208</v>
      </c>
      <c r="D269" s="99" t="s">
        <v>101</v>
      </c>
      <c r="E269" s="100">
        <v>1</v>
      </c>
      <c r="F269" s="88"/>
      <c r="G269" s="89"/>
      <c r="H269" s="194"/>
      <c r="IV269" s="74"/>
    </row>
    <row r="270" spans="1:256" ht="21.6" customHeight="1">
      <c r="A270" s="104"/>
      <c r="B270" s="133"/>
      <c r="C270" s="290"/>
      <c r="D270" s="99"/>
      <c r="E270" s="100"/>
      <c r="F270" s="88"/>
      <c r="G270" s="89">
        <f>+F270*E270</f>
        <v>0</v>
      </c>
      <c r="H270" s="194"/>
      <c r="IV270" s="74"/>
    </row>
    <row r="271" spans="1:256" ht="11.25" customHeight="1">
      <c r="A271" s="104"/>
      <c r="B271" s="102"/>
      <c r="C271" s="290"/>
      <c r="D271" s="99"/>
      <c r="E271" s="99"/>
      <c r="F271" s="88"/>
      <c r="G271" s="89"/>
      <c r="H271" s="194"/>
      <c r="IV271" s="74"/>
    </row>
    <row r="272" spans="1:256" ht="36.950000000000003" customHeight="1">
      <c r="A272" s="104"/>
      <c r="B272" s="133">
        <v>2</v>
      </c>
      <c r="C272" s="290" t="s">
        <v>209</v>
      </c>
      <c r="D272" s="99" t="s">
        <v>31</v>
      </c>
      <c r="E272" s="99">
        <v>1</v>
      </c>
      <c r="F272" s="88"/>
      <c r="G272" s="89">
        <f>+F272*E272</f>
        <v>0</v>
      </c>
      <c r="H272" s="194"/>
      <c r="IV272" s="74"/>
    </row>
    <row r="273" spans="1:256" ht="9.9499999999999993" customHeight="1">
      <c r="A273" s="104"/>
      <c r="B273" s="102"/>
      <c r="C273" s="290"/>
      <c r="D273" s="99"/>
      <c r="E273" s="99"/>
      <c r="F273" s="88"/>
      <c r="G273" s="89"/>
      <c r="H273" s="194"/>
      <c r="IV273" s="74"/>
    </row>
    <row r="274" spans="1:256" ht="21" hidden="1"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31.7"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6.95"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33.950000000000003" customHeight="1">
      <c r="A282" s="104"/>
      <c r="B282" s="84">
        <v>6</v>
      </c>
      <c r="C282" s="290" t="s">
        <v>206</v>
      </c>
      <c r="D282" s="99" t="s">
        <v>101</v>
      </c>
      <c r="E282" s="100">
        <v>3</v>
      </c>
      <c r="F282" s="88"/>
      <c r="G282" s="89">
        <f>+F282*E282</f>
        <v>0</v>
      </c>
      <c r="H282" s="194"/>
      <c r="IV282" s="74"/>
    </row>
    <row r="283" spans="1:256" ht="9"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0.100000000000001"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68.099999999999994"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18"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9"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26</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4967</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50.1" customHeight="1">
      <c r="A50" s="104"/>
      <c r="B50" s="84">
        <v>4</v>
      </c>
      <c r="C50" s="271" t="s">
        <v>173</v>
      </c>
      <c r="D50" s="86" t="s">
        <v>39</v>
      </c>
      <c r="E50" s="107">
        <v>23.3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15"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5.1"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18"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4.099999999999994"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5.95"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5.1"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32.1"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2.9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66.95"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42"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3"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63"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7.95"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0.95"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38.1"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26.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0.95"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2.95" hidden="1" customHeight="1">
      <c r="B137" s="84"/>
      <c r="C137" s="230"/>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21"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23.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95" customHeight="1">
      <c r="B147" s="160"/>
      <c r="C147" s="230"/>
      <c r="D147" s="231"/>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5.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7"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07">
        <v>4</v>
      </c>
      <c r="C173" s="510"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07"/>
      <c r="C174" s="50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2.95" customHeight="1">
      <c r="A175" s="104"/>
      <c r="B175" s="508" t="s">
        <v>32</v>
      </c>
      <c r="C175" s="511" t="s">
        <v>184</v>
      </c>
      <c r="D175" s="86" t="s">
        <v>39</v>
      </c>
      <c r="E175" s="187">
        <v>23.3</v>
      </c>
      <c r="F175" s="88"/>
      <c r="G175" s="89">
        <f>+F175*E175</f>
        <v>0</v>
      </c>
      <c r="H175" s="194"/>
      <c r="IV175" s="74"/>
    </row>
    <row r="176" spans="1:256" ht="21.6" customHeight="1">
      <c r="A176" s="104"/>
      <c r="B176" s="508"/>
      <c r="C176" s="509"/>
      <c r="D176" s="187"/>
      <c r="E176" s="187"/>
      <c r="F176" s="88"/>
      <c r="G176" s="178"/>
      <c r="H176" s="194"/>
      <c r="IV176" s="74"/>
    </row>
    <row r="177" spans="1:256" ht="83.1" customHeight="1">
      <c r="A177" s="104"/>
      <c r="B177" s="508" t="s">
        <v>33</v>
      </c>
      <c r="C177" s="511" t="s">
        <v>275</v>
      </c>
      <c r="D177" s="86" t="s">
        <v>39</v>
      </c>
      <c r="E177" s="187">
        <v>23.3</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18" customHeight="1">
      <c r="A180" s="104"/>
      <c r="B180" s="164"/>
      <c r="C180" s="280"/>
      <c r="D180" s="187"/>
      <c r="E180" s="187"/>
      <c r="F180" s="88"/>
      <c r="G180" s="178"/>
      <c r="H180" s="194"/>
      <c r="IV180" s="74"/>
    </row>
    <row r="181" spans="1:256" ht="47.1"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31.1"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14.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3.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48" customHeight="1">
      <c r="A199" s="104"/>
      <c r="B199" s="268">
        <v>3</v>
      </c>
      <c r="C199" s="230" t="s">
        <v>187</v>
      </c>
      <c r="D199" s="86" t="s">
        <v>39</v>
      </c>
      <c r="E199" s="100">
        <v>4</v>
      </c>
      <c r="F199" s="88"/>
      <c r="G199" s="89">
        <f>+F199*E199</f>
        <v>0</v>
      </c>
      <c r="H199" s="194"/>
      <c r="IV199" s="74"/>
    </row>
    <row r="200" spans="1:256" ht="14.1" customHeight="1">
      <c r="A200" s="104"/>
      <c r="B200" s="102"/>
      <c r="C200" s="91"/>
      <c r="D200" s="137"/>
      <c r="E200" s="200"/>
      <c r="F200" s="88"/>
      <c r="G200" s="178"/>
      <c r="H200" s="194"/>
      <c r="IV200" s="74"/>
    </row>
    <row r="201" spans="1:256" ht="21.6" customHeight="1">
      <c r="A201" s="104"/>
      <c r="B201" s="268">
        <v>4</v>
      </c>
      <c r="C201" s="230"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57.95" customHeight="1">
      <c r="A203" s="104"/>
      <c r="B203" s="268">
        <v>5</v>
      </c>
      <c r="C203" s="230" t="s">
        <v>202</v>
      </c>
      <c r="D203" s="86" t="s">
        <v>39</v>
      </c>
      <c r="E203" s="100">
        <v>23.3</v>
      </c>
      <c r="F203" s="88"/>
      <c r="G203" s="89">
        <f>+F203*E203</f>
        <v>0</v>
      </c>
      <c r="H203" s="194"/>
      <c r="IV203" s="74"/>
    </row>
    <row r="204" spans="1:256" ht="13.35" customHeight="1">
      <c r="A204" s="104"/>
      <c r="B204" s="268"/>
      <c r="C204" s="199"/>
      <c r="D204" s="99"/>
      <c r="E204" s="135"/>
      <c r="F204" s="88"/>
      <c r="G204" s="178"/>
      <c r="H204" s="194"/>
      <c r="IV204" s="74"/>
    </row>
    <row r="205" spans="1:256" ht="75.95" customHeight="1">
      <c r="A205" s="104"/>
      <c r="B205" s="268">
        <v>6</v>
      </c>
      <c r="C205" s="282" t="s">
        <v>203</v>
      </c>
      <c r="D205" s="86" t="s">
        <v>39</v>
      </c>
      <c r="E205" s="100">
        <v>17.5</v>
      </c>
      <c r="F205" s="88"/>
      <c r="G205" s="89">
        <f>+F205*E205</f>
        <v>0</v>
      </c>
      <c r="H205" s="194"/>
      <c r="IV205" s="74"/>
    </row>
    <row r="206" spans="1:256" ht="18.95" customHeight="1">
      <c r="A206" s="104"/>
      <c r="B206" s="268"/>
      <c r="C206" s="91"/>
      <c r="D206" s="99"/>
      <c r="E206" s="100"/>
      <c r="F206" s="88"/>
      <c r="G206" s="89"/>
      <c r="H206" s="194"/>
      <c r="IV206" s="74"/>
    </row>
    <row r="207" spans="1:256" ht="53.1" customHeight="1">
      <c r="A207" s="104"/>
      <c r="B207" s="268">
        <v>7</v>
      </c>
      <c r="C207" s="230" t="s">
        <v>207</v>
      </c>
      <c r="D207" s="86" t="s">
        <v>144</v>
      </c>
      <c r="E207" s="100">
        <v>14.1</v>
      </c>
      <c r="F207" s="88"/>
      <c r="G207" s="89">
        <f>+F207*E207</f>
        <v>0</v>
      </c>
      <c r="H207" s="194"/>
      <c r="IV207" s="74"/>
    </row>
    <row r="208" spans="1:256" ht="17.100000000000001" customHeight="1">
      <c r="A208" s="104"/>
      <c r="B208" s="268"/>
      <c r="C208" s="91"/>
      <c r="D208" s="86"/>
      <c r="E208" s="100"/>
      <c r="F208" s="88"/>
      <c r="G208" s="89"/>
      <c r="H208" s="194"/>
      <c r="IV208" s="74"/>
    </row>
    <row r="209" spans="1:256" ht="24.95" customHeight="1">
      <c r="A209" s="104"/>
      <c r="B209" s="268">
        <v>8</v>
      </c>
      <c r="C209" s="91" t="s">
        <v>188</v>
      </c>
      <c r="D209" s="99"/>
      <c r="E209" s="135"/>
      <c r="F209" s="88"/>
      <c r="G209" s="89"/>
      <c r="H209" s="194"/>
      <c r="IV209" s="74"/>
    </row>
    <row r="210" spans="1:256" ht="66"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90.95" customHeight="1">
      <c r="A212" s="104"/>
      <c r="B212" s="84">
        <v>9</v>
      </c>
      <c r="C212" s="230" t="s">
        <v>192</v>
      </c>
      <c r="D212" s="86"/>
      <c r="E212" s="135"/>
      <c r="F212" s="88"/>
      <c r="G212" s="89"/>
      <c r="H212" s="194"/>
      <c r="IV212" s="74"/>
    </row>
    <row r="213" spans="1:256" ht="48" customHeight="1">
      <c r="A213" s="104"/>
      <c r="B213" s="102" t="s">
        <v>32</v>
      </c>
      <c r="C213" s="286" t="s">
        <v>193</v>
      </c>
      <c r="D213" s="86" t="s">
        <v>39</v>
      </c>
      <c r="E213" s="100">
        <v>23.3</v>
      </c>
      <c r="F213" s="88"/>
      <c r="G213" s="89">
        <f>+F213*E213</f>
        <v>0</v>
      </c>
      <c r="H213" s="194"/>
      <c r="IV213" s="74"/>
    </row>
    <row r="214" spans="1:256" ht="48.95" customHeight="1">
      <c r="A214" s="104"/>
      <c r="B214" s="102" t="s">
        <v>33</v>
      </c>
      <c r="C214" s="287" t="s">
        <v>194</v>
      </c>
      <c r="D214" s="86" t="s">
        <v>39</v>
      </c>
      <c r="E214" s="100">
        <v>22</v>
      </c>
      <c r="F214" s="88"/>
      <c r="G214" s="89">
        <f>+F214*E214</f>
        <v>0</v>
      </c>
      <c r="H214" s="194"/>
      <c r="IV214" s="74"/>
    </row>
    <row r="215" spans="1:256" ht="18" customHeight="1">
      <c r="A215" s="104"/>
      <c r="B215" s="84"/>
      <c r="C215" s="91"/>
      <c r="D215" s="99"/>
      <c r="E215" s="99"/>
      <c r="F215" s="88"/>
      <c r="G215" s="89"/>
      <c r="H215" s="194"/>
      <c r="IV215" s="74"/>
    </row>
    <row r="216" spans="1:256" ht="33.6" customHeight="1">
      <c r="A216" s="104"/>
      <c r="B216" s="84">
        <v>10</v>
      </c>
      <c r="C216" s="230"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60" customHeight="1">
      <c r="A218" s="104"/>
      <c r="B218" s="84">
        <v>11</v>
      </c>
      <c r="C218" s="283" t="s">
        <v>93</v>
      </c>
      <c r="D218" s="86" t="s">
        <v>39</v>
      </c>
      <c r="E218" s="100">
        <v>5.3</v>
      </c>
      <c r="F218" s="88"/>
      <c r="G218" s="89">
        <f>+F218*E218</f>
        <v>0</v>
      </c>
      <c r="H218" s="194"/>
      <c r="IV218" s="74"/>
    </row>
    <row r="219" spans="1:256" ht="16.7" customHeight="1">
      <c r="A219" s="104"/>
      <c r="B219" s="84"/>
      <c r="C219" s="142"/>
      <c r="D219" s="99"/>
      <c r="E219" s="135"/>
      <c r="F219" s="88"/>
      <c r="G219" s="89"/>
      <c r="H219" s="194"/>
      <c r="IV219" s="74"/>
    </row>
    <row r="220" spans="1:256" ht="2.1" hidden="1" customHeight="1">
      <c r="A220" s="104"/>
      <c r="B220" s="84"/>
      <c r="C220" s="91"/>
      <c r="D220" s="99"/>
      <c r="E220" s="135"/>
      <c r="F220" s="88"/>
      <c r="G220" s="89"/>
      <c r="H220" s="194"/>
      <c r="IV220" s="74"/>
    </row>
    <row r="221" spans="1:256" ht="21.6" hidden="1" customHeight="1">
      <c r="A221" s="104"/>
      <c r="B221" s="102"/>
      <c r="C221" s="91"/>
      <c r="D221" s="86"/>
      <c r="E221" s="100"/>
      <c r="F221" s="88"/>
      <c r="G221" s="89"/>
      <c r="H221" s="194"/>
      <c r="IV221" s="74"/>
    </row>
    <row r="222" spans="1:256" ht="0.95" hidden="1" customHeight="1">
      <c r="A222" s="104"/>
      <c r="B222" s="102"/>
      <c r="C222" s="91"/>
      <c r="D222" s="86"/>
      <c r="E222" s="135"/>
      <c r="F222" s="88"/>
      <c r="G222" s="89"/>
      <c r="H222" s="194"/>
      <c r="IV222" s="74"/>
    </row>
    <row r="223" spans="1:256" ht="0.95" hidden="1" customHeight="1">
      <c r="A223" s="104"/>
      <c r="B223" s="102"/>
      <c r="C223" s="91"/>
      <c r="D223" s="86"/>
      <c r="E223" s="135"/>
      <c r="F223" s="88"/>
      <c r="G223" s="89"/>
      <c r="H223" s="194"/>
      <c r="IV223" s="74"/>
    </row>
    <row r="224" spans="1:256" ht="32.1" hidden="1" customHeight="1">
      <c r="A224" s="104"/>
      <c r="B224" s="102"/>
      <c r="C224" s="91"/>
      <c r="D224" s="86"/>
      <c r="E224" s="135"/>
      <c r="F224" s="88"/>
      <c r="G224" s="89"/>
      <c r="H224" s="194"/>
      <c r="IV224" s="74"/>
    </row>
    <row r="225" spans="1:256" ht="32.1" hidden="1" customHeight="1">
      <c r="A225" s="104"/>
      <c r="B225" s="102"/>
      <c r="C225" s="91"/>
      <c r="D225" s="86"/>
      <c r="E225" s="135"/>
      <c r="F225" s="88"/>
      <c r="G225" s="89"/>
      <c r="H225" s="194"/>
      <c r="IV225" s="74"/>
    </row>
    <row r="226" spans="1:256" ht="32.1" hidden="1" customHeight="1">
      <c r="A226" s="104"/>
      <c r="B226" s="102"/>
      <c r="C226" s="91"/>
      <c r="D226" s="86"/>
      <c r="E226" s="100"/>
      <c r="F226" s="88"/>
      <c r="G226" s="89"/>
      <c r="H226" s="194"/>
      <c r="IV226" s="74"/>
    </row>
    <row r="227" spans="1:256" ht="32.1"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21"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15.95"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95" hidden="1" customHeight="1">
      <c r="A240" s="104"/>
      <c r="B240" s="84"/>
      <c r="C240" s="142"/>
      <c r="D240" s="99"/>
      <c r="E240" s="99"/>
      <c r="F240" s="88"/>
      <c r="G240" s="89"/>
      <c r="H240" s="194"/>
      <c r="IV240" s="74"/>
    </row>
    <row r="241" spans="1:256" ht="94.5" hidden="1" customHeight="1">
      <c r="A241" s="104"/>
      <c r="B241" s="84"/>
      <c r="C241" s="230"/>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9.9499999999999993"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17.100000000000001"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3.1"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84" t="s">
        <v>33</v>
      </c>
      <c r="C269" s="290" t="s">
        <v>208</v>
      </c>
      <c r="D269" s="99" t="s">
        <v>101</v>
      </c>
      <c r="E269" s="100">
        <v>1</v>
      </c>
      <c r="F269" s="88"/>
      <c r="G269" s="89"/>
      <c r="H269" s="194"/>
      <c r="IV269" s="74"/>
    </row>
    <row r="270" spans="1:256" ht="18.95" customHeight="1">
      <c r="A270" s="104"/>
      <c r="B270" s="133"/>
      <c r="C270" s="290"/>
      <c r="D270" s="99"/>
      <c r="E270" s="100"/>
      <c r="F270" s="88"/>
      <c r="G270" s="89"/>
      <c r="H270" s="194"/>
      <c r="IV270" s="74"/>
    </row>
    <row r="271" spans="1:256" ht="11.1" hidden="1" customHeight="1">
      <c r="A271" s="104"/>
      <c r="B271" s="102"/>
      <c r="C271" s="290"/>
      <c r="D271" s="99"/>
      <c r="E271" s="99"/>
      <c r="F271" s="88"/>
      <c r="G271" s="89"/>
      <c r="H271" s="194"/>
      <c r="IV271" s="74"/>
    </row>
    <row r="272" spans="1:256" ht="33" customHeight="1">
      <c r="A272" s="104"/>
      <c r="B272" s="133">
        <v>2</v>
      </c>
      <c r="C272" s="290" t="s">
        <v>209</v>
      </c>
      <c r="D272" s="99" t="s">
        <v>31</v>
      </c>
      <c r="E272" s="99">
        <v>1</v>
      </c>
      <c r="F272" s="88"/>
      <c r="G272" s="89">
        <f>+F272*E272</f>
        <v>0</v>
      </c>
      <c r="H272" s="194"/>
      <c r="IV272" s="74"/>
    </row>
    <row r="273" spans="1:256" ht="12.2" customHeight="1">
      <c r="A273" s="104"/>
      <c r="B273" s="102"/>
      <c r="C273" s="290"/>
      <c r="D273" s="99"/>
      <c r="E273" s="99"/>
      <c r="F273" s="88"/>
      <c r="G273" s="89"/>
      <c r="H273" s="194"/>
      <c r="IV273" s="74"/>
    </row>
    <row r="274" spans="1:256" ht="21" hidden="1"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33.950000000000003"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6"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15.95" customHeight="1">
      <c r="A282" s="104"/>
      <c r="B282" s="84">
        <v>6</v>
      </c>
      <c r="C282" s="290" t="s">
        <v>206</v>
      </c>
      <c r="D282" s="99" t="s">
        <v>101</v>
      </c>
      <c r="E282" s="100">
        <v>3</v>
      </c>
      <c r="F282" s="88"/>
      <c r="G282" s="89">
        <f>+F282*E282</f>
        <v>0</v>
      </c>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21"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15.95" customHeight="1">
      <c r="A294" s="104"/>
      <c r="B294" s="102"/>
      <c r="C294" s="103"/>
      <c r="D294" s="99"/>
      <c r="E294" s="100"/>
      <c r="F294" s="88"/>
      <c r="G294" s="89"/>
      <c r="H294" s="194"/>
      <c r="IV294" s="74"/>
    </row>
    <row r="295" spans="1:256" ht="10.7"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2"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27</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4968</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6"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 customHeight="1">
      <c r="A50" s="104"/>
      <c r="B50" s="84">
        <v>4</v>
      </c>
      <c r="C50" s="271" t="s">
        <v>173</v>
      </c>
      <c r="D50" s="86" t="s">
        <v>39</v>
      </c>
      <c r="E50" s="107">
        <v>23.3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5.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2.95" customHeight="1">
      <c r="A67" s="104"/>
      <c r="B67" s="84">
        <v>10</v>
      </c>
      <c r="C67" s="230" t="s">
        <v>175</v>
      </c>
      <c r="D67" s="86" t="s">
        <v>39</v>
      </c>
      <c r="E67" s="107">
        <v>23.3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23.3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1.95"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15"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3"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2.1"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0.100000000000001"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42.95"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7.1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5"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27"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2"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33.950000000000003"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5"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54"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5.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0"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43.5"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44.1"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1.95"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0.95"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29.1"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42"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15"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21"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0.100000000000001" customHeight="1">
      <c r="B147" s="160"/>
      <c r="C147" s="230"/>
      <c r="D147" s="231"/>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5.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9.1"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12">
        <v>4</v>
      </c>
      <c r="C173" s="515" t="s">
        <v>274</v>
      </c>
      <c r="D173" s="86" t="s">
        <v>39</v>
      </c>
      <c r="E173" s="187">
        <v>23.3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12"/>
      <c r="C174" s="51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95" customHeight="1">
      <c r="A175" s="104"/>
      <c r="B175" s="513" t="s">
        <v>32</v>
      </c>
      <c r="C175" s="516" t="s">
        <v>184</v>
      </c>
      <c r="D175" s="86" t="s">
        <v>39</v>
      </c>
      <c r="E175" s="187">
        <v>23.3</v>
      </c>
      <c r="F175" s="88"/>
      <c r="G175" s="89">
        <f>+F175*E175</f>
        <v>0</v>
      </c>
      <c r="H175" s="194"/>
      <c r="IV175" s="74"/>
    </row>
    <row r="176" spans="1:256" ht="21.6" customHeight="1">
      <c r="A176" s="104"/>
      <c r="B176" s="513"/>
      <c r="C176" s="514"/>
      <c r="D176" s="187"/>
      <c r="E176" s="187"/>
      <c r="F176" s="88"/>
      <c r="G176" s="178"/>
      <c r="H176" s="194"/>
      <c r="IV176" s="74"/>
    </row>
    <row r="177" spans="1:256" ht="75.95" customHeight="1">
      <c r="A177" s="104"/>
      <c r="B177" s="513" t="s">
        <v>33</v>
      </c>
      <c r="C177" s="516" t="s">
        <v>275</v>
      </c>
      <c r="D177" s="86" t="s">
        <v>39</v>
      </c>
      <c r="E177" s="187">
        <v>23.3</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54"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8.1"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20.100000000000001" customHeight="1">
      <c r="A185" s="104"/>
      <c r="B185" s="164"/>
      <c r="C185" s="165"/>
      <c r="D185" s="86"/>
      <c r="E185" s="187"/>
      <c r="F185" s="88"/>
      <c r="G185" s="89"/>
      <c r="H185" s="194"/>
      <c r="IV185" s="74"/>
    </row>
    <row r="186" spans="1:256" ht="0.95" hidden="1"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51" customHeight="1">
      <c r="A199" s="104"/>
      <c r="B199" s="268">
        <v>3</v>
      </c>
      <c r="C199" s="230" t="s">
        <v>187</v>
      </c>
      <c r="D199" s="86" t="s">
        <v>39</v>
      </c>
      <c r="E199" s="100">
        <v>4</v>
      </c>
      <c r="F199" s="88"/>
      <c r="G199" s="89">
        <f>+F199*E199</f>
        <v>0</v>
      </c>
      <c r="H199" s="194"/>
      <c r="IV199" s="74"/>
    </row>
    <row r="200" spans="1:256" ht="21.6" customHeight="1">
      <c r="A200" s="104"/>
      <c r="B200" s="102"/>
      <c r="C200" s="91"/>
      <c r="D200" s="137"/>
      <c r="E200" s="200"/>
      <c r="F200" s="88"/>
      <c r="G200" s="178"/>
      <c r="H200" s="194"/>
      <c r="IV200" s="74"/>
    </row>
    <row r="201" spans="1:256" ht="21.6" customHeight="1">
      <c r="A201" s="104"/>
      <c r="B201" s="268">
        <v>4</v>
      </c>
      <c r="C201" s="230"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60" customHeight="1">
      <c r="A203" s="104"/>
      <c r="B203" s="268">
        <v>5</v>
      </c>
      <c r="C203" s="230" t="s">
        <v>202</v>
      </c>
      <c r="D203" s="86" t="s">
        <v>39</v>
      </c>
      <c r="E203" s="100">
        <v>23.3</v>
      </c>
      <c r="F203" s="88"/>
      <c r="G203" s="89">
        <f>+F203*E203</f>
        <v>0</v>
      </c>
      <c r="H203" s="194"/>
      <c r="IV203" s="74"/>
    </row>
    <row r="204" spans="1:256" ht="13.35" customHeight="1">
      <c r="A204" s="104"/>
      <c r="B204" s="268"/>
      <c r="C204" s="199"/>
      <c r="D204" s="99"/>
      <c r="E204" s="135"/>
      <c r="F204" s="88"/>
      <c r="G204" s="178"/>
      <c r="H204" s="194"/>
      <c r="IV204" s="74"/>
    </row>
    <row r="205" spans="1:256" ht="72.95" customHeight="1">
      <c r="A205" s="104"/>
      <c r="B205" s="268">
        <v>6</v>
      </c>
      <c r="C205" s="282" t="s">
        <v>203</v>
      </c>
      <c r="D205" s="86" t="s">
        <v>39</v>
      </c>
      <c r="E205" s="100">
        <v>17.5</v>
      </c>
      <c r="F205" s="88"/>
      <c r="G205" s="89">
        <f>+F205*E205</f>
        <v>0</v>
      </c>
      <c r="H205" s="194"/>
      <c r="IV205" s="74"/>
    </row>
    <row r="206" spans="1:256" ht="32.1" customHeight="1">
      <c r="A206" s="104"/>
      <c r="B206" s="268"/>
      <c r="C206" s="91"/>
      <c r="D206" s="99"/>
      <c r="E206" s="100"/>
      <c r="F206" s="88"/>
      <c r="G206" s="89"/>
      <c r="H206" s="194"/>
      <c r="IV206" s="74"/>
    </row>
    <row r="207" spans="1:256" ht="44.1" customHeight="1">
      <c r="A207" s="104"/>
      <c r="B207" s="268">
        <v>7</v>
      </c>
      <c r="C207" s="230" t="s">
        <v>207</v>
      </c>
      <c r="D207" s="86" t="s">
        <v>144</v>
      </c>
      <c r="E207" s="100">
        <v>14.1</v>
      </c>
      <c r="F207" s="88"/>
      <c r="G207" s="89">
        <f>+F207*E207</f>
        <v>0</v>
      </c>
      <c r="H207" s="194"/>
      <c r="IV207" s="74"/>
    </row>
    <row r="208" spans="1:256" ht="21.6" customHeight="1">
      <c r="A208" s="104"/>
      <c r="B208" s="268"/>
      <c r="C208" s="91"/>
      <c r="D208" s="86"/>
      <c r="E208" s="100"/>
      <c r="F208" s="88"/>
      <c r="G208" s="89"/>
      <c r="H208" s="194"/>
      <c r="IV208" s="74"/>
    </row>
    <row r="209" spans="1:256" ht="23.1" customHeight="1">
      <c r="A209" s="104"/>
      <c r="B209" s="268">
        <v>8</v>
      </c>
      <c r="C209" s="91" t="s">
        <v>188</v>
      </c>
      <c r="D209" s="99"/>
      <c r="E209" s="135"/>
      <c r="F209" s="88"/>
      <c r="G209" s="89"/>
      <c r="H209" s="194"/>
      <c r="IV209" s="74"/>
    </row>
    <row r="210" spans="1:256" ht="59.1"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7.95" customHeight="1">
      <c r="A212" s="104"/>
      <c r="B212" s="84">
        <v>9</v>
      </c>
      <c r="C212" s="230" t="s">
        <v>192</v>
      </c>
      <c r="D212" s="86"/>
      <c r="E212" s="135"/>
      <c r="F212" s="88"/>
      <c r="G212" s="89"/>
      <c r="H212" s="194"/>
      <c r="IV212" s="74"/>
    </row>
    <row r="213" spans="1:256" ht="48" customHeight="1">
      <c r="A213" s="104"/>
      <c r="B213" s="102" t="s">
        <v>32</v>
      </c>
      <c r="C213" s="286" t="s">
        <v>193</v>
      </c>
      <c r="D213" s="86" t="s">
        <v>39</v>
      </c>
      <c r="E213" s="100">
        <v>23.3</v>
      </c>
      <c r="F213" s="88"/>
      <c r="G213" s="89">
        <f>+F213*E213</f>
        <v>0</v>
      </c>
      <c r="H213" s="194"/>
      <c r="IV213" s="74"/>
    </row>
    <row r="214" spans="1:256" ht="51" customHeight="1">
      <c r="A214" s="104"/>
      <c r="B214" s="102" t="s">
        <v>33</v>
      </c>
      <c r="C214" s="287" t="s">
        <v>194</v>
      </c>
      <c r="D214" s="86" t="s">
        <v>39</v>
      </c>
      <c r="E214" s="100">
        <v>22</v>
      </c>
      <c r="F214" s="88"/>
      <c r="G214" s="89">
        <f>+F214*E214</f>
        <v>0</v>
      </c>
      <c r="H214" s="194"/>
      <c r="IV214" s="74"/>
    </row>
    <row r="215" spans="1:256" ht="21.6" customHeight="1">
      <c r="A215" s="104"/>
      <c r="B215" s="84"/>
      <c r="C215" s="91"/>
      <c r="D215" s="99"/>
      <c r="E215" s="99"/>
      <c r="F215" s="88"/>
      <c r="G215" s="89"/>
      <c r="H215" s="194"/>
      <c r="IV215" s="74"/>
    </row>
    <row r="216" spans="1:256" ht="33.6" customHeight="1">
      <c r="A216" s="104"/>
      <c r="B216" s="84">
        <v>10</v>
      </c>
      <c r="C216" s="230"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72.95" customHeight="1">
      <c r="A218" s="104"/>
      <c r="B218" s="84">
        <v>11</v>
      </c>
      <c r="C218" s="283" t="s">
        <v>93</v>
      </c>
      <c r="D218" s="86" t="s">
        <v>39</v>
      </c>
      <c r="E218" s="100">
        <v>5.3</v>
      </c>
      <c r="F218" s="88"/>
      <c r="G218" s="89">
        <f>+F218*E218</f>
        <v>0</v>
      </c>
      <c r="H218" s="194"/>
      <c r="IV218" s="74"/>
    </row>
    <row r="219" spans="1:256" ht="16.7" customHeight="1">
      <c r="A219" s="104"/>
      <c r="B219" s="84"/>
      <c r="C219" s="142"/>
      <c r="D219" s="99"/>
      <c r="E219" s="135"/>
      <c r="F219" s="88"/>
      <c r="G219" s="89"/>
      <c r="H219" s="194"/>
      <c r="IV219" s="74"/>
    </row>
    <row r="220" spans="1:256" ht="20.100000000000001" customHeight="1">
      <c r="A220" s="104"/>
      <c r="B220" s="84"/>
      <c r="C220" s="91"/>
      <c r="D220" s="99"/>
      <c r="E220" s="135"/>
      <c r="F220" s="88"/>
      <c r="G220" s="89"/>
      <c r="H220" s="194"/>
      <c r="IV220" s="74"/>
    </row>
    <row r="221" spans="1:256" ht="0.95" hidden="1" customHeight="1">
      <c r="A221" s="104"/>
      <c r="B221" s="102"/>
      <c r="C221" s="91"/>
      <c r="D221" s="86"/>
      <c r="E221" s="100"/>
      <c r="F221" s="88"/>
      <c r="G221" s="89"/>
      <c r="H221" s="194"/>
      <c r="IV221" s="74"/>
    </row>
    <row r="222" spans="1:256" ht="12" hidden="1" customHeight="1">
      <c r="A222" s="104"/>
      <c r="B222" s="102"/>
      <c r="C222" s="91"/>
      <c r="D222" s="86"/>
      <c r="E222" s="135"/>
      <c r="F222" s="88"/>
      <c r="G222" s="89"/>
      <c r="H222" s="194"/>
      <c r="IV222" s="74"/>
    </row>
    <row r="223" spans="1:256" ht="0.95" hidden="1"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0.95" hidden="1" customHeight="1">
      <c r="A227" s="104"/>
      <c r="B227" s="102"/>
      <c r="C227" s="91"/>
      <c r="D227" s="86"/>
      <c r="E227" s="100"/>
      <c r="F227" s="88"/>
      <c r="G227" s="89"/>
      <c r="H227" s="194"/>
      <c r="IV227" s="74"/>
    </row>
    <row r="228" spans="1:256" ht="0.95" hidden="1"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24"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17.100000000000001"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3.95"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84"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11.25" customHeight="1">
      <c r="A271" s="104"/>
      <c r="B271" s="102"/>
      <c r="C271" s="290"/>
      <c r="D271" s="99"/>
      <c r="E271" s="99"/>
      <c r="F271" s="88"/>
      <c r="G271" s="89"/>
      <c r="H271" s="194"/>
      <c r="IV271" s="74"/>
    </row>
    <row r="272" spans="1:256" ht="44.1" customHeight="1">
      <c r="A272" s="104"/>
      <c r="B272" s="133">
        <v>2</v>
      </c>
      <c r="C272" s="290" t="s">
        <v>209</v>
      </c>
      <c r="D272" s="99" t="s">
        <v>31</v>
      </c>
      <c r="E272" s="99">
        <v>1</v>
      </c>
      <c r="F272" s="88"/>
      <c r="G272" s="89">
        <f>+F272*E272</f>
        <v>0</v>
      </c>
      <c r="H272" s="194"/>
      <c r="IV272" s="74"/>
    </row>
    <row r="273" spans="1:256" ht="12.2" customHeight="1">
      <c r="A273" s="104"/>
      <c r="B273" s="102"/>
      <c r="C273" s="290"/>
      <c r="D273" s="99"/>
      <c r="E273" s="99"/>
      <c r="F273" s="88"/>
      <c r="G273" s="89"/>
      <c r="H273" s="194"/>
      <c r="IV273" s="74"/>
    </row>
    <row r="274" spans="1:256" ht="21.6"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31.7"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3.95"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39.950000000000003" customHeight="1">
      <c r="A282" s="104"/>
      <c r="B282" s="84">
        <v>6</v>
      </c>
      <c r="C282" s="290" t="s">
        <v>206</v>
      </c>
      <c r="D282" s="99" t="s">
        <v>101</v>
      </c>
      <c r="E282" s="100">
        <v>3</v>
      </c>
      <c r="F282" s="88"/>
      <c r="G282" s="89">
        <f>+F282*E282</f>
        <v>0</v>
      </c>
      <c r="H282" s="194"/>
      <c r="IV282" s="74"/>
    </row>
    <row r="283" spans="1:256" ht="12.2" customHeight="1">
      <c r="A283" s="104"/>
      <c r="B283" s="102"/>
      <c r="C283" s="142"/>
      <c r="D283" s="99"/>
      <c r="E283" s="100"/>
      <c r="F283" s="88"/>
      <c r="G283" s="89"/>
      <c r="H283" s="194"/>
      <c r="IV283" s="74"/>
    </row>
    <row r="284" spans="1:256" ht="18.95"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6" hidden="1" customHeight="1">
      <c r="A288" s="104"/>
      <c r="B288" s="84"/>
      <c r="C288" s="91"/>
      <c r="D288" s="99"/>
      <c r="E288" s="100"/>
      <c r="F288" s="88"/>
      <c r="G288" s="89"/>
      <c r="H288" s="194"/>
      <c r="IV288" s="74"/>
    </row>
    <row r="289" spans="1:256" ht="21"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10.7"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0"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28</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4969</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142"/>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95" customHeight="1">
      <c r="A50" s="104"/>
      <c r="B50" s="84">
        <v>4</v>
      </c>
      <c r="C50" s="271" t="s">
        <v>173</v>
      </c>
      <c r="D50" s="86" t="s">
        <v>39</v>
      </c>
      <c r="E50" s="107">
        <v>17.899999999999999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2.95" customHeight="1">
      <c r="A67" s="104"/>
      <c r="B67" s="84">
        <v>10</v>
      </c>
      <c r="C67" s="230" t="s">
        <v>175</v>
      </c>
      <c r="D67" s="86" t="s">
        <v>39</v>
      </c>
      <c r="E67" s="107">
        <v>17.899999999999999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17.899999999999999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1.95" customHeight="1">
      <c r="A71" s="104"/>
      <c r="B71" s="133">
        <v>12</v>
      </c>
      <c r="C71" s="134"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14.1"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6" customHeight="1">
      <c r="A74" s="104"/>
      <c r="B74" s="102"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15.95"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42"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288"/>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5.95" customHeight="1">
      <c r="A79" s="104"/>
      <c r="B79" s="84"/>
      <c r="C79" s="230"/>
      <c r="D79" s="99"/>
      <c r="E79" s="135"/>
      <c r="F79" s="88"/>
      <c r="G79" s="89"/>
      <c r="H79" s="132"/>
      <c r="I79" s="72"/>
      <c r="J79" s="131"/>
      <c r="K79" s="131"/>
      <c r="L79" s="131"/>
      <c r="M79" s="131"/>
      <c r="N79" s="131"/>
      <c r="O79" s="131"/>
      <c r="P79" s="131"/>
      <c r="Q79" s="131"/>
      <c r="R79" s="131"/>
      <c r="S79" s="131"/>
      <c r="T79" s="131"/>
      <c r="U79" s="131"/>
      <c r="V79" s="131"/>
      <c r="W79" s="131"/>
      <c r="IV79" s="74"/>
    </row>
    <row r="80" spans="1:256" ht="29.1"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6.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12.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2.9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0.95"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57" customHeight="1">
      <c r="A93" s="104"/>
      <c r="B93" s="141">
        <v>19</v>
      </c>
      <c r="C93" s="109" t="s">
        <v>196</v>
      </c>
      <c r="D93" s="137" t="s">
        <v>45</v>
      </c>
      <c r="E93" s="100">
        <v>21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66" customHeight="1">
      <c r="A95" s="104"/>
      <c r="B95" s="141">
        <v>20</v>
      </c>
      <c r="C95" s="109"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91">
        <v>1</v>
      </c>
      <c r="C103" s="278" t="s">
        <v>30</v>
      </c>
      <c r="D103" s="292" t="s">
        <v>31</v>
      </c>
      <c r="E103" s="293">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294"/>
      <c r="C104" s="230"/>
      <c r="D104" s="295"/>
      <c r="E104" s="296"/>
      <c r="F104" s="88"/>
      <c r="G104" s="89"/>
      <c r="H104" s="124"/>
      <c r="I104" s="72">
        <v>6</v>
      </c>
      <c r="J104" s="131"/>
      <c r="K104" s="131"/>
      <c r="L104" s="131"/>
      <c r="M104" s="131"/>
      <c r="N104" s="131"/>
      <c r="O104" s="131"/>
      <c r="P104" s="131"/>
      <c r="Q104" s="131"/>
      <c r="R104" s="131"/>
      <c r="S104" s="131"/>
      <c r="T104" s="131"/>
      <c r="U104" s="131"/>
      <c r="V104" s="131"/>
      <c r="W104" s="131"/>
      <c r="IV104" s="74"/>
    </row>
    <row r="105" spans="1:256" ht="42.95" customHeight="1">
      <c r="B105" s="294">
        <v>2</v>
      </c>
      <c r="C105" s="230" t="s">
        <v>62</v>
      </c>
      <c r="D105" s="292" t="s">
        <v>31</v>
      </c>
      <c r="E105" s="293">
        <v>1</v>
      </c>
      <c r="F105" s="88"/>
      <c r="G105" s="89">
        <f>+F105*E105</f>
        <v>0</v>
      </c>
      <c r="H105" s="154"/>
      <c r="I105" s="129"/>
      <c r="IV105" s="74"/>
    </row>
    <row r="106" spans="1:256" ht="15" customHeight="1">
      <c r="B106" s="294"/>
      <c r="C106" s="230"/>
      <c r="D106" s="295"/>
      <c r="E106" s="296"/>
      <c r="F106" s="88"/>
      <c r="G106" s="89"/>
      <c r="H106" s="124"/>
      <c r="I106" s="72">
        <v>10.6</v>
      </c>
      <c r="J106" s="131"/>
      <c r="K106" s="131"/>
      <c r="L106" s="131"/>
      <c r="M106" s="131"/>
      <c r="N106" s="131"/>
      <c r="O106" s="131"/>
      <c r="P106" s="131"/>
      <c r="Q106" s="131"/>
      <c r="R106" s="131"/>
      <c r="S106" s="131"/>
      <c r="T106" s="131"/>
      <c r="U106" s="131"/>
      <c r="V106" s="131"/>
      <c r="W106" s="131"/>
      <c r="IV106" s="74"/>
    </row>
    <row r="107" spans="1:256" ht="57.95" customHeight="1">
      <c r="B107" s="294">
        <v>3</v>
      </c>
      <c r="C107" s="230" t="s">
        <v>64</v>
      </c>
      <c r="D107" s="297" t="s">
        <v>45</v>
      </c>
      <c r="E107" s="293">
        <v>2</v>
      </c>
      <c r="F107" s="88"/>
      <c r="G107" s="89">
        <f>+F107*E107</f>
        <v>0</v>
      </c>
      <c r="H107" s="154"/>
      <c r="I107" s="129"/>
      <c r="IV107" s="74"/>
    </row>
    <row r="108" spans="1:256" ht="16.7" customHeight="1">
      <c r="B108" s="294"/>
      <c r="C108" s="230"/>
      <c r="D108" s="292"/>
      <c r="E108" s="292"/>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294">
        <v>4</v>
      </c>
      <c r="C109" s="230" t="s">
        <v>65</v>
      </c>
      <c r="D109" s="292" t="s">
        <v>35</v>
      </c>
      <c r="E109" s="293">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294"/>
      <c r="C110" s="230"/>
      <c r="D110" s="295"/>
      <c r="E110" s="296"/>
      <c r="F110" s="88"/>
      <c r="G110" s="89"/>
      <c r="H110" s="154"/>
      <c r="I110" s="129"/>
      <c r="IV110" s="74"/>
    </row>
    <row r="111" spans="1:256" ht="54.95" customHeight="1">
      <c r="B111" s="294">
        <v>5</v>
      </c>
      <c r="C111" s="230" t="s">
        <v>67</v>
      </c>
      <c r="D111" s="298" t="s">
        <v>39</v>
      </c>
      <c r="E111" s="299">
        <v>2</v>
      </c>
      <c r="F111" s="88"/>
      <c r="G111" s="89">
        <f>+F111*E111</f>
        <v>0</v>
      </c>
      <c r="H111" s="154"/>
      <c r="I111" s="129" t="s">
        <v>66</v>
      </c>
      <c r="IV111" s="74"/>
    </row>
    <row r="112" spans="1:256" ht="15" customHeight="1">
      <c r="B112" s="294"/>
      <c r="C112" s="230"/>
      <c r="D112" s="295"/>
      <c r="E112" s="296"/>
      <c r="F112" s="88"/>
      <c r="G112" s="89"/>
      <c r="H112" s="154"/>
      <c r="I112" s="129"/>
      <c r="IV112" s="74"/>
    </row>
    <row r="113" spans="1:256" ht="54.6" customHeight="1">
      <c r="B113" s="294">
        <v>6</v>
      </c>
      <c r="C113" s="230" t="s">
        <v>68</v>
      </c>
      <c r="D113" s="298" t="s">
        <v>39</v>
      </c>
      <c r="E113" s="299">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294"/>
      <c r="C114" s="230"/>
      <c r="D114" s="300"/>
      <c r="E114" s="301"/>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294">
        <v>7</v>
      </c>
      <c r="C115" s="230" t="s">
        <v>69</v>
      </c>
      <c r="D115" s="300"/>
      <c r="E115" s="301"/>
      <c r="F115" s="88"/>
      <c r="G115" s="89"/>
      <c r="H115" s="131"/>
      <c r="I115" s="72">
        <v>10</v>
      </c>
      <c r="J115" s="131"/>
      <c r="K115" s="131"/>
      <c r="L115" s="131"/>
      <c r="M115" s="131"/>
      <c r="N115" s="131"/>
      <c r="O115" s="131"/>
      <c r="P115" s="131"/>
      <c r="Q115" s="131"/>
      <c r="R115" s="131"/>
      <c r="S115" s="131"/>
      <c r="T115" s="131"/>
      <c r="U115" s="131"/>
      <c r="V115" s="131"/>
      <c r="W115" s="131"/>
      <c r="IV115" s="74"/>
    </row>
    <row r="116" spans="1:256" ht="27.95" customHeight="1">
      <c r="B116" s="302" t="s">
        <v>32</v>
      </c>
      <c r="C116" s="230" t="s">
        <v>70</v>
      </c>
      <c r="D116" s="297" t="s">
        <v>45</v>
      </c>
      <c r="E116" s="301">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0" customHeight="1">
      <c r="B117" s="302" t="s">
        <v>33</v>
      </c>
      <c r="C117" s="230" t="s">
        <v>71</v>
      </c>
      <c r="D117" s="297" t="s">
        <v>45</v>
      </c>
      <c r="E117" s="301">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3" customHeight="1">
      <c r="B118" s="302" t="s">
        <v>73</v>
      </c>
      <c r="C118" s="230" t="s">
        <v>179</v>
      </c>
      <c r="D118" s="297" t="s">
        <v>45</v>
      </c>
      <c r="E118" s="301">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294"/>
      <c r="C119" s="230"/>
      <c r="D119" s="295"/>
      <c r="E119" s="301"/>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303">
        <v>8</v>
      </c>
      <c r="C120" s="230" t="s">
        <v>74</v>
      </c>
      <c r="D120" s="298"/>
      <c r="E120" s="301"/>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302"/>
      <c r="C121" s="241"/>
      <c r="D121" s="298"/>
      <c r="E121" s="301"/>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302" t="s">
        <v>32</v>
      </c>
      <c r="C122" s="241" t="s">
        <v>75</v>
      </c>
      <c r="D122" s="298" t="s">
        <v>39</v>
      </c>
      <c r="E122" s="301">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109"/>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47.1"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111"/>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10</v>
      </c>
      <c r="C126" s="91"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7.10000000000000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21"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95"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5.1" customHeight="1">
      <c r="B157" s="160">
        <v>2</v>
      </c>
      <c r="C157" s="91"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9.95" customHeight="1">
      <c r="A167" s="104"/>
      <c r="B167" s="30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30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30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18" customHeight="1">
      <c r="A170" s="104"/>
      <c r="B170" s="30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95" customHeight="1">
      <c r="A171" s="104"/>
      <c r="B171" s="304">
        <v>3</v>
      </c>
      <c r="C171" s="278" t="s">
        <v>85</v>
      </c>
      <c r="D171" s="137" t="s">
        <v>45</v>
      </c>
      <c r="E171" s="190">
        <v>21</v>
      </c>
      <c r="F171" s="88"/>
      <c r="G171" s="89">
        <f>+F171*E171</f>
        <v>0</v>
      </c>
      <c r="H171" s="154"/>
      <c r="I171" s="129"/>
      <c r="IV171" s="74"/>
    </row>
    <row r="172" spans="1:256" ht="21.6" customHeight="1">
      <c r="A172" s="104"/>
      <c r="B172" s="30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17">
        <v>4</v>
      </c>
      <c r="C173" s="520" t="s">
        <v>274</v>
      </c>
      <c r="D173" s="86" t="s">
        <v>39</v>
      </c>
      <c r="E173" s="187">
        <v>17.899999999999999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17"/>
      <c r="C174" s="51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80.099999999999994" customHeight="1">
      <c r="A175" s="104"/>
      <c r="B175" s="518" t="s">
        <v>32</v>
      </c>
      <c r="C175" s="521" t="s">
        <v>184</v>
      </c>
      <c r="D175" s="86" t="s">
        <v>39</v>
      </c>
      <c r="E175" s="187">
        <v>17.899999999999999</v>
      </c>
      <c r="F175" s="88"/>
      <c r="G175" s="89">
        <f>+F175*E175</f>
        <v>0</v>
      </c>
      <c r="H175" s="194"/>
      <c r="IV175" s="74"/>
    </row>
    <row r="176" spans="1:256" ht="21.6" customHeight="1">
      <c r="A176" s="104"/>
      <c r="B176" s="518"/>
      <c r="C176" s="519"/>
      <c r="D176" s="187"/>
      <c r="E176" s="187"/>
      <c r="F176" s="88"/>
      <c r="G176" s="178"/>
      <c r="H176" s="194"/>
      <c r="IV176" s="74"/>
    </row>
    <row r="177" spans="1:256" ht="78.95" customHeight="1">
      <c r="A177" s="104"/>
      <c r="B177" s="518" t="s">
        <v>33</v>
      </c>
      <c r="C177" s="521" t="s">
        <v>275</v>
      </c>
      <c r="D177" s="86" t="s">
        <v>39</v>
      </c>
      <c r="E177" s="187">
        <v>17.899999999999999</v>
      </c>
      <c r="F177" s="88"/>
      <c r="G177" s="89">
        <f>+F177*E177</f>
        <v>0</v>
      </c>
      <c r="H177" s="194"/>
      <c r="IV177" s="74"/>
    </row>
    <row r="178" spans="1:256" ht="21.6" customHeight="1">
      <c r="A178" s="104"/>
      <c r="B178" s="164"/>
      <c r="C178" s="191"/>
      <c r="D178" s="187"/>
      <c r="E178" s="187"/>
      <c r="F178" s="88"/>
      <c r="G178" s="178"/>
      <c r="H178" s="194"/>
      <c r="IV178" s="74"/>
    </row>
    <row r="179" spans="1:256" ht="75" customHeight="1">
      <c r="A179" s="104"/>
      <c r="B179" s="164">
        <v>5</v>
      </c>
      <c r="C179" s="255" t="s">
        <v>186</v>
      </c>
      <c r="D179" s="137" t="s">
        <v>45</v>
      </c>
      <c r="E179" s="187">
        <v>21</v>
      </c>
      <c r="F179" s="88"/>
      <c r="G179" s="89">
        <f>+F179*E179</f>
        <v>0</v>
      </c>
      <c r="H179" s="194"/>
      <c r="IV179" s="74"/>
    </row>
    <row r="180" spans="1:256" ht="21.6" customHeight="1">
      <c r="A180" s="104"/>
      <c r="B180" s="164"/>
      <c r="C180" s="16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21.6" customHeight="1">
      <c r="A182" s="104"/>
      <c r="B182" s="164"/>
      <c r="C182" s="165"/>
      <c r="D182" s="137"/>
      <c r="E182" s="187"/>
      <c r="F182" s="88"/>
      <c r="G182" s="178"/>
      <c r="H182" s="194"/>
      <c r="IV182" s="74"/>
    </row>
    <row r="183" spans="1:256" ht="125.1"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21.95"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7" customHeight="1">
      <c r="A197" s="104"/>
      <c r="B197" s="268">
        <v>2</v>
      </c>
      <c r="C197" s="91" t="s">
        <v>91</v>
      </c>
      <c r="D197" s="86" t="s">
        <v>39</v>
      </c>
      <c r="E197" s="112">
        <v>17.899999999999999</v>
      </c>
      <c r="F197" s="88"/>
      <c r="G197" s="89">
        <f>+F197*E197</f>
        <v>0</v>
      </c>
      <c r="H197" s="194"/>
      <c r="IV197" s="74"/>
    </row>
    <row r="198" spans="1:256" ht="14.1" customHeight="1">
      <c r="A198" s="104"/>
      <c r="B198" s="268"/>
      <c r="C198" s="199"/>
      <c r="D198" s="99"/>
      <c r="E198" s="135"/>
      <c r="F198" s="88"/>
      <c r="G198" s="178"/>
      <c r="H198" s="194"/>
      <c r="IV198" s="74"/>
    </row>
    <row r="199" spans="1:256" ht="18"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3.35" customHeight="1">
      <c r="A204" s="104"/>
      <c r="B204" s="268"/>
      <c r="C204" s="199"/>
      <c r="D204" s="99"/>
      <c r="E204" s="135"/>
      <c r="F204" s="88"/>
      <c r="G204" s="178"/>
      <c r="H204" s="194"/>
      <c r="IV204" s="74"/>
    </row>
    <row r="205" spans="1:256" ht="48" customHeight="1">
      <c r="A205" s="104"/>
      <c r="B205" s="268">
        <v>3</v>
      </c>
      <c r="C205" s="230" t="s">
        <v>187</v>
      </c>
      <c r="D205" s="86" t="s">
        <v>39</v>
      </c>
      <c r="E205" s="100">
        <v>4</v>
      </c>
      <c r="F205" s="88"/>
      <c r="G205" s="89">
        <f>+F205*E205</f>
        <v>0</v>
      </c>
      <c r="H205" s="194"/>
      <c r="IV205" s="74"/>
    </row>
    <row r="206" spans="1:256" ht="15"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30"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59.1" customHeight="1">
      <c r="A210" s="104"/>
      <c r="B210" s="268">
        <v>5</v>
      </c>
      <c r="C210" s="91" t="s">
        <v>202</v>
      </c>
      <c r="D210" s="86" t="s">
        <v>39</v>
      </c>
      <c r="E210" s="100">
        <v>17.899999999999999</v>
      </c>
      <c r="F210" s="88"/>
      <c r="G210" s="89">
        <f>+F210*E210</f>
        <v>0</v>
      </c>
      <c r="H210" s="194"/>
      <c r="IV210" s="74"/>
    </row>
    <row r="211" spans="1:256" ht="15.75" customHeight="1">
      <c r="A211" s="104"/>
      <c r="B211" s="268"/>
      <c r="C211" s="199"/>
      <c r="D211" s="99"/>
      <c r="E211" s="135"/>
      <c r="F211" s="88"/>
      <c r="G211" s="89"/>
      <c r="H211" s="194"/>
      <c r="IV211" s="74"/>
    </row>
    <row r="212" spans="1:256" ht="78.95" customHeight="1">
      <c r="A212" s="104"/>
      <c r="B212" s="268">
        <v>6</v>
      </c>
      <c r="C212" s="282" t="s">
        <v>203</v>
      </c>
      <c r="D212" s="86" t="s">
        <v>39</v>
      </c>
      <c r="E212" s="100">
        <v>17.899999999999999</v>
      </c>
      <c r="F212" s="88"/>
      <c r="G212" s="89">
        <f>+F212*E212</f>
        <v>0</v>
      </c>
      <c r="H212" s="194"/>
      <c r="IV212" s="74"/>
    </row>
    <row r="213" spans="1:256" ht="17.45" customHeight="1">
      <c r="A213" s="104"/>
      <c r="B213" s="268"/>
      <c r="C213" s="91"/>
      <c r="D213" s="99"/>
      <c r="E213" s="100"/>
      <c r="F213" s="88"/>
      <c r="G213" s="89"/>
      <c r="H213" s="194"/>
      <c r="IV213" s="74"/>
    </row>
    <row r="214" spans="1:256" ht="51"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0" customHeight="1">
      <c r="A217" s="104"/>
      <c r="B217" s="267" t="s">
        <v>32</v>
      </c>
      <c r="C217" s="230" t="s">
        <v>191</v>
      </c>
      <c r="D217" s="86" t="s">
        <v>39</v>
      </c>
      <c r="E217" s="100">
        <v>6</v>
      </c>
      <c r="F217" s="88"/>
      <c r="G217" s="89">
        <f>+F217*E217</f>
        <v>0</v>
      </c>
      <c r="H217" s="194"/>
      <c r="IV217" s="74"/>
    </row>
    <row r="218" spans="1:256" ht="32.1" customHeight="1">
      <c r="A218" s="104"/>
      <c r="B218" s="84"/>
      <c r="C218" s="91"/>
      <c r="D218" s="86"/>
      <c r="E218" s="122"/>
      <c r="F218" s="88"/>
      <c r="G218" s="89"/>
      <c r="H218" s="194"/>
      <c r="IV218" s="74"/>
    </row>
    <row r="219" spans="1:256" ht="16.7" customHeight="1">
      <c r="A219" s="104"/>
      <c r="B219" s="84"/>
      <c r="C219" s="142"/>
      <c r="D219" s="99"/>
      <c r="E219" s="135"/>
      <c r="F219" s="88"/>
      <c r="G219" s="89"/>
      <c r="H219" s="194"/>
      <c r="IV219" s="74"/>
    </row>
    <row r="220" spans="1:256" ht="89.1" customHeight="1">
      <c r="A220" s="104"/>
      <c r="B220" s="84">
        <v>9</v>
      </c>
      <c r="C220" s="230" t="s">
        <v>192</v>
      </c>
      <c r="D220" s="86"/>
      <c r="E220" s="135"/>
      <c r="F220" s="88"/>
      <c r="G220" s="89"/>
      <c r="H220" s="194"/>
      <c r="IV220" s="74"/>
    </row>
    <row r="221" spans="1:256" ht="21.6" customHeight="1">
      <c r="A221" s="104"/>
      <c r="B221" s="102" t="s">
        <v>32</v>
      </c>
      <c r="C221" s="286" t="s">
        <v>193</v>
      </c>
      <c r="D221" s="86" t="s">
        <v>39</v>
      </c>
      <c r="E221" s="100">
        <v>21</v>
      </c>
      <c r="F221" s="88"/>
      <c r="G221" s="89">
        <f t="shared" ref="G221:G228" si="0">+F221*E221</f>
        <v>0</v>
      </c>
      <c r="H221" s="194"/>
      <c r="IV221" s="74"/>
    </row>
    <row r="222" spans="1:256" ht="21.6" customHeight="1">
      <c r="A222" s="104"/>
      <c r="B222" s="102" t="s">
        <v>33</v>
      </c>
      <c r="C222" s="270" t="s">
        <v>194</v>
      </c>
      <c r="D222" s="86" t="s">
        <v>39</v>
      </c>
      <c r="E222" s="100">
        <v>21</v>
      </c>
      <c r="F222" s="88"/>
      <c r="G222" s="89">
        <f t="shared" si="0"/>
        <v>0</v>
      </c>
      <c r="H222" s="194"/>
      <c r="IV222" s="74"/>
    </row>
    <row r="223" spans="1:256" ht="21.6" customHeight="1">
      <c r="A223" s="104"/>
      <c r="B223" s="84"/>
      <c r="C223" s="91"/>
      <c r="D223" s="99"/>
      <c r="E223" s="99"/>
      <c r="F223" s="88"/>
      <c r="G223" s="89">
        <f t="shared" si="0"/>
        <v>0</v>
      </c>
      <c r="H223" s="194"/>
      <c r="IV223" s="74"/>
    </row>
    <row r="224" spans="1:256" ht="32.1" customHeight="1">
      <c r="A224" s="104"/>
      <c r="B224" s="84">
        <v>10</v>
      </c>
      <c r="C224" s="230" t="s">
        <v>201</v>
      </c>
      <c r="D224" s="86" t="s">
        <v>39</v>
      </c>
      <c r="E224" s="100">
        <v>22</v>
      </c>
      <c r="F224" s="88"/>
      <c r="G224" s="89">
        <f t="shared" si="0"/>
        <v>0</v>
      </c>
      <c r="H224" s="194"/>
      <c r="IV224" s="74"/>
    </row>
    <row r="225" spans="1:256" ht="32.1" customHeight="1">
      <c r="A225" s="104"/>
      <c r="B225" s="102"/>
      <c r="C225" s="91"/>
      <c r="D225" s="86"/>
      <c r="E225" s="135"/>
      <c r="F225" s="88"/>
      <c r="G225" s="89"/>
      <c r="H225" s="194"/>
      <c r="IV225" s="74"/>
    </row>
    <row r="226" spans="1:256" ht="62.1" customHeight="1">
      <c r="A226" s="104"/>
      <c r="B226" s="84">
        <v>11</v>
      </c>
      <c r="C226" s="283" t="s">
        <v>93</v>
      </c>
      <c r="D226" s="86" t="s">
        <v>39</v>
      </c>
      <c r="E226" s="100">
        <v>5.3</v>
      </c>
      <c r="F226" s="88"/>
      <c r="G226" s="89">
        <f t="shared" si="0"/>
        <v>0</v>
      </c>
      <c r="H226" s="194"/>
      <c r="IV226" s="74"/>
    </row>
    <row r="227" spans="1:256" ht="32.1" customHeight="1">
      <c r="A227" s="104"/>
      <c r="B227" s="102"/>
      <c r="C227" s="91"/>
      <c r="D227" s="86"/>
      <c r="E227" s="135"/>
      <c r="F227" s="88"/>
      <c r="G227" s="89"/>
      <c r="H227" s="194"/>
      <c r="IV227" s="74"/>
    </row>
    <row r="228" spans="1:256" ht="51" customHeight="1">
      <c r="A228" s="104"/>
      <c r="B228" s="84">
        <v>12</v>
      </c>
      <c r="C228" s="283" t="s">
        <v>94</v>
      </c>
      <c r="D228" s="86" t="s">
        <v>39</v>
      </c>
      <c r="E228" s="100">
        <v>17.5</v>
      </c>
      <c r="F228" s="88"/>
      <c r="G228" s="89">
        <f t="shared" si="0"/>
        <v>0</v>
      </c>
      <c r="H228" s="194"/>
      <c r="IV228" s="74"/>
    </row>
    <row r="229" spans="1:256" ht="0.95"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0.95" hidden="1" customHeight="1">
      <c r="A231" s="104"/>
      <c r="B231" s="84"/>
      <c r="C231" s="91"/>
      <c r="D231" s="99"/>
      <c r="E231" s="100"/>
      <c r="F231" s="88"/>
      <c r="G231" s="89"/>
      <c r="H231" s="194"/>
      <c r="IV231" s="74"/>
    </row>
    <row r="232" spans="1:256" ht="21"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17.10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21" hidden="1" customHeight="1">
      <c r="A238" s="104"/>
      <c r="B238" s="102"/>
      <c r="C238" s="202"/>
      <c r="D238" s="86"/>
      <c r="E238" s="100"/>
      <c r="F238" s="88"/>
      <c r="G238" s="89"/>
      <c r="H238" s="194"/>
      <c r="IV238" s="74"/>
    </row>
    <row r="239" spans="1:256" ht="0.95" hidden="1" customHeight="1">
      <c r="A239" s="104"/>
      <c r="B239" s="102"/>
      <c r="C239" s="203"/>
      <c r="D239" s="86"/>
      <c r="E239" s="100"/>
      <c r="F239" s="88"/>
      <c r="G239" s="89"/>
      <c r="H239" s="194"/>
      <c r="IV239" s="74"/>
    </row>
    <row r="240" spans="1:256" ht="0.95"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4"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0" t="s">
        <v>98</v>
      </c>
      <c r="D267" s="99"/>
      <c r="E267" s="135"/>
      <c r="F267" s="88"/>
      <c r="G267" s="89"/>
      <c r="H267" s="194"/>
      <c r="IV267" s="74"/>
    </row>
    <row r="268" spans="1:256" ht="32.1" customHeight="1">
      <c r="A268" s="104"/>
      <c r="B268" s="208" t="s">
        <v>32</v>
      </c>
      <c r="C268" s="311" t="s">
        <v>99</v>
      </c>
      <c r="D268" s="99" t="s">
        <v>31</v>
      </c>
      <c r="E268" s="100">
        <v>1</v>
      </c>
      <c r="F268" s="88"/>
      <c r="G268" s="89">
        <f>+F268*E268</f>
        <v>0</v>
      </c>
      <c r="H268" s="194"/>
      <c r="IV268" s="74"/>
    </row>
    <row r="269" spans="1:256" ht="15" customHeight="1">
      <c r="A269" s="104"/>
      <c r="B269" s="267" t="s">
        <v>33</v>
      </c>
      <c r="C269" s="312" t="s">
        <v>208</v>
      </c>
      <c r="D269" s="99" t="s">
        <v>101</v>
      </c>
      <c r="E269" s="100">
        <v>1</v>
      </c>
      <c r="F269" s="88"/>
      <c r="G269" s="89">
        <f>+F269*E269</f>
        <v>0</v>
      </c>
      <c r="H269" s="194"/>
      <c r="IV269" s="74"/>
    </row>
    <row r="270" spans="1:256" ht="21.6" customHeight="1">
      <c r="A270" s="104"/>
      <c r="B270" s="133"/>
      <c r="C270" s="312"/>
      <c r="D270" s="99"/>
      <c r="E270" s="100"/>
      <c r="F270" s="88"/>
      <c r="G270" s="89"/>
      <c r="H270" s="194"/>
      <c r="IV270" s="74"/>
    </row>
    <row r="271" spans="1:256" ht="11.25" customHeight="1">
      <c r="A271" s="104"/>
      <c r="B271" s="102"/>
      <c r="C271" s="312"/>
      <c r="D271" s="99"/>
      <c r="E271" s="99"/>
      <c r="F271" s="88"/>
      <c r="G271" s="89"/>
      <c r="H271" s="194"/>
      <c r="IV271" s="74"/>
    </row>
    <row r="272" spans="1:256" ht="39" customHeight="1">
      <c r="A272" s="104"/>
      <c r="B272" s="133">
        <v>2</v>
      </c>
      <c r="C272" s="312" t="s">
        <v>209</v>
      </c>
      <c r="D272" s="99" t="s">
        <v>31</v>
      </c>
      <c r="E272" s="99">
        <v>1</v>
      </c>
      <c r="F272" s="88"/>
      <c r="G272" s="89">
        <f>+F272*E272</f>
        <v>0</v>
      </c>
      <c r="H272" s="194"/>
      <c r="IV272" s="74"/>
    </row>
    <row r="273" spans="1:256" ht="12.2" customHeight="1">
      <c r="A273" s="104"/>
      <c r="B273" s="102"/>
      <c r="C273" s="312"/>
      <c r="D273" s="99"/>
      <c r="E273" s="99"/>
      <c r="F273" s="88"/>
      <c r="G273" s="89"/>
      <c r="H273" s="194"/>
      <c r="IV273" s="74"/>
    </row>
    <row r="274" spans="1:256" ht="21.6" customHeight="1">
      <c r="A274" s="104"/>
      <c r="B274" s="84"/>
      <c r="C274" s="312"/>
      <c r="D274" s="99"/>
      <c r="E274" s="99"/>
      <c r="F274" s="88"/>
      <c r="G274" s="89"/>
      <c r="H274" s="194"/>
      <c r="IV274" s="74"/>
    </row>
    <row r="275" spans="1:256" ht="12.6" customHeight="1">
      <c r="A275" s="104"/>
      <c r="B275" s="102"/>
      <c r="C275" s="312"/>
      <c r="D275" s="99"/>
      <c r="E275" s="99"/>
      <c r="F275" s="88"/>
      <c r="G275" s="89"/>
      <c r="H275" s="194"/>
      <c r="IV275" s="74"/>
    </row>
    <row r="276" spans="1:256" ht="45" customHeight="1">
      <c r="A276" s="104"/>
      <c r="B276" s="84">
        <v>3</v>
      </c>
      <c r="C276" s="290" t="s">
        <v>198</v>
      </c>
      <c r="D276" s="99" t="s">
        <v>144</v>
      </c>
      <c r="E276" s="99">
        <v>21</v>
      </c>
      <c r="F276" s="88"/>
      <c r="G276" s="89">
        <f>+F276*E276</f>
        <v>0</v>
      </c>
      <c r="H276" s="194"/>
      <c r="IV276" s="74"/>
    </row>
    <row r="277" spans="1:256" ht="11.25" customHeight="1">
      <c r="A277" s="104"/>
      <c r="B277" s="133"/>
      <c r="C277" s="310"/>
      <c r="D277" s="99"/>
      <c r="E277" s="135"/>
      <c r="F277" s="88"/>
      <c r="G277" s="89"/>
      <c r="H277" s="194"/>
      <c r="IV277" s="74"/>
    </row>
    <row r="278" spans="1:256" ht="126.95" customHeight="1">
      <c r="A278" s="104"/>
      <c r="B278" s="84">
        <v>4</v>
      </c>
      <c r="C278" s="278" t="s">
        <v>204</v>
      </c>
      <c r="D278" s="99" t="s">
        <v>144</v>
      </c>
      <c r="E278" s="99">
        <v>17.899999999999999</v>
      </c>
      <c r="F278" s="88"/>
      <c r="G278" s="89">
        <f>+F278*E278</f>
        <v>0</v>
      </c>
      <c r="H278" s="194"/>
      <c r="IV278" s="74"/>
    </row>
    <row r="279" spans="1:256" ht="14.1" customHeight="1">
      <c r="A279" s="104"/>
      <c r="B279" s="267"/>
      <c r="C279" s="312"/>
      <c r="D279" s="99"/>
      <c r="E279" s="100"/>
      <c r="F279" s="88"/>
      <c r="G279" s="89"/>
      <c r="H279" s="194"/>
      <c r="IV279" s="74"/>
    </row>
    <row r="280" spans="1:256" ht="51.95" customHeight="1">
      <c r="A280" s="104"/>
      <c r="B280" s="84">
        <v>5</v>
      </c>
      <c r="C280" s="91" t="s">
        <v>205</v>
      </c>
      <c r="D280" s="99" t="s">
        <v>101</v>
      </c>
      <c r="E280" s="100">
        <v>3</v>
      </c>
      <c r="F280" s="88"/>
      <c r="G280" s="89">
        <f>+F280*E280</f>
        <v>0</v>
      </c>
      <c r="H280" s="194"/>
      <c r="IV280" s="74"/>
    </row>
    <row r="281" spans="1:256" ht="12.75" customHeight="1">
      <c r="A281" s="104"/>
      <c r="B281" s="102"/>
      <c r="C281" s="312"/>
      <c r="D281" s="99"/>
      <c r="E281" s="99"/>
      <c r="F281" s="88"/>
      <c r="G281" s="89"/>
      <c r="H281" s="194"/>
      <c r="IV281" s="74"/>
    </row>
    <row r="282" spans="1:256" ht="36" customHeight="1">
      <c r="A282" s="104"/>
      <c r="B282" s="84">
        <v>6</v>
      </c>
      <c r="C282" s="91" t="s">
        <v>210</v>
      </c>
      <c r="D282" s="99" t="s">
        <v>101</v>
      </c>
      <c r="E282" s="100">
        <v>3</v>
      </c>
      <c r="F282" s="88"/>
      <c r="G282" s="89">
        <f>+F282*E282</f>
        <v>0</v>
      </c>
      <c r="H282" s="194"/>
      <c r="IV282" s="74"/>
    </row>
    <row r="283" spans="1:256" ht="0.95"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9.9499999999999993"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15.95" hidden="1" customHeight="1">
      <c r="A292" s="104"/>
      <c r="B292" s="84"/>
      <c r="C292" s="91"/>
      <c r="D292" s="99"/>
      <c r="E292" s="100"/>
      <c r="F292" s="88"/>
      <c r="G292" s="89"/>
      <c r="H292" s="194"/>
      <c r="IV292" s="74"/>
    </row>
    <row r="293" spans="1:256" ht="17.100000000000001" customHeight="1">
      <c r="A293" s="104"/>
      <c r="B293" s="102"/>
      <c r="C293" s="103"/>
      <c r="D293" s="99"/>
      <c r="E293" s="100"/>
      <c r="F293" s="88"/>
      <c r="G293" s="89"/>
      <c r="H293" s="194"/>
      <c r="IV293" s="74"/>
    </row>
    <row r="294" spans="1:256" ht="17.100000000000001" customHeight="1">
      <c r="A294" s="104"/>
      <c r="B294" s="102"/>
      <c r="C294" s="103"/>
      <c r="D294" s="99"/>
      <c r="E294" s="100"/>
      <c r="F294" s="88"/>
      <c r="G294" s="89"/>
      <c r="H294" s="194"/>
      <c r="IV294" s="74"/>
    </row>
    <row r="295" spans="1:256" ht="14.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2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2"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29</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4972</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56.1" customHeight="1">
      <c r="A50" s="104"/>
      <c r="B50" s="84">
        <v>4</v>
      </c>
      <c r="C50" s="271" t="s">
        <v>173</v>
      </c>
      <c r="D50" s="86" t="s">
        <v>39</v>
      </c>
      <c r="E50" s="107">
        <v>27.7</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2.95" customHeight="1">
      <c r="A67" s="104"/>
      <c r="B67" s="84">
        <v>10</v>
      </c>
      <c r="C67" s="230" t="s">
        <v>175</v>
      </c>
      <c r="D67" s="86" t="s">
        <v>39</v>
      </c>
      <c r="E67" s="107">
        <v>27.7</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27.7</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95"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42"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44.1"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3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0.95"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12"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66"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47.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3"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65.099999999999994"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41.1"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6.1"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9.950000000000003"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42.95"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2"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3.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2"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3.95"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22">
        <v>4</v>
      </c>
      <c r="C173" s="525" t="s">
        <v>274</v>
      </c>
      <c r="D173" s="86" t="s">
        <v>39</v>
      </c>
      <c r="E173" s="187">
        <v>27.7</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22"/>
      <c r="C174" s="52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69" customHeight="1">
      <c r="A175" s="104"/>
      <c r="B175" s="523" t="s">
        <v>32</v>
      </c>
      <c r="C175" s="526" t="s">
        <v>184</v>
      </c>
      <c r="D175" s="86" t="s">
        <v>39</v>
      </c>
      <c r="E175" s="187">
        <v>27.7</v>
      </c>
      <c r="F175" s="88"/>
      <c r="G175" s="89">
        <f>+F175*E175</f>
        <v>0</v>
      </c>
      <c r="H175" s="194"/>
      <c r="IV175" s="74"/>
    </row>
    <row r="176" spans="1:256" ht="21.6" customHeight="1">
      <c r="A176" s="104"/>
      <c r="B176" s="523"/>
      <c r="C176" s="524"/>
      <c r="D176" s="187"/>
      <c r="E176" s="187"/>
      <c r="F176" s="88"/>
      <c r="G176" s="178"/>
      <c r="H176" s="194"/>
      <c r="IV176" s="74"/>
    </row>
    <row r="177" spans="1:256" ht="65.099999999999994" customHeight="1">
      <c r="A177" s="104"/>
      <c r="B177" s="523" t="s">
        <v>33</v>
      </c>
      <c r="C177" s="526" t="s">
        <v>275</v>
      </c>
      <c r="D177" s="86" t="s">
        <v>39</v>
      </c>
      <c r="E177" s="187">
        <v>27.7</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57"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6.95"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18.95"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27.7</v>
      </c>
      <c r="F197" s="88"/>
      <c r="G197" s="89">
        <f>+F197*E197</f>
        <v>0</v>
      </c>
      <c r="H197" s="194"/>
      <c r="IV197" s="74"/>
    </row>
    <row r="198" spans="1:256" ht="15" customHeight="1">
      <c r="A198" s="104"/>
      <c r="B198" s="268"/>
      <c r="C198" s="199"/>
      <c r="D198" s="99"/>
      <c r="E198" s="135"/>
      <c r="F198" s="88"/>
      <c r="G198" s="178"/>
      <c r="H198" s="194"/>
      <c r="IV198" s="74"/>
    </row>
    <row r="199" spans="1:256" ht="45.95" customHeight="1">
      <c r="A199" s="104"/>
      <c r="B199" s="268">
        <v>3</v>
      </c>
      <c r="C199" s="230" t="s">
        <v>187</v>
      </c>
      <c r="D199" s="86" t="s">
        <v>39</v>
      </c>
      <c r="E199" s="100">
        <v>4</v>
      </c>
      <c r="F199" s="88"/>
      <c r="G199" s="89">
        <f>+F199*E199</f>
        <v>0</v>
      </c>
      <c r="H199" s="194"/>
      <c r="IV199" s="74"/>
    </row>
    <row r="200" spans="1:256" ht="21.6" customHeight="1">
      <c r="A200" s="104"/>
      <c r="B200" s="102"/>
      <c r="C200" s="91"/>
      <c r="D200" s="137"/>
      <c r="E200" s="200"/>
      <c r="F200" s="88"/>
      <c r="G200" s="178"/>
      <c r="H200" s="194"/>
      <c r="IV200" s="74"/>
    </row>
    <row r="201" spans="1:256" ht="21.6" customHeight="1">
      <c r="A201" s="104"/>
      <c r="B201" s="268">
        <v>4</v>
      </c>
      <c r="C201" s="230"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57" customHeight="1">
      <c r="A203" s="104"/>
      <c r="B203" s="268">
        <v>5</v>
      </c>
      <c r="C203" s="230" t="s">
        <v>202</v>
      </c>
      <c r="D203" s="86" t="s">
        <v>39</v>
      </c>
      <c r="E203" s="100">
        <v>27.7</v>
      </c>
      <c r="F203" s="88"/>
      <c r="G203" s="89">
        <f>+F203*E203</f>
        <v>0</v>
      </c>
      <c r="H203" s="194"/>
      <c r="IV203" s="74"/>
    </row>
    <row r="204" spans="1:256" ht="13.35" customHeight="1">
      <c r="A204" s="104"/>
      <c r="B204" s="268"/>
      <c r="C204" s="199"/>
      <c r="D204" s="99"/>
      <c r="E204" s="135"/>
      <c r="F204" s="88"/>
      <c r="G204" s="178"/>
      <c r="H204" s="194"/>
      <c r="IV204" s="74"/>
    </row>
    <row r="205" spans="1:256" ht="74.099999999999994" customHeight="1">
      <c r="A205" s="104"/>
      <c r="B205" s="268">
        <v>6</v>
      </c>
      <c r="C205" s="282" t="s">
        <v>203</v>
      </c>
      <c r="D205" s="86" t="s">
        <v>39</v>
      </c>
      <c r="E205" s="100">
        <v>27.7</v>
      </c>
      <c r="F205" s="88"/>
      <c r="G205" s="89">
        <f>+F205*E205</f>
        <v>0</v>
      </c>
      <c r="H205" s="194"/>
      <c r="IV205" s="74"/>
    </row>
    <row r="206" spans="1:256" ht="32.1" customHeight="1">
      <c r="A206" s="104"/>
      <c r="B206" s="268"/>
      <c r="C206" s="91"/>
      <c r="D206" s="99"/>
      <c r="E206" s="100"/>
      <c r="F206" s="88"/>
      <c r="G206" s="89"/>
      <c r="H206" s="194"/>
      <c r="IV206" s="74"/>
    </row>
    <row r="207" spans="1:256" ht="45.95" customHeight="1">
      <c r="A207" s="104"/>
      <c r="B207" s="268">
        <v>7</v>
      </c>
      <c r="C207" s="230" t="s">
        <v>207</v>
      </c>
      <c r="D207" s="86" t="s">
        <v>144</v>
      </c>
      <c r="E207" s="100">
        <v>14.1</v>
      </c>
      <c r="F207" s="88"/>
      <c r="G207" s="89">
        <f>+F207*E207</f>
        <v>0</v>
      </c>
      <c r="H207" s="194"/>
      <c r="IV207" s="74"/>
    </row>
    <row r="208" spans="1:256" ht="21.6" customHeight="1">
      <c r="A208" s="104"/>
      <c r="B208" s="268"/>
      <c r="C208" s="91"/>
      <c r="D208" s="86"/>
      <c r="E208" s="100"/>
      <c r="F208" s="88"/>
      <c r="G208" s="89"/>
      <c r="H208" s="194"/>
      <c r="IV208" s="74"/>
    </row>
    <row r="209" spans="1:256" ht="24" customHeight="1">
      <c r="A209" s="104"/>
      <c r="B209" s="268">
        <v>8</v>
      </c>
      <c r="C209" s="91" t="s">
        <v>188</v>
      </c>
      <c r="D209" s="99"/>
      <c r="E209" s="135"/>
      <c r="F209" s="88"/>
      <c r="G209" s="89"/>
      <c r="H209" s="194"/>
      <c r="IV209" s="74"/>
    </row>
    <row r="210" spans="1:256" ht="62.1"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7.95" customHeight="1">
      <c r="A212" s="104"/>
      <c r="B212" s="84">
        <v>9</v>
      </c>
      <c r="C212" s="230" t="s">
        <v>192</v>
      </c>
      <c r="D212" s="86"/>
      <c r="E212" s="135"/>
      <c r="F212" s="88"/>
      <c r="G212" s="89"/>
      <c r="H212" s="194"/>
      <c r="IV212" s="74"/>
    </row>
    <row r="213" spans="1:256" ht="45.95" customHeight="1">
      <c r="A213" s="104"/>
      <c r="B213" s="102" t="s">
        <v>32</v>
      </c>
      <c r="C213" s="286" t="s">
        <v>193</v>
      </c>
      <c r="D213" s="86" t="s">
        <v>39</v>
      </c>
      <c r="E213" s="100">
        <v>23.3</v>
      </c>
      <c r="F213" s="88"/>
      <c r="G213" s="89">
        <f>+F213*E213</f>
        <v>0</v>
      </c>
      <c r="H213" s="194"/>
      <c r="IV213" s="74"/>
    </row>
    <row r="214" spans="1:256" ht="45" customHeight="1">
      <c r="A214" s="104"/>
      <c r="B214" s="102" t="s">
        <v>33</v>
      </c>
      <c r="C214" s="287" t="s">
        <v>194</v>
      </c>
      <c r="D214" s="86" t="s">
        <v>39</v>
      </c>
      <c r="E214" s="100">
        <v>22</v>
      </c>
      <c r="F214" s="88"/>
      <c r="G214" s="89">
        <f>+F214*E214</f>
        <v>0</v>
      </c>
      <c r="H214" s="194"/>
      <c r="IV214" s="74"/>
    </row>
    <row r="215" spans="1:256" ht="21.6" customHeight="1">
      <c r="A215" s="104"/>
      <c r="B215" s="84"/>
      <c r="C215" s="91"/>
      <c r="D215" s="99"/>
      <c r="E215" s="99"/>
      <c r="F215" s="88"/>
      <c r="G215" s="89"/>
      <c r="H215" s="194"/>
      <c r="IV215" s="74"/>
    </row>
    <row r="216" spans="1:256" ht="33.6" customHeight="1">
      <c r="A216" s="104"/>
      <c r="B216" s="84">
        <v>10</v>
      </c>
      <c r="C216" s="230" t="s">
        <v>201</v>
      </c>
      <c r="D216" s="86" t="s">
        <v>39</v>
      </c>
      <c r="E216" s="100">
        <v>20</v>
      </c>
      <c r="F216" s="88"/>
      <c r="G216" s="89">
        <f>+F216*E216</f>
        <v>0</v>
      </c>
      <c r="H216" s="194"/>
      <c r="IV216" s="74"/>
    </row>
    <row r="217" spans="1:256" ht="17.45" customHeight="1">
      <c r="A217" s="104"/>
      <c r="B217" s="84"/>
      <c r="C217" s="199"/>
      <c r="D217" s="99"/>
      <c r="E217" s="135"/>
      <c r="F217" s="88"/>
      <c r="G217" s="89"/>
      <c r="H217" s="194"/>
      <c r="IV217" s="74"/>
    </row>
    <row r="218" spans="1:256" ht="65.099999999999994" customHeight="1">
      <c r="A218" s="104"/>
      <c r="B218" s="84">
        <v>11</v>
      </c>
      <c r="C218" s="283" t="s">
        <v>93</v>
      </c>
      <c r="D218" s="86" t="s">
        <v>39</v>
      </c>
      <c r="E218" s="100">
        <v>5.3</v>
      </c>
      <c r="F218" s="88"/>
      <c r="G218" s="89">
        <f>+F218*E218</f>
        <v>0</v>
      </c>
      <c r="H218" s="194"/>
      <c r="IV218" s="74"/>
    </row>
    <row r="219" spans="1:256" ht="16.7" customHeight="1">
      <c r="A219" s="104"/>
      <c r="B219" s="84"/>
      <c r="C219" s="142"/>
      <c r="D219" s="99"/>
      <c r="E219" s="135"/>
      <c r="F219" s="88"/>
      <c r="G219" s="89"/>
      <c r="H219" s="194"/>
      <c r="IV219" s="74"/>
    </row>
    <row r="220" spans="1:256" ht="21.6" hidden="1" customHeight="1">
      <c r="A220" s="104"/>
      <c r="B220" s="84"/>
      <c r="C220" s="91"/>
      <c r="D220" s="99"/>
      <c r="E220" s="135"/>
      <c r="F220" s="88"/>
      <c r="G220" s="89"/>
      <c r="H220" s="194"/>
      <c r="IV220" s="74"/>
    </row>
    <row r="221" spans="1:256" ht="0.95" hidden="1" customHeight="1">
      <c r="A221" s="104"/>
      <c r="B221" s="102"/>
      <c r="C221" s="91"/>
      <c r="D221" s="86"/>
      <c r="E221" s="100"/>
      <c r="F221" s="88"/>
      <c r="G221" s="89"/>
      <c r="H221" s="194"/>
      <c r="IV221" s="74"/>
    </row>
    <row r="222" spans="1:256" ht="0.95" hidden="1" customHeight="1">
      <c r="A222" s="104"/>
      <c r="B222" s="102"/>
      <c r="C222" s="91"/>
      <c r="D222" s="86"/>
      <c r="E222" s="135"/>
      <c r="F222" s="88"/>
      <c r="G222" s="89"/>
      <c r="H222" s="194"/>
      <c r="IV222" s="74"/>
    </row>
    <row r="223" spans="1:256" ht="0.95" hidden="1"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32.1" hidden="1" customHeight="1">
      <c r="A225" s="104"/>
      <c r="B225" s="102"/>
      <c r="C225" s="91"/>
      <c r="D225" s="86"/>
      <c r="E225" s="135"/>
      <c r="F225" s="88"/>
      <c r="G225" s="89"/>
      <c r="H225" s="194"/>
      <c r="IV225" s="74"/>
    </row>
    <row r="226" spans="1:256" ht="32.1" hidden="1" customHeight="1">
      <c r="A226" s="104"/>
      <c r="B226" s="102"/>
      <c r="C226" s="91"/>
      <c r="D226" s="86"/>
      <c r="E226" s="100"/>
      <c r="F226" s="88"/>
      <c r="G226" s="89"/>
      <c r="H226" s="194"/>
      <c r="IV226" s="74"/>
    </row>
    <row r="227" spans="1:256" ht="27.95" hidden="1" customHeight="1">
      <c r="A227" s="104"/>
      <c r="B227" s="102"/>
      <c r="C227" s="91"/>
      <c r="D227" s="86"/>
      <c r="E227" s="100"/>
      <c r="F227" s="88"/>
      <c r="G227" s="89"/>
      <c r="H227" s="194"/>
      <c r="IV227" s="74"/>
    </row>
    <row r="228" spans="1:256" ht="0.95" hidden="1"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8"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4.1"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54"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4"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24.95" customHeight="1">
      <c r="A269" s="104"/>
      <c r="B269" s="84"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11.25" customHeight="1">
      <c r="A271" s="104"/>
      <c r="B271" s="102"/>
      <c r="C271" s="290"/>
      <c r="D271" s="99"/>
      <c r="E271" s="99"/>
      <c r="F271" s="88"/>
      <c r="G271" s="89"/>
      <c r="H271" s="194"/>
      <c r="IV271" s="74"/>
    </row>
    <row r="272" spans="1:256" ht="33.950000000000003" customHeight="1">
      <c r="A272" s="104"/>
      <c r="B272" s="133">
        <v>2</v>
      </c>
      <c r="C272" s="290" t="s">
        <v>209</v>
      </c>
      <c r="D272" s="99" t="s">
        <v>31</v>
      </c>
      <c r="E272" s="99">
        <v>1</v>
      </c>
      <c r="F272" s="88"/>
      <c r="G272" s="89">
        <f>+F272*E272</f>
        <v>0</v>
      </c>
      <c r="H272" s="194"/>
      <c r="IV272" s="74"/>
    </row>
    <row r="273" spans="1:256" ht="12.2" customHeight="1">
      <c r="A273" s="104"/>
      <c r="B273" s="102"/>
      <c r="C273" s="290"/>
      <c r="D273" s="99"/>
      <c r="E273" s="99"/>
      <c r="F273" s="88"/>
      <c r="G273" s="89"/>
      <c r="H273" s="194"/>
      <c r="IV273" s="74"/>
    </row>
    <row r="274" spans="1:256" ht="21" hidden="1"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36.950000000000003"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9"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48" customHeight="1">
      <c r="A282" s="104"/>
      <c r="B282" s="84">
        <v>6</v>
      </c>
      <c r="C282" s="290" t="s">
        <v>206</v>
      </c>
      <c r="D282" s="99" t="s">
        <v>101</v>
      </c>
      <c r="E282" s="100">
        <v>3</v>
      </c>
      <c r="F282" s="88"/>
      <c r="G282" s="89">
        <f>+F282*E282</f>
        <v>0</v>
      </c>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9.9499999999999993" hidden="1" customHeight="1">
      <c r="A291" s="104"/>
      <c r="B291" s="84"/>
      <c r="C291" s="142"/>
      <c r="D291" s="99"/>
      <c r="E291" s="100"/>
      <c r="F291" s="88"/>
      <c r="G291" s="89"/>
      <c r="H291" s="194"/>
      <c r="IV291" s="74"/>
    </row>
    <row r="292" spans="1:256" ht="77.099999999999994"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10.7"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0"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30</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4974</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142"/>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48.95" customHeight="1">
      <c r="A50" s="104"/>
      <c r="B50" s="84">
        <v>4</v>
      </c>
      <c r="C50" s="271" t="s">
        <v>173</v>
      </c>
      <c r="D50" s="86" t="s">
        <v>39</v>
      </c>
      <c r="E50" s="107">
        <v>17</v>
      </c>
      <c r="F50" s="88"/>
      <c r="G50" s="89"/>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1.099999999999994" customHeight="1">
      <c r="A67" s="104"/>
      <c r="B67" s="84">
        <v>10</v>
      </c>
      <c r="C67" s="230" t="s">
        <v>175</v>
      </c>
      <c r="D67" s="86" t="s">
        <v>39</v>
      </c>
      <c r="E67" s="107">
        <v>17</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17</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1" customHeight="1">
      <c r="A71" s="104"/>
      <c r="B71" s="133">
        <v>12</v>
      </c>
      <c r="C71" s="134" t="s">
        <v>172</v>
      </c>
      <c r="D71" s="86" t="s">
        <v>144</v>
      </c>
      <c r="E71" s="107">
        <v>21</v>
      </c>
      <c r="F71" s="88"/>
      <c r="G71" s="89"/>
      <c r="H71" s="132"/>
      <c r="I71" s="72"/>
      <c r="J71" s="131"/>
      <c r="K71" s="131"/>
      <c r="L71" s="131"/>
      <c r="M71" s="131"/>
      <c r="N71" s="131"/>
      <c r="O71" s="131"/>
      <c r="P71" s="131"/>
      <c r="Q71" s="131"/>
      <c r="R71" s="131"/>
      <c r="S71" s="131"/>
      <c r="T71" s="131"/>
      <c r="U71" s="131"/>
      <c r="V71" s="131"/>
      <c r="W71" s="131"/>
      <c r="IV71" s="74"/>
    </row>
    <row r="72" spans="1:256" ht="17.100000000000001" customHeight="1">
      <c r="A72" s="104"/>
      <c r="B72" s="102"/>
      <c r="C72" s="136"/>
      <c r="D72" s="99"/>
      <c r="E72" s="100"/>
      <c r="F72" s="88"/>
      <c r="G72" s="89">
        <f>+F72*E72</f>
        <v>0</v>
      </c>
      <c r="H72" s="131"/>
      <c r="I72" s="129"/>
      <c r="J72" s="131"/>
      <c r="K72" s="131"/>
      <c r="L72" s="131"/>
      <c r="M72" s="131"/>
      <c r="N72" s="131"/>
      <c r="O72" s="131"/>
      <c r="P72" s="131"/>
      <c r="Q72" s="131"/>
      <c r="R72" s="131"/>
      <c r="S72" s="131"/>
      <c r="T72" s="131"/>
      <c r="U72" s="131"/>
      <c r="V72" s="131"/>
      <c r="W72" s="131"/>
      <c r="IV72" s="74"/>
    </row>
    <row r="73" spans="1:256" ht="63"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29.1" customHeight="1">
      <c r="A74" s="104"/>
      <c r="B74" s="102"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15" customHeight="1">
      <c r="A75" s="104"/>
      <c r="B75" s="102"/>
      <c r="C75" s="278"/>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74.099999999999994"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288"/>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c r="H78" s="132"/>
      <c r="I78" s="72"/>
      <c r="J78" s="131"/>
      <c r="K78" s="131"/>
      <c r="L78" s="131"/>
      <c r="M78" s="131"/>
      <c r="N78" s="131"/>
      <c r="O78" s="131"/>
      <c r="P78" s="131"/>
      <c r="Q78" s="131"/>
      <c r="R78" s="131"/>
      <c r="S78" s="131"/>
      <c r="T78" s="131"/>
      <c r="U78" s="131"/>
      <c r="V78" s="131"/>
      <c r="W78" s="131"/>
      <c r="IV78" s="74"/>
    </row>
    <row r="79" spans="1:256" ht="15.95" customHeight="1">
      <c r="A79" s="104"/>
      <c r="B79" s="84"/>
      <c r="C79" s="230"/>
      <c r="D79" s="99"/>
      <c r="E79" s="135"/>
      <c r="F79" s="88"/>
      <c r="G79" s="89">
        <f>+F79*E79</f>
        <v>0</v>
      </c>
      <c r="H79" s="132"/>
      <c r="I79" s="72"/>
      <c r="J79" s="131"/>
      <c r="K79" s="131"/>
      <c r="L79" s="131"/>
      <c r="M79" s="131"/>
      <c r="N79" s="131"/>
      <c r="O79" s="131"/>
      <c r="P79" s="131"/>
      <c r="Q79" s="131"/>
      <c r="R79" s="131"/>
      <c r="S79" s="131"/>
      <c r="T79" s="131"/>
      <c r="U79" s="131"/>
      <c r="V79" s="131"/>
      <c r="W79" s="131"/>
      <c r="IV79" s="74"/>
    </row>
    <row r="80" spans="1:256" ht="36" customHeight="1">
      <c r="A80" s="104"/>
      <c r="B80" s="84">
        <v>16</v>
      </c>
      <c r="C80" s="230" t="s">
        <v>51</v>
      </c>
      <c r="D80" s="92" t="s">
        <v>31</v>
      </c>
      <c r="E80" s="92">
        <v>1</v>
      </c>
      <c r="F80" s="88"/>
      <c r="G80" s="89"/>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32.1"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1"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2.9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60" customHeight="1">
      <c r="A93" s="104"/>
      <c r="B93" s="141">
        <v>19</v>
      </c>
      <c r="C93" s="109" t="s">
        <v>196</v>
      </c>
      <c r="D93" s="137" t="s">
        <v>45</v>
      </c>
      <c r="E93" s="100">
        <v>21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66" customHeight="1">
      <c r="A95" s="104"/>
      <c r="B95" s="141">
        <v>20</v>
      </c>
      <c r="C95" s="109"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91">
        <v>1</v>
      </c>
      <c r="C103" s="278" t="s">
        <v>30</v>
      </c>
      <c r="D103" s="292" t="s">
        <v>31</v>
      </c>
      <c r="E103" s="293">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294"/>
      <c r="C104" s="230"/>
      <c r="D104" s="295"/>
      <c r="E104" s="296"/>
      <c r="F104" s="88"/>
      <c r="G104" s="89"/>
      <c r="H104" s="124"/>
      <c r="I104" s="72">
        <v>6</v>
      </c>
      <c r="J104" s="131"/>
      <c r="K104" s="131"/>
      <c r="L104" s="131"/>
      <c r="M104" s="131"/>
      <c r="N104" s="131"/>
      <c r="O104" s="131"/>
      <c r="P104" s="131"/>
      <c r="Q104" s="131"/>
      <c r="R104" s="131"/>
      <c r="S104" s="131"/>
      <c r="T104" s="131"/>
      <c r="U104" s="131"/>
      <c r="V104" s="131"/>
      <c r="W104" s="131"/>
      <c r="IV104" s="74"/>
    </row>
    <row r="105" spans="1:256" ht="42" customHeight="1">
      <c r="B105" s="294">
        <v>2</v>
      </c>
      <c r="C105" s="230" t="s">
        <v>62</v>
      </c>
      <c r="D105" s="292" t="s">
        <v>31</v>
      </c>
      <c r="E105" s="293">
        <v>1</v>
      </c>
      <c r="F105" s="88"/>
      <c r="G105" s="89">
        <f>+F105*E105</f>
        <v>0</v>
      </c>
      <c r="H105" s="154"/>
      <c r="I105" s="129"/>
      <c r="IV105" s="74"/>
    </row>
    <row r="106" spans="1:256" ht="15" customHeight="1">
      <c r="B106" s="294"/>
      <c r="C106" s="230"/>
      <c r="D106" s="295"/>
      <c r="E106" s="296"/>
      <c r="F106" s="88"/>
      <c r="G106" s="89"/>
      <c r="H106" s="124"/>
      <c r="I106" s="72">
        <v>10.6</v>
      </c>
      <c r="J106" s="131"/>
      <c r="K106" s="131"/>
      <c r="L106" s="131"/>
      <c r="M106" s="131"/>
      <c r="N106" s="131"/>
      <c r="O106" s="131"/>
      <c r="P106" s="131"/>
      <c r="Q106" s="131"/>
      <c r="R106" s="131"/>
      <c r="S106" s="131"/>
      <c r="T106" s="131"/>
      <c r="U106" s="131"/>
      <c r="V106" s="131"/>
      <c r="W106" s="131"/>
      <c r="IV106" s="74"/>
    </row>
    <row r="107" spans="1:256" ht="66.95" customHeight="1">
      <c r="B107" s="294">
        <v>3</v>
      </c>
      <c r="C107" s="230" t="s">
        <v>64</v>
      </c>
      <c r="D107" s="297" t="s">
        <v>45</v>
      </c>
      <c r="E107" s="293">
        <v>2</v>
      </c>
      <c r="F107" s="88"/>
      <c r="G107" s="89">
        <f>+F107*E107</f>
        <v>0</v>
      </c>
      <c r="H107" s="154"/>
      <c r="I107" s="129"/>
      <c r="IV107" s="74"/>
    </row>
    <row r="108" spans="1:256" ht="16.7" customHeight="1">
      <c r="B108" s="294"/>
      <c r="C108" s="230"/>
      <c r="D108" s="292"/>
      <c r="E108" s="292"/>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294">
        <v>4</v>
      </c>
      <c r="C109" s="230" t="s">
        <v>65</v>
      </c>
      <c r="D109" s="292" t="s">
        <v>35</v>
      </c>
      <c r="E109" s="293">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294"/>
      <c r="C110" s="230"/>
      <c r="D110" s="295"/>
      <c r="E110" s="296"/>
      <c r="F110" s="88"/>
      <c r="G110" s="89"/>
      <c r="H110" s="154"/>
      <c r="I110" s="129"/>
      <c r="IV110" s="74"/>
    </row>
    <row r="111" spans="1:256" ht="54" customHeight="1">
      <c r="B111" s="294">
        <v>5</v>
      </c>
      <c r="C111" s="230" t="s">
        <v>67</v>
      </c>
      <c r="D111" s="298" t="s">
        <v>39</v>
      </c>
      <c r="E111" s="299">
        <v>2</v>
      </c>
      <c r="F111" s="88"/>
      <c r="G111" s="89">
        <f>+F111*E111</f>
        <v>0</v>
      </c>
      <c r="H111" s="154"/>
      <c r="I111" s="129" t="s">
        <v>66</v>
      </c>
      <c r="IV111" s="74"/>
    </row>
    <row r="112" spans="1:256" ht="15" customHeight="1">
      <c r="B112" s="294"/>
      <c r="C112" s="230"/>
      <c r="D112" s="295"/>
      <c r="E112" s="296"/>
      <c r="F112" s="88"/>
      <c r="G112" s="89"/>
      <c r="H112" s="154"/>
      <c r="I112" s="129"/>
      <c r="IV112" s="74"/>
    </row>
    <row r="113" spans="1:256" ht="54.6" customHeight="1">
      <c r="B113" s="294">
        <v>6</v>
      </c>
      <c r="C113" s="230" t="s">
        <v>68</v>
      </c>
      <c r="D113" s="298" t="s">
        <v>39</v>
      </c>
      <c r="E113" s="299">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15" customHeight="1">
      <c r="B114" s="294"/>
      <c r="C114" s="230"/>
      <c r="D114" s="300"/>
      <c r="E114" s="301"/>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294">
        <v>7</v>
      </c>
      <c r="C115" s="230" t="s">
        <v>69</v>
      </c>
      <c r="D115" s="300"/>
      <c r="E115" s="301"/>
      <c r="F115" s="88"/>
      <c r="G115" s="89">
        <f>+F115*E115</f>
        <v>0</v>
      </c>
      <c r="H115" s="131"/>
      <c r="I115" s="72">
        <v>10</v>
      </c>
      <c r="J115" s="131"/>
      <c r="K115" s="131"/>
      <c r="L115" s="131"/>
      <c r="M115" s="131"/>
      <c r="N115" s="131"/>
      <c r="O115" s="131"/>
      <c r="P115" s="131"/>
      <c r="Q115" s="131"/>
      <c r="R115" s="131"/>
      <c r="S115" s="131"/>
      <c r="T115" s="131"/>
      <c r="U115" s="131"/>
      <c r="V115" s="131"/>
      <c r="W115" s="131"/>
      <c r="IV115" s="74"/>
    </row>
    <row r="116" spans="1:256" ht="24.95" customHeight="1">
      <c r="B116" s="302" t="s">
        <v>32</v>
      </c>
      <c r="C116" s="230" t="s">
        <v>70</v>
      </c>
      <c r="D116" s="297" t="s">
        <v>45</v>
      </c>
      <c r="E116" s="301">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0.95" customHeight="1">
      <c r="B117" s="302" t="s">
        <v>33</v>
      </c>
      <c r="C117" s="230" t="s">
        <v>71</v>
      </c>
      <c r="D117" s="297" t="s">
        <v>45</v>
      </c>
      <c r="E117" s="301">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3" customHeight="1">
      <c r="B118" s="302" t="s">
        <v>73</v>
      </c>
      <c r="C118" s="230" t="s">
        <v>179</v>
      </c>
      <c r="D118" s="297" t="s">
        <v>45</v>
      </c>
      <c r="E118" s="301">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294"/>
      <c r="C119" s="230"/>
      <c r="D119" s="295"/>
      <c r="E119" s="301"/>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303">
        <v>8</v>
      </c>
      <c r="C120" s="230" t="s">
        <v>74</v>
      </c>
      <c r="D120" s="298"/>
      <c r="E120" s="301"/>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302"/>
      <c r="C121" s="241"/>
      <c r="D121" s="298"/>
      <c r="E121" s="301"/>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302" t="s">
        <v>32</v>
      </c>
      <c r="C122" s="241" t="s">
        <v>75</v>
      </c>
      <c r="D122" s="298" t="s">
        <v>39</v>
      </c>
      <c r="E122" s="301">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109"/>
      <c r="D123" s="86"/>
      <c r="E123" s="87"/>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41.1"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111"/>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9.950000000000003" customHeight="1">
      <c r="B126" s="84">
        <v>10</v>
      </c>
      <c r="C126" s="91"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3"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5.099999999999999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1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18.95"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6.950000000000003" customHeight="1">
      <c r="B157" s="160">
        <v>2</v>
      </c>
      <c r="C157" s="91"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30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30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30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30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6.95" customHeight="1">
      <c r="A171" s="104"/>
      <c r="B171" s="304">
        <v>3</v>
      </c>
      <c r="C171" s="278" t="s">
        <v>85</v>
      </c>
      <c r="D171" s="137" t="s">
        <v>45</v>
      </c>
      <c r="E171" s="190">
        <v>21</v>
      </c>
      <c r="F171" s="88"/>
      <c r="G171" s="89">
        <f>+F171*E171</f>
        <v>0</v>
      </c>
      <c r="H171" s="154"/>
      <c r="I171" s="129"/>
      <c r="IV171" s="74"/>
    </row>
    <row r="172" spans="1:256" ht="21.6" customHeight="1">
      <c r="A172" s="104"/>
      <c r="B172" s="30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27">
        <v>4</v>
      </c>
      <c r="C173" s="530" t="s">
        <v>274</v>
      </c>
      <c r="D173" s="86" t="s">
        <v>39</v>
      </c>
      <c r="E173" s="187">
        <v>17</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27"/>
      <c r="C174" s="52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2.95" customHeight="1">
      <c r="A175" s="104"/>
      <c r="B175" s="528" t="s">
        <v>32</v>
      </c>
      <c r="C175" s="531" t="s">
        <v>184</v>
      </c>
      <c r="D175" s="86" t="s">
        <v>39</v>
      </c>
      <c r="E175" s="187">
        <v>17</v>
      </c>
      <c r="F175" s="88"/>
      <c r="G175" s="89">
        <f>+F175*E175</f>
        <v>0</v>
      </c>
      <c r="H175" s="194"/>
      <c r="IV175" s="74"/>
    </row>
    <row r="176" spans="1:256" ht="21.6" customHeight="1">
      <c r="A176" s="104"/>
      <c r="B176" s="528"/>
      <c r="C176" s="529"/>
      <c r="D176" s="187"/>
      <c r="E176" s="187"/>
      <c r="F176" s="88"/>
      <c r="G176" s="178"/>
      <c r="H176" s="194"/>
      <c r="IV176" s="74"/>
    </row>
    <row r="177" spans="1:256" ht="69.95" customHeight="1">
      <c r="A177" s="104"/>
      <c r="B177" s="528" t="s">
        <v>33</v>
      </c>
      <c r="C177" s="531" t="s">
        <v>275</v>
      </c>
      <c r="D177" s="86" t="s">
        <v>39</v>
      </c>
      <c r="E177" s="187">
        <v>17</v>
      </c>
      <c r="F177" s="88"/>
      <c r="G177" s="89">
        <f>+F177*E177</f>
        <v>0</v>
      </c>
      <c r="H177" s="194"/>
      <c r="IV177" s="74"/>
    </row>
    <row r="178" spans="1:256" ht="21.6" customHeight="1">
      <c r="A178" s="104"/>
      <c r="B178" s="164"/>
      <c r="C178" s="191"/>
      <c r="D178" s="187"/>
      <c r="E178" s="187"/>
      <c r="F178" s="88"/>
      <c r="G178" s="178"/>
      <c r="H178" s="194"/>
      <c r="IV178" s="74"/>
    </row>
    <row r="179" spans="1:256" ht="72" customHeight="1">
      <c r="A179" s="104"/>
      <c r="B179" s="164">
        <v>5</v>
      </c>
      <c r="C179" s="255" t="s">
        <v>186</v>
      </c>
      <c r="D179" s="137" t="s">
        <v>45</v>
      </c>
      <c r="E179" s="187">
        <v>21</v>
      </c>
      <c r="F179" s="88"/>
      <c r="G179" s="89">
        <f>+F179*E179</f>
        <v>0</v>
      </c>
      <c r="H179" s="194"/>
      <c r="IV179" s="74"/>
    </row>
    <row r="180" spans="1:256" ht="21.6" customHeight="1">
      <c r="A180" s="104"/>
      <c r="B180" s="164"/>
      <c r="C180" s="165"/>
      <c r="D180" s="187"/>
      <c r="E180" s="187"/>
      <c r="F180" s="88"/>
      <c r="G180" s="178"/>
      <c r="H180" s="194"/>
      <c r="IV180" s="74"/>
    </row>
    <row r="181" spans="1:256" ht="56.1" customHeight="1">
      <c r="A181" s="104"/>
      <c r="B181" s="164">
        <v>6</v>
      </c>
      <c r="C181" s="255" t="s">
        <v>185</v>
      </c>
      <c r="D181" s="137" t="s">
        <v>45</v>
      </c>
      <c r="E181" s="187">
        <v>21</v>
      </c>
      <c r="F181" s="88"/>
      <c r="G181" s="89">
        <f>+F181*E181</f>
        <v>0</v>
      </c>
      <c r="H181" s="194"/>
      <c r="IV181" s="74"/>
    </row>
    <row r="182" spans="1:256" ht="21.6" customHeight="1">
      <c r="A182" s="104"/>
      <c r="B182" s="164"/>
      <c r="C182" s="165"/>
      <c r="D182" s="137"/>
      <c r="E182" s="187"/>
      <c r="F182" s="88"/>
      <c r="G182" s="178"/>
      <c r="H182" s="194"/>
      <c r="IV182" s="74"/>
    </row>
    <row r="183" spans="1:256" ht="128.1"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23.1"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18"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17.899999999999999</v>
      </c>
      <c r="F197" s="88"/>
      <c r="G197" s="89">
        <f>+F197*E197</f>
        <v>0</v>
      </c>
      <c r="H197" s="194"/>
      <c r="IV197" s="74"/>
    </row>
    <row r="198" spans="1:256" ht="12.95"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21.6" hidden="1" customHeight="1">
      <c r="A200" s="104"/>
      <c r="B200" s="268"/>
      <c r="C200" s="91"/>
      <c r="D200" s="137"/>
      <c r="E200" s="200"/>
      <c r="F200" s="88"/>
      <c r="G200" s="178"/>
      <c r="H200" s="194"/>
      <c r="IV200" s="74"/>
    </row>
    <row r="201" spans="1:256" ht="21"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7.100000000000001" customHeight="1">
      <c r="A204" s="104"/>
      <c r="B204" s="268"/>
      <c r="C204" s="199"/>
      <c r="D204" s="99"/>
      <c r="E204" s="135"/>
      <c r="F204" s="88"/>
      <c r="G204" s="178"/>
      <c r="H204" s="194"/>
      <c r="IV204" s="74"/>
    </row>
    <row r="205" spans="1:256" ht="48.95" customHeight="1">
      <c r="A205" s="104"/>
      <c r="B205" s="268">
        <v>3</v>
      </c>
      <c r="C205" s="230" t="s">
        <v>187</v>
      </c>
      <c r="D205" s="86" t="s">
        <v>39</v>
      </c>
      <c r="E205" s="100">
        <v>4</v>
      </c>
      <c r="F205" s="88"/>
      <c r="G205" s="89">
        <f>+F205*E205</f>
        <v>0</v>
      </c>
      <c r="H205" s="194"/>
      <c r="IV205" s="74"/>
    </row>
    <row r="206" spans="1:256" ht="15"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21.6"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59.1" customHeight="1">
      <c r="A210" s="104"/>
      <c r="B210" s="268">
        <v>5</v>
      </c>
      <c r="C210" s="91" t="s">
        <v>202</v>
      </c>
      <c r="D210" s="86" t="s">
        <v>39</v>
      </c>
      <c r="E210" s="100">
        <v>17</v>
      </c>
      <c r="F210" s="88"/>
      <c r="G210" s="89">
        <f>+F210*E210</f>
        <v>0</v>
      </c>
      <c r="H210" s="194"/>
      <c r="IV210" s="74"/>
    </row>
    <row r="211" spans="1:256" ht="15.75" customHeight="1">
      <c r="A211" s="104"/>
      <c r="B211" s="268"/>
      <c r="C211" s="199"/>
      <c r="D211" s="99"/>
      <c r="E211" s="135"/>
      <c r="F211" s="88"/>
      <c r="G211" s="89"/>
      <c r="H211" s="194"/>
      <c r="IV211" s="74"/>
    </row>
    <row r="212" spans="1:256" ht="74.099999999999994" customHeight="1">
      <c r="A212" s="104"/>
      <c r="B212" s="268">
        <v>6</v>
      </c>
      <c r="C212" s="282" t="s">
        <v>203</v>
      </c>
      <c r="D212" s="86" t="s">
        <v>39</v>
      </c>
      <c r="E212" s="100">
        <v>17</v>
      </c>
      <c r="F212" s="88"/>
      <c r="G212" s="89">
        <f>+F212*E212</f>
        <v>0</v>
      </c>
      <c r="H212" s="194"/>
      <c r="IV212" s="74"/>
    </row>
    <row r="213" spans="1:256" ht="17.45" customHeight="1">
      <c r="A213" s="104"/>
      <c r="B213" s="268"/>
      <c r="C213" s="91"/>
      <c r="D213" s="99"/>
      <c r="E213" s="100"/>
      <c r="F213" s="88"/>
      <c r="G213" s="89"/>
      <c r="H213" s="194"/>
      <c r="IV213" s="74"/>
    </row>
    <row r="214" spans="1:256" ht="48.95" customHeight="1">
      <c r="A214" s="104"/>
      <c r="B214" s="268">
        <v>7</v>
      </c>
      <c r="C214" s="280" t="s">
        <v>207</v>
      </c>
      <c r="D214" s="86" t="s">
        <v>144</v>
      </c>
      <c r="E214" s="100">
        <v>10.5</v>
      </c>
      <c r="F214" s="88"/>
      <c r="G214" s="89">
        <f>+F214*E214</f>
        <v>0</v>
      </c>
      <c r="H214" s="194"/>
      <c r="IV214" s="74"/>
    </row>
    <row r="215" spans="1:256" ht="15"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3.95" customHeight="1">
      <c r="A217" s="104"/>
      <c r="B217" s="267" t="s">
        <v>32</v>
      </c>
      <c r="C217" s="230" t="s">
        <v>191</v>
      </c>
      <c r="D217" s="86" t="s">
        <v>39</v>
      </c>
      <c r="E217" s="100">
        <v>6</v>
      </c>
      <c r="F217" s="88"/>
      <c r="G217" s="89">
        <f>+F217*E217</f>
        <v>0</v>
      </c>
      <c r="H217" s="194"/>
      <c r="IV217" s="74"/>
    </row>
    <row r="218" spans="1:256" ht="18.95" customHeight="1">
      <c r="A218" s="104"/>
      <c r="B218" s="84"/>
      <c r="C218" s="91"/>
      <c r="D218" s="86"/>
      <c r="E218" s="122"/>
      <c r="F218" s="88"/>
      <c r="G218" s="89"/>
      <c r="H218" s="194"/>
      <c r="IV218" s="74"/>
    </row>
    <row r="219" spans="1:256" ht="16.7" customHeight="1">
      <c r="A219" s="104"/>
      <c r="B219" s="84"/>
      <c r="C219" s="142"/>
      <c r="D219" s="99"/>
      <c r="E219" s="135"/>
      <c r="F219" s="88"/>
      <c r="G219" s="89"/>
      <c r="H219" s="194"/>
      <c r="IV219" s="74"/>
    </row>
    <row r="220" spans="1:256" ht="84.95" customHeight="1">
      <c r="A220" s="104"/>
      <c r="B220" s="84">
        <v>9</v>
      </c>
      <c r="C220" s="230" t="s">
        <v>192</v>
      </c>
      <c r="D220" s="86"/>
      <c r="E220" s="135"/>
      <c r="F220" s="88"/>
      <c r="G220" s="89"/>
      <c r="H220" s="194"/>
      <c r="IV220" s="74"/>
    </row>
    <row r="221" spans="1:256" ht="50.1" customHeight="1">
      <c r="A221" s="104"/>
      <c r="B221" s="102" t="s">
        <v>32</v>
      </c>
      <c r="C221" s="286" t="s">
        <v>193</v>
      </c>
      <c r="D221" s="86" t="s">
        <v>39</v>
      </c>
      <c r="E221" s="100">
        <v>21</v>
      </c>
      <c r="F221" s="88"/>
      <c r="G221" s="89">
        <f t="shared" ref="G221:G228" si="0">+F221*E221</f>
        <v>0</v>
      </c>
      <c r="H221" s="194"/>
      <c r="IV221" s="74"/>
    </row>
    <row r="222" spans="1:256" ht="50.1" customHeight="1">
      <c r="A222" s="104"/>
      <c r="B222" s="102" t="s">
        <v>33</v>
      </c>
      <c r="C222" s="270" t="s">
        <v>194</v>
      </c>
      <c r="D222" s="86" t="s">
        <v>39</v>
      </c>
      <c r="E222" s="100">
        <v>21</v>
      </c>
      <c r="F222" s="88"/>
      <c r="G222" s="89">
        <f t="shared" si="0"/>
        <v>0</v>
      </c>
      <c r="H222" s="194"/>
      <c r="IV222" s="74"/>
    </row>
    <row r="223" spans="1:256" ht="21.6" customHeight="1">
      <c r="A223" s="104"/>
      <c r="B223" s="84"/>
      <c r="C223" s="91"/>
      <c r="D223" s="99"/>
      <c r="E223" s="99"/>
      <c r="F223" s="88"/>
      <c r="G223" s="89"/>
      <c r="H223" s="194"/>
      <c r="IV223" s="74"/>
    </row>
    <row r="224" spans="1:256" ht="32.1" customHeight="1">
      <c r="A224" s="104"/>
      <c r="B224" s="84">
        <v>10</v>
      </c>
      <c r="C224" s="230" t="s">
        <v>201</v>
      </c>
      <c r="D224" s="86" t="s">
        <v>39</v>
      </c>
      <c r="E224" s="100">
        <v>22</v>
      </c>
      <c r="F224" s="88"/>
      <c r="G224" s="89">
        <f t="shared" si="0"/>
        <v>0</v>
      </c>
      <c r="H224" s="194"/>
      <c r="IV224" s="74"/>
    </row>
    <row r="225" spans="1:256" ht="18" customHeight="1">
      <c r="A225" s="104"/>
      <c r="B225" s="102"/>
      <c r="C225" s="91"/>
      <c r="D225" s="86"/>
      <c r="E225" s="135"/>
      <c r="F225" s="88"/>
      <c r="G225" s="89"/>
      <c r="H225" s="194"/>
      <c r="IV225" s="74"/>
    </row>
    <row r="226" spans="1:256" ht="63" customHeight="1">
      <c r="A226" s="104"/>
      <c r="B226" s="84">
        <v>11</v>
      </c>
      <c r="C226" s="283" t="s">
        <v>93</v>
      </c>
      <c r="D226" s="86" t="s">
        <v>39</v>
      </c>
      <c r="E226" s="100">
        <v>5.3</v>
      </c>
      <c r="F226" s="88"/>
      <c r="G226" s="89">
        <f t="shared" si="0"/>
        <v>0</v>
      </c>
      <c r="H226" s="194"/>
      <c r="IV226" s="74"/>
    </row>
    <row r="227" spans="1:256" ht="18" customHeight="1">
      <c r="A227" s="104"/>
      <c r="B227" s="102"/>
      <c r="C227" s="91"/>
      <c r="D227" s="86"/>
      <c r="E227" s="135"/>
      <c r="F227" s="88"/>
      <c r="G227" s="89"/>
      <c r="H227" s="194"/>
      <c r="IV227" s="74"/>
    </row>
    <row r="228" spans="1:256" ht="44.1" customHeight="1">
      <c r="A228" s="104"/>
      <c r="B228" s="84">
        <v>12</v>
      </c>
      <c r="C228" s="283" t="s">
        <v>94</v>
      </c>
      <c r="D228" s="86" t="s">
        <v>39</v>
      </c>
      <c r="E228" s="100">
        <v>17</v>
      </c>
      <c r="F228" s="88"/>
      <c r="G228" s="89">
        <f t="shared" si="0"/>
        <v>0</v>
      </c>
      <c r="H228" s="194"/>
      <c r="IV228" s="74"/>
    </row>
    <row r="229" spans="1:256" ht="24.95" customHeight="1">
      <c r="A229" s="104"/>
      <c r="B229" s="84"/>
      <c r="C229" s="91"/>
      <c r="D229" s="86"/>
      <c r="E229" s="100"/>
      <c r="F229" s="88"/>
      <c r="G229" s="89"/>
      <c r="H229" s="194"/>
      <c r="IV229" s="74"/>
    </row>
    <row r="230" spans="1:256" ht="16.7" customHeight="1">
      <c r="A230" s="104"/>
      <c r="B230" s="84"/>
      <c r="C230" s="142"/>
      <c r="D230" s="99"/>
      <c r="E230" s="100"/>
      <c r="F230" s="88"/>
      <c r="G230" s="89"/>
      <c r="H230" s="194"/>
      <c r="IV230" s="74"/>
    </row>
    <row r="231" spans="1:256" ht="17.100000000000001"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89.1"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54"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3.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0" t="s">
        <v>98</v>
      </c>
      <c r="D267" s="99"/>
      <c r="E267" s="135"/>
      <c r="F267" s="88"/>
      <c r="G267" s="89"/>
      <c r="H267" s="194"/>
      <c r="IV267" s="74"/>
    </row>
    <row r="268" spans="1:256" ht="32.1" customHeight="1">
      <c r="A268" s="104"/>
      <c r="B268" s="208" t="s">
        <v>32</v>
      </c>
      <c r="C268" s="311" t="s">
        <v>99</v>
      </c>
      <c r="D268" s="99" t="s">
        <v>31</v>
      </c>
      <c r="E268" s="100">
        <v>1</v>
      </c>
      <c r="F268" s="88"/>
      <c r="G268" s="89">
        <f>+F268*E268</f>
        <v>0</v>
      </c>
      <c r="H268" s="194"/>
      <c r="IV268" s="74"/>
    </row>
    <row r="269" spans="1:256" ht="21" customHeight="1">
      <c r="A269" s="104"/>
      <c r="B269" s="267" t="s">
        <v>33</v>
      </c>
      <c r="C269" s="312" t="s">
        <v>208</v>
      </c>
      <c r="D269" s="99" t="s">
        <v>101</v>
      </c>
      <c r="E269" s="100">
        <v>1</v>
      </c>
      <c r="F269" s="88"/>
      <c r="G269" s="89">
        <f>+F269*E269</f>
        <v>0</v>
      </c>
      <c r="H269" s="194"/>
      <c r="IV269" s="74"/>
    </row>
    <row r="270" spans="1:256" ht="21.6" customHeight="1">
      <c r="A270" s="104"/>
      <c r="B270" s="133"/>
      <c r="C270" s="312"/>
      <c r="D270" s="99"/>
      <c r="E270" s="100"/>
      <c r="F270" s="88"/>
      <c r="G270" s="89"/>
      <c r="H270" s="194"/>
      <c r="IV270" s="74"/>
    </row>
    <row r="271" spans="1:256" ht="11.25" customHeight="1">
      <c r="A271" s="104"/>
      <c r="B271" s="102"/>
      <c r="C271" s="312"/>
      <c r="D271" s="99"/>
      <c r="E271" s="99"/>
      <c r="F271" s="88"/>
      <c r="G271" s="89"/>
      <c r="H271" s="194"/>
      <c r="IV271" s="74"/>
    </row>
    <row r="272" spans="1:256" ht="21.6" customHeight="1">
      <c r="A272" s="104"/>
      <c r="B272" s="133">
        <v>2</v>
      </c>
      <c r="C272" s="312" t="s">
        <v>209</v>
      </c>
      <c r="D272" s="99" t="s">
        <v>31</v>
      </c>
      <c r="E272" s="99">
        <v>1</v>
      </c>
      <c r="F272" s="88"/>
      <c r="G272" s="89">
        <f>+F272*E272</f>
        <v>0</v>
      </c>
      <c r="H272" s="194"/>
      <c r="IV272" s="74"/>
    </row>
    <row r="273" spans="1:256" ht="12.2" customHeight="1">
      <c r="A273" s="104"/>
      <c r="B273" s="102"/>
      <c r="C273" s="312"/>
      <c r="D273" s="99"/>
      <c r="E273" s="99"/>
      <c r="F273" s="88"/>
      <c r="G273" s="89"/>
      <c r="H273" s="194"/>
      <c r="IV273" s="74"/>
    </row>
    <row r="274" spans="1:256" ht="21" hidden="1" customHeight="1">
      <c r="A274" s="104"/>
      <c r="B274" s="84"/>
      <c r="C274" s="312"/>
      <c r="D274" s="99"/>
      <c r="E274" s="99"/>
      <c r="F274" s="88"/>
      <c r="G274" s="89"/>
      <c r="H274" s="194"/>
      <c r="IV274" s="74"/>
    </row>
    <row r="275" spans="1:256" ht="12.6" customHeight="1">
      <c r="A275" s="104"/>
      <c r="B275" s="102"/>
      <c r="C275" s="312"/>
      <c r="D275" s="99"/>
      <c r="E275" s="99"/>
      <c r="F275" s="88"/>
      <c r="G275" s="89"/>
      <c r="H275" s="194"/>
      <c r="IV275" s="74"/>
    </row>
    <row r="276" spans="1:256" ht="31.7" customHeight="1">
      <c r="A276" s="104"/>
      <c r="B276" s="84">
        <v>3</v>
      </c>
      <c r="C276" s="290" t="s">
        <v>198</v>
      </c>
      <c r="D276" s="99" t="s">
        <v>144</v>
      </c>
      <c r="E276" s="99">
        <v>21</v>
      </c>
      <c r="F276" s="88"/>
      <c r="G276" s="89">
        <f>+F276*E276</f>
        <v>0</v>
      </c>
      <c r="H276" s="194"/>
      <c r="IV276" s="74"/>
    </row>
    <row r="277" spans="1:256" ht="11.25" customHeight="1">
      <c r="A277" s="104"/>
      <c r="B277" s="133"/>
      <c r="C277" s="310"/>
      <c r="D277" s="99"/>
      <c r="E277" s="135"/>
      <c r="F277" s="88"/>
      <c r="G277" s="89"/>
      <c r="H277" s="194"/>
      <c r="IV277" s="74"/>
    </row>
    <row r="278" spans="1:256" ht="41.1" customHeight="1">
      <c r="A278" s="104"/>
      <c r="B278" s="84">
        <v>4</v>
      </c>
      <c r="C278" s="278" t="s">
        <v>204</v>
      </c>
      <c r="D278" s="99" t="s">
        <v>144</v>
      </c>
      <c r="E278" s="99">
        <v>17.899999999999999</v>
      </c>
      <c r="F278" s="88"/>
      <c r="G278" s="89">
        <f>+F278*E278</f>
        <v>0</v>
      </c>
      <c r="H278" s="194"/>
      <c r="IV278" s="74"/>
    </row>
    <row r="279" spans="1:256" ht="14.1" customHeight="1">
      <c r="A279" s="104"/>
      <c r="B279" s="267"/>
      <c r="C279" s="312"/>
      <c r="D279" s="99"/>
      <c r="E279" s="100"/>
      <c r="F279" s="88"/>
      <c r="G279" s="89"/>
      <c r="H279" s="194"/>
      <c r="IV279" s="74"/>
    </row>
    <row r="280" spans="1:256" ht="38.25" customHeight="1">
      <c r="A280" s="104"/>
      <c r="B280" s="84">
        <v>5</v>
      </c>
      <c r="C280" s="91" t="s">
        <v>205</v>
      </c>
      <c r="D280" s="99" t="s">
        <v>101</v>
      </c>
      <c r="E280" s="100">
        <v>3</v>
      </c>
      <c r="F280" s="88"/>
      <c r="G280" s="89">
        <f>+F280*E280</f>
        <v>0</v>
      </c>
      <c r="H280" s="194"/>
      <c r="IV280" s="74"/>
    </row>
    <row r="281" spans="1:256" ht="12.75" customHeight="1">
      <c r="A281" s="104"/>
      <c r="B281" s="102"/>
      <c r="C281" s="312"/>
      <c r="D281" s="99"/>
      <c r="E281" s="99"/>
      <c r="F281" s="88"/>
      <c r="G281" s="89"/>
      <c r="H281" s="194"/>
      <c r="IV281" s="74"/>
    </row>
    <row r="282" spans="1:256" ht="32.1" customHeight="1">
      <c r="A282" s="104"/>
      <c r="B282" s="84">
        <v>6</v>
      </c>
      <c r="C282" s="91" t="s">
        <v>210</v>
      </c>
      <c r="D282" s="99" t="s">
        <v>101</v>
      </c>
      <c r="E282" s="100">
        <v>3</v>
      </c>
      <c r="F282" s="88"/>
      <c r="G282" s="89">
        <f>+F282*E282</f>
        <v>0</v>
      </c>
      <c r="H282" s="194"/>
      <c r="IV282" s="74"/>
    </row>
    <row r="283" spans="1:256" ht="12.2" customHeight="1">
      <c r="A283" s="104"/>
      <c r="B283" s="102"/>
      <c r="C283" s="142"/>
      <c r="D283" s="99"/>
      <c r="E283" s="100"/>
      <c r="F283" s="88"/>
      <c r="G283" s="89"/>
      <c r="H283" s="194"/>
      <c r="IV283" s="74"/>
    </row>
    <row r="284" spans="1:256" ht="15.95" customHeight="1">
      <c r="A284" s="104"/>
      <c r="B284" s="84"/>
      <c r="C284" s="210"/>
      <c r="D284" s="99"/>
      <c r="E284" s="100"/>
      <c r="F284" s="88"/>
      <c r="G284" s="89"/>
      <c r="H284" s="194"/>
      <c r="IV284" s="74"/>
    </row>
    <row r="285" spans="1:256" ht="9"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31</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4975</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142"/>
      <c r="D42" s="92"/>
      <c r="E42" s="87"/>
      <c r="F42" s="88"/>
      <c r="G42" s="89"/>
      <c r="H42" s="93"/>
      <c r="I42" s="94"/>
      <c r="J42" s="95"/>
      <c r="K42" s="95"/>
      <c r="N42" s="95"/>
      <c r="O42" s="95"/>
      <c r="P42" s="95"/>
      <c r="Q42" s="95"/>
      <c r="R42" s="95"/>
      <c r="S42" s="95"/>
      <c r="T42" s="95"/>
      <c r="U42" s="95"/>
      <c r="V42" s="95"/>
      <c r="W42" s="95"/>
      <c r="X42" s="95"/>
      <c r="Y42" s="97"/>
      <c r="IV42" s="98"/>
    </row>
    <row r="43" spans="1:256" s="96" customFormat="1" ht="45.9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9"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48" customHeight="1">
      <c r="A50" s="104"/>
      <c r="B50" s="84">
        <v>4</v>
      </c>
      <c r="C50" s="271" t="s">
        <v>173</v>
      </c>
      <c r="D50" s="86" t="s">
        <v>39</v>
      </c>
      <c r="E50" s="107">
        <v>17</v>
      </c>
      <c r="F50" s="88"/>
      <c r="G50" s="89"/>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9.950000000000003"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1.099999999999994" customHeight="1">
      <c r="A67" s="104"/>
      <c r="B67" s="84">
        <v>10</v>
      </c>
      <c r="C67" s="230" t="s">
        <v>175</v>
      </c>
      <c r="D67" s="86" t="s">
        <v>39</v>
      </c>
      <c r="E67" s="107">
        <v>17</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17</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1.95" customHeight="1">
      <c r="A71" s="104"/>
      <c r="B71" s="133">
        <v>12</v>
      </c>
      <c r="C71" s="134" t="s">
        <v>172</v>
      </c>
      <c r="D71" s="86" t="s">
        <v>144</v>
      </c>
      <c r="E71" s="107">
        <v>21</v>
      </c>
      <c r="F71" s="88"/>
      <c r="G71" s="89"/>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f>+F72*E72</f>
        <v>0</v>
      </c>
      <c r="H72" s="131"/>
      <c r="I72" s="129"/>
      <c r="J72" s="131"/>
      <c r="K72" s="131"/>
      <c r="L72" s="131"/>
      <c r="M72" s="131"/>
      <c r="N72" s="131"/>
      <c r="O72" s="131"/>
      <c r="P72" s="131"/>
      <c r="Q72" s="131"/>
      <c r="R72" s="131"/>
      <c r="S72" s="131"/>
      <c r="T72" s="131"/>
      <c r="U72" s="131"/>
      <c r="V72" s="131"/>
      <c r="W72" s="131"/>
      <c r="IV72" s="74"/>
    </row>
    <row r="73" spans="1:256" ht="63"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6" customHeight="1">
      <c r="A74" s="104"/>
      <c r="B74" s="102"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18.95" customHeight="1">
      <c r="A75" s="104"/>
      <c r="B75" s="102"/>
      <c r="C75" s="278"/>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72"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288"/>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c r="H78" s="132"/>
      <c r="I78" s="72"/>
      <c r="J78" s="131"/>
      <c r="K78" s="131"/>
      <c r="L78" s="131"/>
      <c r="M78" s="131"/>
      <c r="N78" s="131"/>
      <c r="O78" s="131"/>
      <c r="P78" s="131"/>
      <c r="Q78" s="131"/>
      <c r="R78" s="131"/>
      <c r="S78" s="131"/>
      <c r="T78" s="131"/>
      <c r="U78" s="131"/>
      <c r="V78" s="131"/>
      <c r="W78" s="131"/>
      <c r="IV78" s="74"/>
    </row>
    <row r="79" spans="1:256" ht="20.100000000000001" customHeight="1">
      <c r="A79" s="104"/>
      <c r="B79" s="84"/>
      <c r="C79" s="230"/>
      <c r="D79" s="99"/>
      <c r="E79" s="135"/>
      <c r="F79" s="88"/>
      <c r="G79" s="89">
        <f>+F79*E79</f>
        <v>0</v>
      </c>
      <c r="H79" s="132"/>
      <c r="I79" s="72"/>
      <c r="J79" s="131"/>
      <c r="K79" s="131"/>
      <c r="L79" s="131"/>
      <c r="M79" s="131"/>
      <c r="N79" s="131"/>
      <c r="O79" s="131"/>
      <c r="P79" s="131"/>
      <c r="Q79" s="131"/>
      <c r="R79" s="131"/>
      <c r="S79" s="131"/>
      <c r="T79" s="131"/>
      <c r="U79" s="131"/>
      <c r="V79" s="131"/>
      <c r="W79" s="131"/>
      <c r="IV79" s="74"/>
    </row>
    <row r="80" spans="1:256" ht="15" customHeight="1">
      <c r="A80" s="104"/>
      <c r="B80" s="84">
        <v>16</v>
      </c>
      <c r="C80" s="230" t="s">
        <v>51</v>
      </c>
      <c r="D80" s="92" t="s">
        <v>31</v>
      </c>
      <c r="E80" s="92">
        <v>1</v>
      </c>
      <c r="F80" s="88"/>
      <c r="G80" s="89"/>
      <c r="H80" s="132"/>
      <c r="I80" s="72"/>
      <c r="J80" s="131"/>
      <c r="K80" s="131"/>
      <c r="L80" s="131"/>
      <c r="M80" s="131"/>
      <c r="N80" s="131"/>
      <c r="O80" s="131"/>
      <c r="P80" s="131"/>
      <c r="Q80" s="131"/>
      <c r="R80" s="131"/>
      <c r="S80" s="131"/>
      <c r="T80" s="131"/>
      <c r="U80" s="131"/>
      <c r="V80" s="131"/>
      <c r="W80" s="131"/>
      <c r="IV80" s="74"/>
    </row>
    <row r="81" spans="1:256" ht="18"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2.9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2.1"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109" t="s">
        <v>196</v>
      </c>
      <c r="D93" s="137" t="s">
        <v>45</v>
      </c>
      <c r="E93" s="100">
        <v>21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68.099999999999994" customHeight="1">
      <c r="A95" s="104"/>
      <c r="B95" s="141">
        <v>20</v>
      </c>
      <c r="C95" s="109"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91">
        <v>1</v>
      </c>
      <c r="C103" s="278" t="s">
        <v>30</v>
      </c>
      <c r="D103" s="292" t="s">
        <v>31</v>
      </c>
      <c r="E103" s="293">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294"/>
      <c r="C104" s="230"/>
      <c r="D104" s="295"/>
      <c r="E104" s="296"/>
      <c r="F104" s="88"/>
      <c r="G104" s="89"/>
      <c r="H104" s="124"/>
      <c r="I104" s="72">
        <v>6</v>
      </c>
      <c r="J104" s="131"/>
      <c r="K104" s="131"/>
      <c r="L104" s="131"/>
      <c r="M104" s="131"/>
      <c r="N104" s="131"/>
      <c r="O104" s="131"/>
      <c r="P104" s="131"/>
      <c r="Q104" s="131"/>
      <c r="R104" s="131"/>
      <c r="S104" s="131"/>
      <c r="T104" s="131"/>
      <c r="U104" s="131"/>
      <c r="V104" s="131"/>
      <c r="W104" s="131"/>
      <c r="IV104" s="74"/>
    </row>
    <row r="105" spans="1:256" ht="33.950000000000003" customHeight="1">
      <c r="B105" s="294">
        <v>2</v>
      </c>
      <c r="C105" s="230" t="s">
        <v>62</v>
      </c>
      <c r="D105" s="292" t="s">
        <v>31</v>
      </c>
      <c r="E105" s="293">
        <v>1</v>
      </c>
      <c r="F105" s="88"/>
      <c r="G105" s="89">
        <f>+F105*E105</f>
        <v>0</v>
      </c>
      <c r="H105" s="154"/>
      <c r="I105" s="129"/>
      <c r="IV105" s="74"/>
    </row>
    <row r="106" spans="1:256" ht="15" customHeight="1">
      <c r="B106" s="294"/>
      <c r="C106" s="230"/>
      <c r="D106" s="295"/>
      <c r="E106" s="296"/>
      <c r="F106" s="88"/>
      <c r="G106" s="89"/>
      <c r="H106" s="124"/>
      <c r="I106" s="72">
        <v>10.6</v>
      </c>
      <c r="J106" s="131"/>
      <c r="K106" s="131"/>
      <c r="L106" s="131"/>
      <c r="M106" s="131"/>
      <c r="N106" s="131"/>
      <c r="O106" s="131"/>
      <c r="P106" s="131"/>
      <c r="Q106" s="131"/>
      <c r="R106" s="131"/>
      <c r="S106" s="131"/>
      <c r="T106" s="131"/>
      <c r="U106" s="131"/>
      <c r="V106" s="131"/>
      <c r="W106" s="131"/>
      <c r="IV106" s="74"/>
    </row>
    <row r="107" spans="1:256" ht="60.95" customHeight="1">
      <c r="B107" s="294">
        <v>3</v>
      </c>
      <c r="C107" s="230" t="s">
        <v>64</v>
      </c>
      <c r="D107" s="297" t="s">
        <v>45</v>
      </c>
      <c r="E107" s="293">
        <v>2</v>
      </c>
      <c r="F107" s="88"/>
      <c r="G107" s="89">
        <f>+F107*E107</f>
        <v>0</v>
      </c>
      <c r="H107" s="154"/>
      <c r="I107" s="129"/>
      <c r="IV107" s="74"/>
    </row>
    <row r="108" spans="1:256" ht="16.7" customHeight="1">
      <c r="B108" s="294"/>
      <c r="C108" s="230"/>
      <c r="D108" s="292"/>
      <c r="E108" s="292"/>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294">
        <v>4</v>
      </c>
      <c r="C109" s="230" t="s">
        <v>65</v>
      </c>
      <c r="D109" s="292" t="s">
        <v>35</v>
      </c>
      <c r="E109" s="293">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294"/>
      <c r="C110" s="230"/>
      <c r="D110" s="295"/>
      <c r="E110" s="296"/>
      <c r="F110" s="88"/>
      <c r="G110" s="89"/>
      <c r="H110" s="154"/>
      <c r="I110" s="129"/>
      <c r="IV110" s="74"/>
    </row>
    <row r="111" spans="1:256" ht="57" customHeight="1">
      <c r="B111" s="294">
        <v>5</v>
      </c>
      <c r="C111" s="230" t="s">
        <v>67</v>
      </c>
      <c r="D111" s="298" t="s">
        <v>39</v>
      </c>
      <c r="E111" s="299">
        <v>2</v>
      </c>
      <c r="F111" s="88"/>
      <c r="G111" s="89">
        <f>+F111*E111</f>
        <v>0</v>
      </c>
      <c r="H111" s="154"/>
      <c r="I111" s="129" t="s">
        <v>66</v>
      </c>
      <c r="IV111" s="74"/>
    </row>
    <row r="112" spans="1:256" ht="15" customHeight="1">
      <c r="B112" s="294"/>
      <c r="C112" s="230"/>
      <c r="D112" s="295"/>
      <c r="E112" s="296"/>
      <c r="F112" s="88"/>
      <c r="G112" s="89"/>
      <c r="H112" s="154"/>
      <c r="I112" s="129"/>
      <c r="IV112" s="74"/>
    </row>
    <row r="113" spans="1:256" ht="54.6" customHeight="1">
      <c r="B113" s="294">
        <v>6</v>
      </c>
      <c r="C113" s="230" t="s">
        <v>68</v>
      </c>
      <c r="D113" s="298" t="s">
        <v>39</v>
      </c>
      <c r="E113" s="299">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294"/>
      <c r="C114" s="230"/>
      <c r="D114" s="300"/>
      <c r="E114" s="301"/>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294">
        <v>7</v>
      </c>
      <c r="C115" s="230" t="s">
        <v>69</v>
      </c>
      <c r="D115" s="300"/>
      <c r="E115" s="301"/>
      <c r="F115" s="88"/>
      <c r="G115" s="89"/>
      <c r="H115" s="131"/>
      <c r="I115" s="72">
        <v>10</v>
      </c>
      <c r="J115" s="131"/>
      <c r="K115" s="131"/>
      <c r="L115" s="131"/>
      <c r="M115" s="131"/>
      <c r="N115" s="131"/>
      <c r="O115" s="131"/>
      <c r="P115" s="131"/>
      <c r="Q115" s="131"/>
      <c r="R115" s="131"/>
      <c r="S115" s="131"/>
      <c r="T115" s="131"/>
      <c r="U115" s="131"/>
      <c r="V115" s="131"/>
      <c r="W115" s="131"/>
      <c r="IV115" s="74"/>
    </row>
    <row r="116" spans="1:256" ht="21" customHeight="1">
      <c r="B116" s="302" t="s">
        <v>32</v>
      </c>
      <c r="C116" s="230" t="s">
        <v>70</v>
      </c>
      <c r="D116" s="297" t="s">
        <v>45</v>
      </c>
      <c r="E116" s="301">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7" customHeight="1">
      <c r="B117" s="302" t="s">
        <v>33</v>
      </c>
      <c r="C117" s="230" t="s">
        <v>71</v>
      </c>
      <c r="D117" s="297" t="s">
        <v>45</v>
      </c>
      <c r="E117" s="301">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0.95" customHeight="1">
      <c r="B118" s="302" t="s">
        <v>73</v>
      </c>
      <c r="C118" s="230" t="s">
        <v>179</v>
      </c>
      <c r="D118" s="297" t="s">
        <v>45</v>
      </c>
      <c r="E118" s="301">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294"/>
      <c r="C119" s="230"/>
      <c r="D119" s="295"/>
      <c r="E119" s="301"/>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303">
        <v>8</v>
      </c>
      <c r="C120" s="230" t="s">
        <v>74</v>
      </c>
      <c r="D120" s="298"/>
      <c r="E120" s="301"/>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302"/>
      <c r="C121" s="241"/>
      <c r="D121" s="298"/>
      <c r="E121" s="301"/>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302" t="s">
        <v>32</v>
      </c>
      <c r="C122" s="241" t="s">
        <v>75</v>
      </c>
      <c r="D122" s="298" t="s">
        <v>39</v>
      </c>
      <c r="E122" s="301">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109"/>
      <c r="D123" s="86"/>
      <c r="E123" s="87"/>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39"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111"/>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9" customHeight="1">
      <c r="B126" s="84">
        <v>10</v>
      </c>
      <c r="C126" s="91"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4"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16.7"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21.6"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12.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21"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0.10000000000000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6.950000000000003" customHeight="1">
      <c r="B157" s="160">
        <v>2</v>
      </c>
      <c r="C157" s="91"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30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30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30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30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6.1" customHeight="1">
      <c r="A171" s="104"/>
      <c r="B171" s="304">
        <v>3</v>
      </c>
      <c r="C171" s="278" t="s">
        <v>85</v>
      </c>
      <c r="D171" s="137" t="s">
        <v>45</v>
      </c>
      <c r="E171" s="190">
        <v>21</v>
      </c>
      <c r="F171" s="88"/>
      <c r="G171" s="89">
        <f>+F171*E171</f>
        <v>0</v>
      </c>
      <c r="H171" s="154"/>
      <c r="I171" s="129"/>
      <c r="IV171" s="74"/>
    </row>
    <row r="172" spans="1:256" ht="21.6" customHeight="1">
      <c r="A172" s="104"/>
      <c r="B172" s="30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32">
        <v>4</v>
      </c>
      <c r="C173" s="535" t="s">
        <v>274</v>
      </c>
      <c r="D173" s="86" t="s">
        <v>39</v>
      </c>
      <c r="E173" s="187">
        <v>17</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32"/>
      <c r="C174" s="53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95" customHeight="1">
      <c r="A175" s="104"/>
      <c r="B175" s="533" t="s">
        <v>32</v>
      </c>
      <c r="C175" s="536" t="s">
        <v>184</v>
      </c>
      <c r="D175" s="86" t="s">
        <v>39</v>
      </c>
      <c r="E175" s="187">
        <v>17</v>
      </c>
      <c r="F175" s="88"/>
      <c r="G175" s="89">
        <f>+F175*E175</f>
        <v>0</v>
      </c>
      <c r="H175" s="194"/>
      <c r="IV175" s="74"/>
    </row>
    <row r="176" spans="1:256" ht="21.6" customHeight="1">
      <c r="A176" s="104"/>
      <c r="B176" s="533"/>
      <c r="C176" s="534"/>
      <c r="D176" s="187"/>
      <c r="E176" s="187"/>
      <c r="F176" s="88"/>
      <c r="G176" s="178"/>
      <c r="H176" s="194"/>
      <c r="IV176" s="74"/>
    </row>
    <row r="177" spans="1:256" ht="78.95" customHeight="1">
      <c r="A177" s="104"/>
      <c r="B177" s="533" t="s">
        <v>33</v>
      </c>
      <c r="C177" s="536" t="s">
        <v>275</v>
      </c>
      <c r="D177" s="86" t="s">
        <v>39</v>
      </c>
      <c r="E177" s="187">
        <v>17</v>
      </c>
      <c r="F177" s="88"/>
      <c r="G177" s="89">
        <f>+F177*E177</f>
        <v>0</v>
      </c>
      <c r="H177" s="194"/>
      <c r="IV177" s="74"/>
    </row>
    <row r="178" spans="1:256" ht="21.6" customHeight="1">
      <c r="A178" s="104"/>
      <c r="B178" s="164"/>
      <c r="C178" s="191"/>
      <c r="D178" s="187"/>
      <c r="E178" s="187"/>
      <c r="F178" s="88"/>
      <c r="G178" s="178"/>
      <c r="H178" s="194"/>
      <c r="IV178" s="74"/>
    </row>
    <row r="179" spans="1:256" ht="69.95" customHeight="1">
      <c r="A179" s="104"/>
      <c r="B179" s="164">
        <v>5</v>
      </c>
      <c r="C179" s="255" t="s">
        <v>186</v>
      </c>
      <c r="D179" s="137" t="s">
        <v>45</v>
      </c>
      <c r="E179" s="187">
        <v>21</v>
      </c>
      <c r="F179" s="88"/>
      <c r="G179" s="89">
        <f>+F179*E179</f>
        <v>0</v>
      </c>
      <c r="H179" s="194"/>
      <c r="IV179" s="74"/>
    </row>
    <row r="180" spans="1:256" ht="21.6" customHeight="1">
      <c r="A180" s="104"/>
      <c r="B180" s="164"/>
      <c r="C180" s="16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21.6" customHeight="1">
      <c r="A182" s="104"/>
      <c r="B182" s="164"/>
      <c r="C182" s="165"/>
      <c r="D182" s="137"/>
      <c r="E182" s="187"/>
      <c r="F182" s="88"/>
      <c r="G182" s="178"/>
      <c r="H182" s="194"/>
      <c r="IV182" s="74"/>
    </row>
    <row r="183" spans="1:256" ht="126.95"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0.95"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0.10000000000000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9.1"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17.899999999999999</v>
      </c>
      <c r="F197" s="88"/>
      <c r="G197" s="89">
        <f>+F197*E197</f>
        <v>0</v>
      </c>
      <c r="H197" s="194"/>
      <c r="IV197" s="74"/>
    </row>
    <row r="198" spans="1:256" ht="18" customHeight="1">
      <c r="A198" s="104"/>
      <c r="B198" s="268"/>
      <c r="C198" s="199"/>
      <c r="D198" s="99"/>
      <c r="E198" s="135"/>
      <c r="F198" s="88"/>
      <c r="G198" s="178"/>
      <c r="H198" s="194"/>
      <c r="IV198" s="74"/>
    </row>
    <row r="199" spans="1:256" ht="14.1" hidden="1" customHeight="1">
      <c r="A199" s="104"/>
      <c r="B199" s="268"/>
      <c r="C199" s="91"/>
      <c r="D199" s="99"/>
      <c r="E199" s="135"/>
      <c r="F199" s="88"/>
      <c r="G199" s="89"/>
      <c r="H199" s="194"/>
      <c r="IV199" s="74"/>
    </row>
    <row r="200" spans="1:256" ht="21" hidden="1" customHeight="1">
      <c r="A200" s="104"/>
      <c r="B200" s="268"/>
      <c r="C200" s="91"/>
      <c r="D200" s="137"/>
      <c r="E200" s="200"/>
      <c r="F200" s="88"/>
      <c r="G200" s="178"/>
      <c r="H200" s="194"/>
      <c r="IV200" s="74"/>
    </row>
    <row r="201" spans="1:256" ht="0.95" customHeight="1">
      <c r="A201" s="104"/>
      <c r="B201" s="268"/>
      <c r="C201" s="91"/>
      <c r="D201" s="137"/>
      <c r="E201" s="200"/>
      <c r="F201" s="88"/>
      <c r="G201" s="89"/>
      <c r="H201" s="194"/>
      <c r="IV201" s="74"/>
    </row>
    <row r="202" spans="1:256" ht="21" hidden="1" customHeight="1">
      <c r="A202" s="104"/>
      <c r="B202" s="268"/>
      <c r="C202" s="91"/>
      <c r="D202" s="137"/>
      <c r="E202" s="201"/>
      <c r="F202" s="88"/>
      <c r="G202" s="89"/>
      <c r="H202" s="194"/>
      <c r="IV202" s="74"/>
    </row>
    <row r="203" spans="1:256" ht="21" hidden="1" customHeight="1">
      <c r="A203" s="104"/>
      <c r="B203" s="268"/>
      <c r="C203" s="91"/>
      <c r="D203" s="137"/>
      <c r="E203" s="200"/>
      <c r="F203" s="88"/>
      <c r="G203" s="89"/>
      <c r="H203" s="194"/>
      <c r="IV203" s="74"/>
    </row>
    <row r="204" spans="1:256" ht="0.95" hidden="1" customHeight="1">
      <c r="A204" s="104"/>
      <c r="B204" s="268"/>
      <c r="C204" s="199"/>
      <c r="D204" s="99"/>
      <c r="E204" s="135"/>
      <c r="F204" s="88"/>
      <c r="G204" s="178"/>
      <c r="H204" s="194"/>
      <c r="IV204" s="74"/>
    </row>
    <row r="205" spans="1:256" ht="45" customHeight="1">
      <c r="A205" s="104"/>
      <c r="B205" s="268">
        <v>3</v>
      </c>
      <c r="C205" s="230" t="s">
        <v>187</v>
      </c>
      <c r="D205" s="86" t="s">
        <v>39</v>
      </c>
      <c r="E205" s="100">
        <v>4</v>
      </c>
      <c r="F205" s="88"/>
      <c r="G205" s="89">
        <f>+F205*E205</f>
        <v>0</v>
      </c>
      <c r="H205" s="194"/>
      <c r="IV205" s="74"/>
    </row>
    <row r="206" spans="1:256" ht="18"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21.6"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57.95" customHeight="1">
      <c r="A210" s="104"/>
      <c r="B210" s="268">
        <v>5</v>
      </c>
      <c r="C210" s="91" t="s">
        <v>202</v>
      </c>
      <c r="D210" s="86" t="s">
        <v>39</v>
      </c>
      <c r="E210" s="100">
        <v>17</v>
      </c>
      <c r="F210" s="88"/>
      <c r="G210" s="89">
        <f>+F210*E210</f>
        <v>0</v>
      </c>
      <c r="H210" s="194"/>
      <c r="IV210" s="74"/>
    </row>
    <row r="211" spans="1:256" ht="15.75" customHeight="1">
      <c r="A211" s="104"/>
      <c r="B211" s="268"/>
      <c r="C211" s="199"/>
      <c r="D211" s="99"/>
      <c r="E211" s="135"/>
      <c r="F211" s="88"/>
      <c r="G211" s="89"/>
      <c r="H211" s="194"/>
      <c r="IV211" s="74"/>
    </row>
    <row r="212" spans="1:256" ht="55.7" customHeight="1">
      <c r="A212" s="104"/>
      <c r="B212" s="268">
        <v>6</v>
      </c>
      <c r="C212" s="282" t="s">
        <v>203</v>
      </c>
      <c r="D212" s="86" t="s">
        <v>39</v>
      </c>
      <c r="E212" s="100">
        <v>17</v>
      </c>
      <c r="F212" s="88"/>
      <c r="G212" s="89">
        <f>+F212*E212</f>
        <v>0</v>
      </c>
      <c r="H212" s="194"/>
      <c r="IV212" s="74"/>
    </row>
    <row r="213" spans="1:256" ht="17.45" customHeight="1">
      <c r="A213" s="104"/>
      <c r="B213" s="268"/>
      <c r="C213" s="91"/>
      <c r="D213" s="99"/>
      <c r="E213" s="100"/>
      <c r="F213" s="88"/>
      <c r="G213" s="89"/>
      <c r="H213" s="194"/>
      <c r="IV213" s="74"/>
    </row>
    <row r="214" spans="1:256" ht="32.1"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3.95" customHeight="1">
      <c r="A217" s="104"/>
      <c r="B217" s="267" t="s">
        <v>32</v>
      </c>
      <c r="C217" s="230" t="s">
        <v>191</v>
      </c>
      <c r="D217" s="86" t="s">
        <v>39</v>
      </c>
      <c r="E217" s="100">
        <v>6</v>
      </c>
      <c r="F217" s="88"/>
      <c r="G217" s="89">
        <f>+F217*E217</f>
        <v>0</v>
      </c>
      <c r="H217" s="194"/>
      <c r="IV217" s="74"/>
    </row>
    <row r="218" spans="1:256" ht="32.1" customHeight="1">
      <c r="A218" s="104"/>
      <c r="B218" s="84"/>
      <c r="C218" s="91"/>
      <c r="D218" s="86"/>
      <c r="E218" s="122"/>
      <c r="F218" s="88"/>
      <c r="G218" s="89"/>
      <c r="H218" s="194"/>
      <c r="IV218" s="74"/>
    </row>
    <row r="219" spans="1:256" ht="16.7" customHeight="1">
      <c r="A219" s="104"/>
      <c r="B219" s="84"/>
      <c r="C219" s="142"/>
      <c r="D219" s="99"/>
      <c r="E219" s="135"/>
      <c r="F219" s="88"/>
      <c r="G219" s="89"/>
      <c r="H219" s="194"/>
      <c r="IV219" s="74"/>
    </row>
    <row r="220" spans="1:256" ht="87.95" customHeight="1">
      <c r="A220" s="104"/>
      <c r="B220" s="84">
        <v>9</v>
      </c>
      <c r="C220" s="230" t="s">
        <v>192</v>
      </c>
      <c r="D220" s="86"/>
      <c r="E220" s="135"/>
      <c r="F220" s="88"/>
      <c r="G220" s="89"/>
      <c r="H220" s="194"/>
      <c r="IV220" s="74"/>
    </row>
    <row r="221" spans="1:256" ht="45" customHeight="1">
      <c r="A221" s="104"/>
      <c r="B221" s="102" t="s">
        <v>32</v>
      </c>
      <c r="C221" s="286" t="s">
        <v>193</v>
      </c>
      <c r="D221" s="86" t="s">
        <v>39</v>
      </c>
      <c r="E221" s="100">
        <v>21</v>
      </c>
      <c r="F221" s="88"/>
      <c r="G221" s="89">
        <f t="shared" ref="G221:G228" si="0">+F221*E221</f>
        <v>0</v>
      </c>
      <c r="H221" s="194"/>
      <c r="IV221" s="74"/>
    </row>
    <row r="222" spans="1:256" ht="45" customHeight="1">
      <c r="A222" s="104"/>
      <c r="B222" s="102" t="s">
        <v>33</v>
      </c>
      <c r="C222" s="270" t="s">
        <v>194</v>
      </c>
      <c r="D222" s="86" t="s">
        <v>39</v>
      </c>
      <c r="E222" s="100">
        <v>21</v>
      </c>
      <c r="F222" s="88"/>
      <c r="G222" s="89">
        <f t="shared" si="0"/>
        <v>0</v>
      </c>
      <c r="H222" s="194"/>
      <c r="IV222" s="74"/>
    </row>
    <row r="223" spans="1:256" ht="21.6" customHeight="1">
      <c r="A223" s="104"/>
      <c r="B223" s="84"/>
      <c r="C223" s="91"/>
      <c r="D223" s="99"/>
      <c r="E223" s="99"/>
      <c r="F223" s="88"/>
      <c r="G223" s="89"/>
      <c r="H223" s="194"/>
      <c r="IV223" s="74"/>
    </row>
    <row r="224" spans="1:256" ht="32.1" customHeight="1">
      <c r="A224" s="104"/>
      <c r="B224" s="84">
        <v>10</v>
      </c>
      <c r="C224" s="230" t="s">
        <v>201</v>
      </c>
      <c r="D224" s="86" t="s">
        <v>39</v>
      </c>
      <c r="E224" s="100">
        <v>22</v>
      </c>
      <c r="F224" s="88"/>
      <c r="G224" s="89">
        <f t="shared" si="0"/>
        <v>0</v>
      </c>
      <c r="H224" s="194"/>
      <c r="IV224" s="74"/>
    </row>
    <row r="225" spans="1:256" ht="32.1" customHeight="1">
      <c r="A225" s="104"/>
      <c r="B225" s="102"/>
      <c r="C225" s="91"/>
      <c r="D225" s="86"/>
      <c r="E225" s="135"/>
      <c r="F225" s="88"/>
      <c r="G225" s="89"/>
      <c r="H225" s="194"/>
      <c r="IV225" s="74"/>
    </row>
    <row r="226" spans="1:256" ht="65.099999999999994" customHeight="1">
      <c r="A226" s="104"/>
      <c r="B226" s="84">
        <v>11</v>
      </c>
      <c r="C226" s="283" t="s">
        <v>93</v>
      </c>
      <c r="D226" s="86" t="s">
        <v>39</v>
      </c>
      <c r="E226" s="100">
        <v>5.3</v>
      </c>
      <c r="F226" s="88"/>
      <c r="G226" s="89">
        <f t="shared" si="0"/>
        <v>0</v>
      </c>
      <c r="H226" s="194"/>
      <c r="IV226" s="74"/>
    </row>
    <row r="227" spans="1:256" ht="32.1" customHeight="1">
      <c r="A227" s="104"/>
      <c r="B227" s="102"/>
      <c r="C227" s="91"/>
      <c r="D227" s="86"/>
      <c r="E227" s="135"/>
      <c r="F227" s="88"/>
      <c r="G227" s="89"/>
      <c r="H227" s="194"/>
      <c r="IV227" s="74"/>
    </row>
    <row r="228" spans="1:256" ht="54.95" customHeight="1">
      <c r="A228" s="104"/>
      <c r="B228" s="84">
        <v>12</v>
      </c>
      <c r="C228" s="283" t="s">
        <v>94</v>
      </c>
      <c r="D228" s="86" t="s">
        <v>39</v>
      </c>
      <c r="E228" s="100">
        <v>17</v>
      </c>
      <c r="F228" s="88"/>
      <c r="G228" s="89">
        <f t="shared" si="0"/>
        <v>0</v>
      </c>
      <c r="H228" s="194"/>
      <c r="IV228" s="74"/>
    </row>
    <row r="229" spans="1:256" ht="18"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2.1" hidden="1" customHeight="1">
      <c r="A231" s="104"/>
      <c r="B231" s="84"/>
      <c r="C231" s="91"/>
      <c r="D231" s="99"/>
      <c r="E231" s="100"/>
      <c r="F231" s="88"/>
      <c r="G231" s="89"/>
      <c r="H231" s="194"/>
      <c r="IV231" s="74"/>
    </row>
    <row r="232" spans="1:256" ht="18.600000000000001" customHeight="1">
      <c r="A232" s="104"/>
      <c r="B232" s="84"/>
      <c r="C232" s="142"/>
      <c r="D232" s="99"/>
      <c r="E232" s="135"/>
      <c r="F232" s="88"/>
      <c r="G232" s="89"/>
      <c r="H232" s="194"/>
      <c r="IV232" s="74"/>
    </row>
    <row r="233" spans="1:256" ht="11.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3" hidden="1" customHeight="1">
      <c r="A241" s="104"/>
      <c r="B241" s="84"/>
      <c r="C241" s="91"/>
      <c r="D241" s="99"/>
      <c r="E241" s="135"/>
      <c r="F241" s="88"/>
      <c r="G241" s="89"/>
      <c r="H241" s="194"/>
      <c r="IV241" s="74"/>
    </row>
    <row r="242" spans="1:256" ht="54"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0.100000000000001"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0" t="s">
        <v>98</v>
      </c>
      <c r="D267" s="99"/>
      <c r="E267" s="135"/>
      <c r="F267" s="88"/>
      <c r="G267" s="89"/>
      <c r="H267" s="194"/>
      <c r="IV267" s="74"/>
    </row>
    <row r="268" spans="1:256" ht="41.1" customHeight="1">
      <c r="A268" s="104"/>
      <c r="B268" s="208" t="s">
        <v>32</v>
      </c>
      <c r="C268" s="311" t="s">
        <v>99</v>
      </c>
      <c r="D268" s="99" t="s">
        <v>31</v>
      </c>
      <c r="E268" s="100">
        <v>1</v>
      </c>
      <c r="F268" s="88"/>
      <c r="G268" s="89">
        <f>+F268*E268</f>
        <v>0</v>
      </c>
      <c r="H268" s="194"/>
      <c r="IV268" s="74"/>
    </row>
    <row r="269" spans="1:256" ht="27" customHeight="1">
      <c r="A269" s="104"/>
      <c r="B269" s="267" t="s">
        <v>33</v>
      </c>
      <c r="C269" s="312" t="s">
        <v>208</v>
      </c>
      <c r="D269" s="99" t="s">
        <v>101</v>
      </c>
      <c r="E269" s="100">
        <v>1</v>
      </c>
      <c r="F269" s="88"/>
      <c r="G269" s="89">
        <f>+F269*E269</f>
        <v>0</v>
      </c>
      <c r="H269" s="194"/>
      <c r="IV269" s="74"/>
    </row>
    <row r="270" spans="1:256" ht="21.6" customHeight="1">
      <c r="A270" s="104"/>
      <c r="B270" s="133"/>
      <c r="C270" s="312"/>
      <c r="D270" s="99"/>
      <c r="E270" s="100"/>
      <c r="F270" s="88"/>
      <c r="G270" s="89"/>
      <c r="H270" s="194"/>
      <c r="IV270" s="74"/>
    </row>
    <row r="271" spans="1:256" ht="11.25" customHeight="1">
      <c r="A271" s="104"/>
      <c r="B271" s="102"/>
      <c r="C271" s="312"/>
      <c r="D271" s="99"/>
      <c r="E271" s="99"/>
      <c r="F271" s="88"/>
      <c r="G271" s="89"/>
      <c r="H271" s="194"/>
      <c r="IV271" s="74"/>
    </row>
    <row r="272" spans="1:256" ht="36.950000000000003" customHeight="1">
      <c r="A272" s="104"/>
      <c r="B272" s="133">
        <v>2</v>
      </c>
      <c r="C272" s="312" t="s">
        <v>209</v>
      </c>
      <c r="D272" s="99" t="s">
        <v>31</v>
      </c>
      <c r="E272" s="99">
        <v>1</v>
      </c>
      <c r="F272" s="88"/>
      <c r="G272" s="89">
        <f>+F272*E272</f>
        <v>0</v>
      </c>
      <c r="H272" s="194"/>
      <c r="IV272" s="74"/>
    </row>
    <row r="273" spans="1:256" ht="12.2" customHeight="1">
      <c r="A273" s="104"/>
      <c r="B273" s="102"/>
      <c r="C273" s="312"/>
      <c r="D273" s="99"/>
      <c r="E273" s="99"/>
      <c r="F273" s="88"/>
      <c r="G273" s="89"/>
      <c r="H273" s="194"/>
      <c r="IV273" s="74"/>
    </row>
    <row r="274" spans="1:256" ht="21.6" customHeight="1">
      <c r="A274" s="104"/>
      <c r="B274" s="84"/>
      <c r="C274" s="312"/>
      <c r="D274" s="99"/>
      <c r="E274" s="99"/>
      <c r="F274" s="88"/>
      <c r="G274" s="89"/>
      <c r="H274" s="194"/>
      <c r="IV274" s="74"/>
    </row>
    <row r="275" spans="1:256" ht="12.6" customHeight="1">
      <c r="A275" s="104"/>
      <c r="B275" s="102"/>
      <c r="C275" s="312"/>
      <c r="D275" s="99"/>
      <c r="E275" s="99"/>
      <c r="F275" s="88"/>
      <c r="G275" s="89"/>
      <c r="H275" s="194"/>
      <c r="IV275" s="74"/>
    </row>
    <row r="276" spans="1:256" ht="31.7" customHeight="1">
      <c r="A276" s="104"/>
      <c r="B276" s="84">
        <v>3</v>
      </c>
      <c r="C276" s="290" t="s">
        <v>198</v>
      </c>
      <c r="D276" s="99" t="s">
        <v>144</v>
      </c>
      <c r="E276" s="99">
        <v>21</v>
      </c>
      <c r="F276" s="88"/>
      <c r="G276" s="89">
        <f>+F276*E276</f>
        <v>0</v>
      </c>
      <c r="H276" s="194"/>
      <c r="IV276" s="74"/>
    </row>
    <row r="277" spans="1:256" ht="11.25" customHeight="1">
      <c r="A277" s="104"/>
      <c r="B277" s="133"/>
      <c r="C277" s="310"/>
      <c r="D277" s="99"/>
      <c r="E277" s="135"/>
      <c r="F277" s="88"/>
      <c r="G277" s="89"/>
      <c r="H277" s="194"/>
      <c r="IV277" s="74"/>
    </row>
    <row r="278" spans="1:256" ht="126" customHeight="1">
      <c r="A278" s="104"/>
      <c r="B278" s="84">
        <v>4</v>
      </c>
      <c r="C278" s="278" t="s">
        <v>204</v>
      </c>
      <c r="D278" s="99" t="s">
        <v>144</v>
      </c>
      <c r="E278" s="99">
        <v>17.899999999999999</v>
      </c>
      <c r="F278" s="88"/>
      <c r="G278" s="89">
        <f>+F278*E278</f>
        <v>0</v>
      </c>
      <c r="H278" s="194"/>
      <c r="IV278" s="74"/>
    </row>
    <row r="279" spans="1:256" ht="14.1" customHeight="1">
      <c r="A279" s="104"/>
      <c r="B279" s="267"/>
      <c r="C279" s="312"/>
      <c r="D279" s="99"/>
      <c r="E279" s="100"/>
      <c r="F279" s="88"/>
      <c r="G279" s="89"/>
      <c r="H279" s="194"/>
      <c r="IV279" s="74"/>
    </row>
    <row r="280" spans="1:256" ht="38.25" customHeight="1">
      <c r="A280" s="104"/>
      <c r="B280" s="84">
        <v>5</v>
      </c>
      <c r="C280" s="91" t="s">
        <v>205</v>
      </c>
      <c r="D280" s="99" t="s">
        <v>101</v>
      </c>
      <c r="E280" s="100">
        <v>3</v>
      </c>
      <c r="F280" s="88"/>
      <c r="G280" s="89">
        <f>+F280*E280</f>
        <v>0</v>
      </c>
      <c r="H280" s="194"/>
      <c r="IV280" s="74"/>
    </row>
    <row r="281" spans="1:256" ht="12.75" customHeight="1">
      <c r="A281" s="104"/>
      <c r="B281" s="102"/>
      <c r="C281" s="312"/>
      <c r="D281" s="99"/>
      <c r="E281" s="99"/>
      <c r="F281" s="88"/>
      <c r="G281" s="89"/>
      <c r="H281" s="194"/>
      <c r="IV281" s="74"/>
    </row>
    <row r="282" spans="1:256" ht="38.1" customHeight="1">
      <c r="A282" s="104"/>
      <c r="B282" s="84">
        <v>6</v>
      </c>
      <c r="C282" s="91" t="s">
        <v>210</v>
      </c>
      <c r="D282" s="99" t="s">
        <v>101</v>
      </c>
      <c r="E282" s="100">
        <v>3</v>
      </c>
      <c r="F282" s="88"/>
      <c r="G282" s="89">
        <f>+F282*E282</f>
        <v>0</v>
      </c>
      <c r="H282" s="194"/>
      <c r="IV282" s="74"/>
    </row>
    <row r="283" spans="1:256" ht="12" hidden="1" customHeight="1">
      <c r="A283" s="104"/>
      <c r="B283" s="102"/>
      <c r="C283" s="142"/>
      <c r="D283" s="99"/>
      <c r="E283" s="100"/>
      <c r="F283" s="88"/>
      <c r="G283" s="89"/>
      <c r="H283" s="194"/>
      <c r="IV283" s="74"/>
    </row>
    <row r="284" spans="1:256" ht="18"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11.25" hidden="1" customHeight="1">
      <c r="A291" s="104"/>
      <c r="B291" s="84"/>
      <c r="C291" s="142"/>
      <c r="D291" s="99"/>
      <c r="E291" s="100"/>
      <c r="F291" s="88"/>
      <c r="G291" s="89"/>
      <c r="H291" s="194"/>
      <c r="IV291" s="74"/>
    </row>
    <row r="292" spans="1:256" ht="20.100000000000001"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20.10000000000000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0"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32</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4976</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51.95"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91"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14.1"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54"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6.950000000000003"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1.099999999999994"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5.95" customHeight="1">
      <c r="A77" s="104"/>
      <c r="B77" s="268"/>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268">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5" customHeight="1">
      <c r="A79" s="104"/>
      <c r="B79" s="268"/>
      <c r="C79" s="230"/>
      <c r="D79" s="92"/>
      <c r="E79" s="92"/>
      <c r="F79" s="88"/>
      <c r="G79" s="89"/>
      <c r="H79" s="132"/>
      <c r="I79" s="72"/>
      <c r="J79" s="131"/>
      <c r="K79" s="131"/>
      <c r="L79" s="131"/>
      <c r="M79" s="131"/>
      <c r="N79" s="131"/>
      <c r="O79" s="131"/>
      <c r="P79" s="131"/>
      <c r="Q79" s="131"/>
      <c r="R79" s="131"/>
      <c r="S79" s="131"/>
      <c r="T79" s="131"/>
      <c r="U79" s="131"/>
      <c r="V79" s="131"/>
      <c r="W79" s="131"/>
      <c r="IV79" s="74"/>
    </row>
    <row r="80" spans="1:256" ht="33.950000000000003"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18.95"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2"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1"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7" customHeight="1">
      <c r="A91" s="104"/>
      <c r="B91" s="141">
        <v>19</v>
      </c>
      <c r="C91" s="241" t="s">
        <v>196</v>
      </c>
      <c r="D91" s="137" t="s">
        <v>45</v>
      </c>
      <c r="E91" s="100">
        <v>8</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72"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18.95"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5.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6.1"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54.95"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45"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4.95" customHeight="1">
      <c r="B116" s="169" t="s">
        <v>32</v>
      </c>
      <c r="C116" s="230" t="s">
        <v>70</v>
      </c>
      <c r="D116" s="137" t="s">
        <v>45</v>
      </c>
      <c r="E116" s="87">
        <v>8</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7.95"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169" t="s">
        <v>73</v>
      </c>
      <c r="C118" s="230" t="s">
        <v>179</v>
      </c>
      <c r="D118" s="137" t="s">
        <v>45</v>
      </c>
      <c r="E118" s="87">
        <v>8</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39.950000000000003" customHeight="1">
      <c r="B124" s="84">
        <v>9</v>
      </c>
      <c r="C124" s="241" t="s">
        <v>77</v>
      </c>
      <c r="D124" s="137" t="s">
        <v>45</v>
      </c>
      <c r="E124" s="177">
        <v>8</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15" hidden="1" customHeight="1">
      <c r="B129" s="108"/>
      <c r="C129" s="111"/>
      <c r="D129" s="101"/>
      <c r="E129" s="87"/>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173"/>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87"/>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173"/>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87"/>
      <c r="F135" s="88"/>
      <c r="G135" s="89"/>
      <c r="H135" s="78"/>
      <c r="I135" s="72"/>
      <c r="J135" s="131"/>
      <c r="K135" s="131"/>
      <c r="L135" s="131"/>
      <c r="M135" s="131"/>
      <c r="N135" s="131"/>
      <c r="O135" s="131"/>
      <c r="P135" s="131"/>
      <c r="Q135" s="131"/>
      <c r="R135" s="131"/>
      <c r="S135" s="131"/>
      <c r="T135" s="131"/>
      <c r="U135" s="131"/>
      <c r="V135" s="131"/>
      <c r="W135" s="131"/>
      <c r="IV135" s="74"/>
    </row>
    <row r="136" spans="2:256" ht="14.1" hidden="1" customHeight="1">
      <c r="B136" s="108"/>
      <c r="C136" s="111"/>
      <c r="D136" s="127"/>
      <c r="E136" s="177"/>
      <c r="F136" s="88"/>
      <c r="G136" s="89"/>
      <c r="H136" s="78"/>
      <c r="I136" s="72"/>
      <c r="J136" s="131"/>
      <c r="K136" s="131"/>
      <c r="L136" s="131"/>
      <c r="M136" s="131"/>
      <c r="N136" s="131"/>
      <c r="O136" s="131"/>
      <c r="P136" s="131"/>
      <c r="Q136" s="131"/>
      <c r="R136" s="131"/>
      <c r="S136" s="131"/>
      <c r="T136" s="131"/>
      <c r="U136" s="131"/>
      <c r="V136" s="131"/>
      <c r="W136" s="131"/>
      <c r="IV136" s="74"/>
    </row>
    <row r="137" spans="2:256" ht="21" hidden="1" customHeight="1">
      <c r="B137" s="84"/>
      <c r="C137" s="91"/>
      <c r="D137" s="86"/>
      <c r="E137" s="201"/>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92"/>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92"/>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21" hidden="1" customHeight="1">
      <c r="B146" s="108"/>
      <c r="C146" s="111"/>
      <c r="D146" s="101"/>
      <c r="E146" s="92"/>
      <c r="F146" s="88"/>
      <c r="G146" s="178"/>
      <c r="H146" s="154"/>
      <c r="I146" s="179"/>
      <c r="J146" s="130"/>
      <c r="K146" s="130"/>
      <c r="L146" s="130"/>
      <c r="M146" s="130"/>
      <c r="N146" s="130"/>
      <c r="O146" s="130"/>
      <c r="P146" s="130"/>
      <c r="Q146" s="130"/>
      <c r="R146" s="130"/>
      <c r="S146" s="130"/>
      <c r="T146" s="130"/>
      <c r="U146" s="130"/>
      <c r="V146" s="130"/>
      <c r="W146" s="130"/>
      <c r="IV146" s="74"/>
    </row>
    <row r="147" spans="2:256" ht="0.95" hidden="1" customHeight="1">
      <c r="B147" s="160"/>
      <c r="C147" s="230"/>
      <c r="D147" s="99"/>
      <c r="E147" s="201"/>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7"/>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18"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15"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4.95" customHeight="1">
      <c r="A171" s="104"/>
      <c r="B171" s="164">
        <v>3</v>
      </c>
      <c r="C171" s="278" t="s">
        <v>85</v>
      </c>
      <c r="D171" s="137" t="s">
        <v>45</v>
      </c>
      <c r="E171" s="190">
        <v>8</v>
      </c>
      <c r="F171" s="88"/>
      <c r="G171" s="89">
        <f>+F171*E171</f>
        <v>0</v>
      </c>
      <c r="H171" s="154"/>
      <c r="I171" s="129"/>
      <c r="IV171" s="74"/>
    </row>
    <row r="172" spans="1:256" ht="14.1"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37">
        <v>4</v>
      </c>
      <c r="C173" s="540"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18" customHeight="1">
      <c r="A174" s="104"/>
      <c r="B174" s="537"/>
      <c r="C174" s="53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2.95" customHeight="1">
      <c r="A175" s="104"/>
      <c r="B175" s="538" t="s">
        <v>32</v>
      </c>
      <c r="C175" s="541" t="s">
        <v>184</v>
      </c>
      <c r="D175" s="86" t="s">
        <v>39</v>
      </c>
      <c r="E175" s="187">
        <v>13</v>
      </c>
      <c r="F175" s="88"/>
      <c r="G175" s="89">
        <f>+F175*E175</f>
        <v>0</v>
      </c>
      <c r="H175" s="194"/>
      <c r="IV175" s="74"/>
    </row>
    <row r="176" spans="1:256" ht="15" customHeight="1">
      <c r="A176" s="104"/>
      <c r="B176" s="538"/>
      <c r="C176" s="539"/>
      <c r="D176" s="187"/>
      <c r="E176" s="187"/>
      <c r="F176" s="88"/>
      <c r="G176" s="178"/>
      <c r="H176" s="194"/>
      <c r="IV176" s="74"/>
    </row>
    <row r="177" spans="1:256" ht="81.95" customHeight="1">
      <c r="A177" s="104"/>
      <c r="B177" s="538" t="s">
        <v>33</v>
      </c>
      <c r="C177" s="541" t="s">
        <v>275</v>
      </c>
      <c r="D177" s="86" t="s">
        <v>39</v>
      </c>
      <c r="E177" s="187">
        <v>13</v>
      </c>
      <c r="F177" s="88"/>
      <c r="G177" s="89">
        <f>+F177*E177</f>
        <v>0</v>
      </c>
      <c r="H177" s="194"/>
      <c r="IV177" s="74"/>
    </row>
    <row r="178" spans="1:256" ht="15" customHeight="1">
      <c r="A178" s="104"/>
      <c r="B178" s="164"/>
      <c r="C178" s="285"/>
      <c r="D178" s="187"/>
      <c r="E178" s="187"/>
      <c r="F178" s="88"/>
      <c r="G178" s="178"/>
      <c r="H178" s="194"/>
      <c r="IV178" s="74"/>
    </row>
    <row r="179" spans="1:256" ht="69.95" customHeight="1">
      <c r="A179" s="104"/>
      <c r="B179" s="164">
        <v>5</v>
      </c>
      <c r="C179" s="255" t="s">
        <v>186</v>
      </c>
      <c r="D179" s="137" t="s">
        <v>45</v>
      </c>
      <c r="E179" s="187">
        <v>8</v>
      </c>
      <c r="F179" s="88"/>
      <c r="G179" s="89">
        <f>+F179*E179</f>
        <v>0</v>
      </c>
      <c r="H179" s="194"/>
      <c r="IV179" s="74"/>
    </row>
    <row r="180" spans="1:256" ht="17.100000000000001" customHeight="1">
      <c r="A180" s="104"/>
      <c r="B180" s="164"/>
      <c r="C180" s="255"/>
      <c r="D180" s="187"/>
      <c r="E180" s="187"/>
      <c r="F180" s="88"/>
      <c r="G180" s="178"/>
      <c r="H180" s="194"/>
      <c r="IV180" s="74"/>
    </row>
    <row r="181" spans="1:256" ht="66.2" customHeight="1">
      <c r="A181" s="104"/>
      <c r="B181" s="164">
        <v>6</v>
      </c>
      <c r="C181" s="255" t="s">
        <v>185</v>
      </c>
      <c r="D181" s="137" t="s">
        <v>45</v>
      </c>
      <c r="E181" s="187">
        <v>8</v>
      </c>
      <c r="F181" s="88"/>
      <c r="G181" s="89">
        <f>+F181*E181</f>
        <v>0</v>
      </c>
      <c r="H181" s="194"/>
      <c r="IV181" s="74"/>
    </row>
    <row r="182" spans="1:256" ht="15" customHeight="1">
      <c r="A182" s="104"/>
      <c r="B182" s="164"/>
      <c r="C182" s="255"/>
      <c r="D182" s="187"/>
      <c r="E182" s="187"/>
      <c r="F182" s="88"/>
      <c r="G182" s="178"/>
      <c r="H182" s="194"/>
      <c r="IV182" s="74"/>
    </row>
    <row r="183" spans="1:256" ht="126.95" customHeight="1">
      <c r="A183" s="104"/>
      <c r="B183" s="164">
        <v>7</v>
      </c>
      <c r="C183" s="255" t="s">
        <v>197</v>
      </c>
      <c r="D183" s="137" t="s">
        <v>45</v>
      </c>
      <c r="E183" s="187">
        <v>8</v>
      </c>
      <c r="F183" s="88"/>
      <c r="G183" s="89">
        <f>+F183*E183</f>
        <v>0</v>
      </c>
      <c r="H183" s="194"/>
      <c r="IV183" s="74"/>
    </row>
    <row r="184" spans="1:256" ht="18.95" customHeight="1">
      <c r="A184" s="104"/>
      <c r="B184" s="164"/>
      <c r="C184" s="165"/>
      <c r="D184" s="187"/>
      <c r="E184" s="187"/>
      <c r="F184" s="88"/>
      <c r="G184" s="178"/>
      <c r="H184" s="194"/>
      <c r="IV184" s="74"/>
    </row>
    <row r="185" spans="1:256" ht="0.95" hidden="1"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15.95"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13</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13</v>
      </c>
      <c r="F197" s="88"/>
      <c r="G197" s="89">
        <f>+F197*E197</f>
        <v>0</v>
      </c>
      <c r="H197" s="194"/>
      <c r="IV197" s="74"/>
    </row>
    <row r="198" spans="1:256" ht="15"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3.35" customHeight="1">
      <c r="A204" s="104"/>
      <c r="B204" s="268"/>
      <c r="C204" s="199"/>
      <c r="D204" s="99"/>
      <c r="E204" s="135"/>
      <c r="F204" s="88"/>
      <c r="G204" s="178"/>
      <c r="H204" s="194"/>
      <c r="IV204" s="74"/>
    </row>
    <row r="205" spans="1:256" ht="48.95" customHeight="1">
      <c r="A205" s="104"/>
      <c r="B205" s="268">
        <v>3</v>
      </c>
      <c r="C205" s="230" t="s">
        <v>187</v>
      </c>
      <c r="D205" s="86" t="s">
        <v>39</v>
      </c>
      <c r="E205" s="100">
        <v>4</v>
      </c>
      <c r="F205" s="88"/>
      <c r="G205" s="89">
        <f>+F205*E205</f>
        <v>0</v>
      </c>
      <c r="H205" s="194"/>
      <c r="IV205" s="74"/>
    </row>
    <row r="206" spans="1:256" ht="32.1"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21.6"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59.1" customHeight="1">
      <c r="A210" s="104"/>
      <c r="B210" s="268">
        <v>5</v>
      </c>
      <c r="C210" s="230" t="s">
        <v>202</v>
      </c>
      <c r="D210" s="86" t="s">
        <v>39</v>
      </c>
      <c r="E210" s="100">
        <v>13</v>
      </c>
      <c r="F210" s="88"/>
      <c r="G210" s="89">
        <f>+F210*E210</f>
        <v>0</v>
      </c>
      <c r="H210" s="194"/>
      <c r="IV210" s="74"/>
    </row>
    <row r="211" spans="1:256" ht="15.75" customHeight="1">
      <c r="A211" s="104"/>
      <c r="B211" s="268"/>
      <c r="C211" s="199"/>
      <c r="D211" s="99"/>
      <c r="E211" s="135"/>
      <c r="F211" s="88"/>
      <c r="G211" s="89"/>
      <c r="H211" s="194"/>
      <c r="IV211" s="74"/>
    </row>
    <row r="212" spans="1:256" ht="75" customHeight="1">
      <c r="A212" s="104"/>
      <c r="B212" s="268">
        <v>6</v>
      </c>
      <c r="C212" s="282" t="s">
        <v>203</v>
      </c>
      <c r="D212" s="86" t="s">
        <v>39</v>
      </c>
      <c r="E212" s="100">
        <v>13</v>
      </c>
      <c r="F212" s="88"/>
      <c r="G212" s="89">
        <f>+F212*E212</f>
        <v>0</v>
      </c>
      <c r="H212" s="194"/>
      <c r="IV212" s="74"/>
    </row>
    <row r="213" spans="1:256" ht="17.45" customHeight="1">
      <c r="A213" s="104"/>
      <c r="B213" s="268"/>
      <c r="C213" s="91"/>
      <c r="D213" s="99"/>
      <c r="E213" s="100"/>
      <c r="F213" s="88"/>
      <c r="G213" s="89"/>
      <c r="H213" s="194"/>
      <c r="IV213" s="74"/>
    </row>
    <row r="214" spans="1:256" ht="50.1" customHeight="1">
      <c r="A214" s="104"/>
      <c r="B214" s="268">
        <v>7</v>
      </c>
      <c r="C214" s="280" t="s">
        <v>207</v>
      </c>
      <c r="D214" s="86" t="s">
        <v>144</v>
      </c>
      <c r="E214" s="100">
        <v>8</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3" customHeight="1">
      <c r="A217" s="104"/>
      <c r="B217" s="267" t="s">
        <v>32</v>
      </c>
      <c r="C217" s="230" t="s">
        <v>191</v>
      </c>
      <c r="D217" s="86" t="s">
        <v>39</v>
      </c>
      <c r="E217" s="100">
        <v>10</v>
      </c>
      <c r="F217" s="88"/>
      <c r="G217" s="89">
        <f t="shared" ref="G217" si="0">+F217*E217</f>
        <v>0</v>
      </c>
      <c r="H217" s="194"/>
      <c r="IV217" s="74"/>
    </row>
    <row r="218" spans="1:256" ht="32.1" customHeight="1">
      <c r="A218" s="104"/>
      <c r="B218" s="84"/>
      <c r="C218" s="91"/>
      <c r="D218" s="86"/>
      <c r="E218" s="122"/>
      <c r="F218" s="88"/>
      <c r="G218" s="89"/>
      <c r="H218" s="194"/>
      <c r="IV218" s="74"/>
    </row>
    <row r="219" spans="1:256" ht="87" customHeight="1">
      <c r="A219" s="104"/>
      <c r="B219" s="84">
        <v>9</v>
      </c>
      <c r="C219" s="230" t="s">
        <v>192</v>
      </c>
      <c r="D219" s="86"/>
      <c r="E219" s="135"/>
      <c r="F219" s="88"/>
      <c r="G219" s="89"/>
      <c r="H219" s="194"/>
      <c r="IV219" s="74"/>
    </row>
    <row r="220" spans="1:256" ht="45.95" customHeight="1">
      <c r="A220" s="104"/>
      <c r="B220" s="102" t="s">
        <v>32</v>
      </c>
      <c r="C220" s="286" t="s">
        <v>193</v>
      </c>
      <c r="D220" s="86" t="s">
        <v>39</v>
      </c>
      <c r="E220" s="100">
        <v>10</v>
      </c>
      <c r="F220" s="88"/>
      <c r="G220" s="89">
        <f t="shared" ref="G220:G227" si="1">+F220*E220</f>
        <v>0</v>
      </c>
      <c r="H220" s="194"/>
      <c r="IV220" s="74"/>
    </row>
    <row r="221" spans="1:256" ht="42" customHeight="1">
      <c r="A221" s="104"/>
      <c r="B221" s="102" t="s">
        <v>33</v>
      </c>
      <c r="C221" s="270" t="s">
        <v>194</v>
      </c>
      <c r="D221" s="86" t="s">
        <v>39</v>
      </c>
      <c r="E221" s="100">
        <v>10</v>
      </c>
      <c r="F221" s="88"/>
      <c r="G221" s="89">
        <f t="shared" si="1"/>
        <v>0</v>
      </c>
      <c r="H221" s="194"/>
      <c r="IV221" s="74"/>
    </row>
    <row r="222" spans="1:256" ht="21.6" customHeight="1">
      <c r="A222" s="104"/>
      <c r="B222" s="102"/>
      <c r="C222" s="91"/>
      <c r="D222" s="86"/>
      <c r="E222" s="135"/>
      <c r="F222" s="88"/>
      <c r="G222" s="89"/>
      <c r="H222" s="194"/>
      <c r="IV222" s="74"/>
    </row>
    <row r="223" spans="1:256" ht="54.95" customHeight="1">
      <c r="A223" s="104"/>
      <c r="B223" s="84">
        <v>10</v>
      </c>
      <c r="C223" s="230" t="s">
        <v>201</v>
      </c>
      <c r="D223" s="86" t="s">
        <v>39</v>
      </c>
      <c r="E223" s="100">
        <v>16.8</v>
      </c>
      <c r="F223" s="88"/>
      <c r="G223" s="89">
        <f t="shared" si="1"/>
        <v>0</v>
      </c>
      <c r="H223" s="194"/>
      <c r="IV223" s="74"/>
    </row>
    <row r="224" spans="1:256" ht="15" customHeight="1">
      <c r="A224" s="104"/>
      <c r="B224" s="102"/>
      <c r="C224" s="91"/>
      <c r="D224" s="86"/>
      <c r="E224" s="135"/>
      <c r="F224" s="88"/>
      <c r="G224" s="89"/>
      <c r="H224" s="194"/>
      <c r="IV224" s="74"/>
    </row>
    <row r="225" spans="1:256" ht="66" customHeight="1">
      <c r="A225" s="104"/>
      <c r="B225" s="268">
        <v>11</v>
      </c>
      <c r="C225" s="283" t="s">
        <v>93</v>
      </c>
      <c r="D225" s="86" t="s">
        <v>39</v>
      </c>
      <c r="E225" s="100">
        <v>5.3</v>
      </c>
      <c r="F225" s="88"/>
      <c r="G225" s="89">
        <f t="shared" si="1"/>
        <v>0</v>
      </c>
      <c r="H225" s="194"/>
      <c r="IV225" s="74"/>
    </row>
    <row r="226" spans="1:256" ht="18" customHeight="1">
      <c r="A226" s="104"/>
      <c r="B226" s="268"/>
      <c r="C226" s="91"/>
      <c r="D226" s="86"/>
      <c r="E226" s="100"/>
      <c r="F226" s="88"/>
      <c r="G226" s="89"/>
      <c r="H226" s="194"/>
      <c r="IV226" s="74"/>
    </row>
    <row r="227" spans="1:256" ht="57.95" customHeight="1">
      <c r="A227" s="104"/>
      <c r="B227" s="268">
        <v>12</v>
      </c>
      <c r="C227" s="283" t="s">
        <v>94</v>
      </c>
      <c r="D227" s="86" t="s">
        <v>39</v>
      </c>
      <c r="E227" s="100">
        <v>13</v>
      </c>
      <c r="F227" s="88"/>
      <c r="G227" s="89">
        <f t="shared" si="1"/>
        <v>0</v>
      </c>
      <c r="H227" s="194"/>
      <c r="IV227" s="74"/>
    </row>
    <row r="228" spans="1:256" ht="20.100000000000001" customHeight="1">
      <c r="A228" s="104"/>
      <c r="B228" s="84"/>
      <c r="C228" s="142"/>
      <c r="D228" s="99"/>
      <c r="E228" s="100"/>
      <c r="F228" s="88"/>
      <c r="G228" s="89"/>
      <c r="H228" s="194"/>
      <c r="IV228" s="74"/>
    </row>
    <row r="229" spans="1:256" ht="0.95"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86"/>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0.95" hidden="1" customHeight="1">
      <c r="A243" s="104"/>
      <c r="B243" s="102"/>
      <c r="C243" s="91"/>
      <c r="D243" s="86"/>
      <c r="E243" s="135"/>
      <c r="F243" s="88"/>
      <c r="G243" s="89"/>
      <c r="H243" s="194"/>
      <c r="IV243" s="74"/>
    </row>
    <row r="244" spans="1:256" ht="54"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100000000000001" customHeight="1">
      <c r="A256" s="104"/>
      <c r="B256" s="84"/>
      <c r="C256" s="204"/>
      <c r="D256" s="99"/>
      <c r="E256" s="135"/>
      <c r="F256" s="88"/>
      <c r="G256" s="89"/>
      <c r="H256" s="194"/>
      <c r="IV256" s="74"/>
    </row>
    <row r="257" spans="1:256" ht="2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267" t="s">
        <v>33</v>
      </c>
      <c r="C269" s="290" t="s">
        <v>208</v>
      </c>
      <c r="D269" s="99" t="s">
        <v>101</v>
      </c>
      <c r="E269" s="100">
        <v>1</v>
      </c>
      <c r="F269" s="88"/>
      <c r="G269" s="89"/>
      <c r="H269" s="194"/>
      <c r="IV269" s="74"/>
    </row>
    <row r="270" spans="1:256" ht="21.6" customHeight="1">
      <c r="A270" s="104"/>
      <c r="B270" s="133"/>
      <c r="C270" s="290"/>
      <c r="D270" s="99"/>
      <c r="E270" s="100"/>
      <c r="F270" s="88"/>
      <c r="G270" s="89"/>
      <c r="H270" s="194"/>
      <c r="IV270" s="74"/>
    </row>
    <row r="271" spans="1:256" ht="30" customHeight="1">
      <c r="A271" s="104"/>
      <c r="B271" s="133">
        <v>2</v>
      </c>
      <c r="C271" s="290" t="s">
        <v>209</v>
      </c>
      <c r="D271" s="99" t="s">
        <v>31</v>
      </c>
      <c r="E271" s="99">
        <v>1</v>
      </c>
      <c r="F271" s="88"/>
      <c r="G271" s="89">
        <f>+F271*E271</f>
        <v>0</v>
      </c>
      <c r="H271" s="194"/>
      <c r="IV271" s="74"/>
    </row>
    <row r="272" spans="1:256" ht="21.6" customHeight="1">
      <c r="A272" s="104"/>
      <c r="B272" s="133"/>
      <c r="C272" s="290"/>
      <c r="D272" s="99"/>
      <c r="E272" s="99"/>
      <c r="F272" s="88"/>
      <c r="G272" s="89"/>
      <c r="H272" s="194"/>
      <c r="IV272" s="74"/>
    </row>
    <row r="273" spans="1:256" ht="12.2" customHeight="1">
      <c r="A273" s="104"/>
      <c r="B273" s="102"/>
      <c r="C273" s="290"/>
      <c r="D273" s="99"/>
      <c r="E273" s="99"/>
      <c r="F273" s="88"/>
      <c r="G273" s="89"/>
      <c r="H273" s="194"/>
      <c r="IV273" s="74"/>
    </row>
    <row r="274" spans="1:256" ht="36.950000000000003" customHeight="1">
      <c r="A274" s="104"/>
      <c r="B274" s="84">
        <v>3</v>
      </c>
      <c r="C274" s="290" t="s">
        <v>198</v>
      </c>
      <c r="D274" s="99" t="s">
        <v>144</v>
      </c>
      <c r="E274" s="99">
        <v>8</v>
      </c>
      <c r="F274" s="88"/>
      <c r="G274" s="89">
        <f>+F274*E274</f>
        <v>0</v>
      </c>
      <c r="H274" s="194"/>
      <c r="IV274" s="74"/>
    </row>
    <row r="275" spans="1:256" ht="12.6" customHeight="1">
      <c r="A275" s="104"/>
      <c r="B275" s="102"/>
      <c r="C275" s="290"/>
      <c r="D275" s="99"/>
      <c r="E275" s="99"/>
      <c r="F275" s="88"/>
      <c r="G275" s="89"/>
      <c r="H275" s="194"/>
      <c r="IV275" s="74"/>
    </row>
    <row r="276" spans="1:256" ht="123" customHeight="1">
      <c r="A276" s="104"/>
      <c r="B276" s="84">
        <v>4</v>
      </c>
      <c r="C276" s="316" t="s">
        <v>204</v>
      </c>
      <c r="D276" s="99" t="s">
        <v>144</v>
      </c>
      <c r="E276" s="99">
        <v>8</v>
      </c>
      <c r="F276" s="88"/>
      <c r="G276" s="89">
        <f>+F276*E276</f>
        <v>0</v>
      </c>
      <c r="H276" s="194"/>
      <c r="IV276" s="74"/>
    </row>
    <row r="277" spans="1:256" ht="11.25"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4.1" customHeight="1">
      <c r="A279" s="104"/>
      <c r="B279" s="102"/>
      <c r="C279" s="317"/>
      <c r="D279" s="99"/>
      <c r="E279" s="100"/>
      <c r="F279" s="88"/>
      <c r="G279" s="89"/>
      <c r="H279" s="194"/>
      <c r="IV279" s="74"/>
    </row>
    <row r="280" spans="1:256" ht="41.1" customHeight="1">
      <c r="A280" s="104"/>
      <c r="B280" s="84">
        <v>6</v>
      </c>
      <c r="C280" s="290" t="s">
        <v>210</v>
      </c>
      <c r="D280" s="99" t="s">
        <v>101</v>
      </c>
      <c r="E280" s="100">
        <v>3</v>
      </c>
      <c r="F280" s="88"/>
      <c r="G280" s="89">
        <f>+F280*E280</f>
        <v>0</v>
      </c>
      <c r="H280" s="194"/>
      <c r="IV280" s="74"/>
    </row>
    <row r="281" spans="1:256" ht="0.95" customHeight="1">
      <c r="A281" s="104"/>
      <c r="B281" s="102"/>
      <c r="C281" s="142"/>
      <c r="D281" s="99"/>
      <c r="E281" s="100"/>
      <c r="F281" s="88"/>
      <c r="G281" s="89"/>
      <c r="H281" s="194"/>
      <c r="IV281" s="74"/>
    </row>
    <row r="282" spans="1:256" ht="21.6" hidden="1"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0.100000000000001" hidden="1" customHeight="1">
      <c r="A286" s="104"/>
      <c r="B286" s="84"/>
      <c r="C286" s="111"/>
      <c r="D286" s="99"/>
      <c r="E286" s="100"/>
      <c r="F286" s="88"/>
      <c r="G286" s="89"/>
      <c r="H286" s="194"/>
      <c r="IV286" s="74"/>
    </row>
    <row r="287" spans="1:256" ht="21"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customHeight="1">
      <c r="A294" s="104"/>
      <c r="B294" s="102"/>
      <c r="C294" s="103"/>
      <c r="D294" s="99"/>
      <c r="E294" s="100"/>
      <c r="F294" s="88"/>
      <c r="G294" s="89"/>
      <c r="H294" s="194"/>
      <c r="IV294" s="74"/>
    </row>
    <row r="295" spans="1:256" ht="10.7"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8" zoomScale="90" zoomScaleNormal="90" zoomScaleSheetLayoutView="160" workbookViewId="0">
      <selection activeCell="G48" sqref="G48"/>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33</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4977</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42.95" customHeight="1">
      <c r="A50" s="104"/>
      <c r="B50" s="84">
        <v>4</v>
      </c>
      <c r="C50" s="271" t="s">
        <v>173</v>
      </c>
      <c r="D50" s="86" t="s">
        <v>39</v>
      </c>
      <c r="E50" s="107">
        <v>27.7</v>
      </c>
      <c r="F50" s="88"/>
      <c r="G50" s="89"/>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80.099999999999994" customHeight="1">
      <c r="A67" s="104"/>
      <c r="B67" s="84">
        <v>10</v>
      </c>
      <c r="C67" s="230" t="s">
        <v>175</v>
      </c>
      <c r="D67" s="86" t="s">
        <v>39</v>
      </c>
      <c r="E67" s="107">
        <v>27.7</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27.7</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32.1" customHeight="1">
      <c r="A71" s="104"/>
      <c r="B71" s="133">
        <v>12</v>
      </c>
      <c r="C71" s="288" t="s">
        <v>172</v>
      </c>
      <c r="D71" s="86" t="s">
        <v>144</v>
      </c>
      <c r="E71" s="107">
        <v>19.3</v>
      </c>
      <c r="F71" s="88"/>
      <c r="G71" s="89"/>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f>+F72*E72</f>
        <v>0</v>
      </c>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6.950000000000003" customHeight="1">
      <c r="A74" s="104"/>
      <c r="B74" s="102" t="s">
        <v>32</v>
      </c>
      <c r="C74" s="121"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69"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3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0.95"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2.9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19</v>
      </c>
      <c r="C93" s="241" t="s">
        <v>196</v>
      </c>
      <c r="D93" s="137" t="s">
        <v>45</v>
      </c>
      <c r="E93" s="100">
        <v>19.3</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84"/>
      <c r="C94" s="142"/>
      <c r="D94" s="143"/>
      <c r="E94" s="144"/>
      <c r="F94" s="89"/>
      <c r="G94" s="89"/>
      <c r="H94" s="132"/>
      <c r="I94" s="129"/>
      <c r="J94" s="131"/>
      <c r="K94" s="131"/>
      <c r="L94" s="131"/>
      <c r="M94" s="131"/>
      <c r="N94" s="131"/>
      <c r="O94" s="131"/>
      <c r="P94" s="131"/>
      <c r="Q94" s="131"/>
      <c r="R94" s="131"/>
      <c r="S94" s="131"/>
      <c r="T94" s="131"/>
      <c r="U94" s="131"/>
      <c r="V94" s="131"/>
      <c r="W94" s="131"/>
      <c r="IV94" s="74"/>
    </row>
    <row r="95" spans="1:256" ht="68.099999999999994" customHeight="1">
      <c r="A95" s="104"/>
      <c r="B95" s="84">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3"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7"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56.1"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1"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1.6"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35.1"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7.10000000000000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21"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0.10000000000000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50.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102.95"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42">
        <v>4</v>
      </c>
      <c r="C173" s="545" t="s">
        <v>274</v>
      </c>
      <c r="D173" s="86" t="s">
        <v>39</v>
      </c>
      <c r="E173" s="187">
        <v>27.7</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42"/>
      <c r="C174" s="54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2.95" customHeight="1">
      <c r="A175" s="104"/>
      <c r="B175" s="543" t="s">
        <v>32</v>
      </c>
      <c r="C175" s="546" t="s">
        <v>184</v>
      </c>
      <c r="D175" s="86" t="s">
        <v>39</v>
      </c>
      <c r="E175" s="187">
        <v>27.7</v>
      </c>
      <c r="F175" s="88"/>
      <c r="G175" s="89">
        <f>+F175*E175</f>
        <v>0</v>
      </c>
      <c r="H175" s="194"/>
      <c r="IV175" s="74"/>
    </row>
    <row r="176" spans="1:256" ht="21.6" customHeight="1">
      <c r="A176" s="104"/>
      <c r="B176" s="543"/>
      <c r="C176" s="544"/>
      <c r="D176" s="187"/>
      <c r="E176" s="187"/>
      <c r="F176" s="88"/>
      <c r="G176" s="178"/>
      <c r="H176" s="194"/>
      <c r="IV176" s="74"/>
    </row>
    <row r="177" spans="1:256" ht="111.95" customHeight="1">
      <c r="A177" s="104"/>
      <c r="B177" s="543" t="s">
        <v>33</v>
      </c>
      <c r="C177" s="546" t="s">
        <v>275</v>
      </c>
      <c r="D177" s="86" t="s">
        <v>39</v>
      </c>
      <c r="E177" s="187">
        <v>27.7</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66.2"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6" customHeight="1">
      <c r="A183" s="104"/>
      <c r="B183" s="164">
        <v>7</v>
      </c>
      <c r="C183" s="255" t="s">
        <v>197</v>
      </c>
      <c r="D183" s="137" t="s">
        <v>45</v>
      </c>
      <c r="E183" s="187">
        <v>10.5</v>
      </c>
      <c r="F183" s="88"/>
      <c r="G183" s="89">
        <f>+F183*E183</f>
        <v>0</v>
      </c>
      <c r="H183" s="194"/>
      <c r="IV183" s="74"/>
    </row>
    <row r="184" spans="1:256" ht="18.95"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0.95"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27.7</v>
      </c>
      <c r="F197" s="88"/>
      <c r="G197" s="89">
        <f>+F197*E197</f>
        <v>0</v>
      </c>
      <c r="H197" s="194"/>
      <c r="IV197" s="74"/>
    </row>
    <row r="198" spans="1:256" ht="15" customHeight="1">
      <c r="A198" s="104"/>
      <c r="B198" s="268"/>
      <c r="C198" s="199"/>
      <c r="D198" s="99"/>
      <c r="E198" s="135"/>
      <c r="F198" s="88"/>
      <c r="G198" s="178"/>
      <c r="H198" s="194"/>
      <c r="IV198" s="74"/>
    </row>
    <row r="199" spans="1:256" ht="47.1" customHeight="1">
      <c r="A199" s="104"/>
      <c r="B199" s="268">
        <v>3</v>
      </c>
      <c r="C199" s="230" t="s">
        <v>187</v>
      </c>
      <c r="D199" s="86" t="s">
        <v>39</v>
      </c>
      <c r="E199" s="100">
        <v>4</v>
      </c>
      <c r="F199" s="88"/>
      <c r="G199" s="89"/>
      <c r="H199" s="194"/>
      <c r="IV199" s="74"/>
    </row>
    <row r="200" spans="1:256" ht="21.6" customHeight="1">
      <c r="A200" s="104"/>
      <c r="B200" s="102"/>
      <c r="C200" s="91"/>
      <c r="D200" s="137"/>
      <c r="E200" s="200"/>
      <c r="F200" s="88"/>
      <c r="G200" s="178"/>
      <c r="H200" s="194"/>
      <c r="IV200" s="74"/>
    </row>
    <row r="201" spans="1:256" ht="30" customHeight="1">
      <c r="A201" s="104"/>
      <c r="B201" s="268">
        <v>4</v>
      </c>
      <c r="C201" s="230" t="s">
        <v>92</v>
      </c>
      <c r="D201" s="137" t="s">
        <v>45</v>
      </c>
      <c r="E201" s="100">
        <v>4</v>
      </c>
      <c r="F201" s="88"/>
      <c r="G201" s="89">
        <f>+F201*E201</f>
        <v>0</v>
      </c>
      <c r="H201" s="194"/>
      <c r="IV201" s="74"/>
    </row>
    <row r="202" spans="1:256" ht="21.6" customHeight="1">
      <c r="A202" s="104"/>
      <c r="B202" s="268"/>
      <c r="C202" s="199"/>
      <c r="D202" s="99"/>
      <c r="E202" s="100"/>
      <c r="F202" s="88"/>
      <c r="G202" s="89">
        <f>+F202*E202</f>
        <v>0</v>
      </c>
      <c r="H202" s="194"/>
      <c r="IV202" s="74"/>
    </row>
    <row r="203" spans="1:256" ht="57.95" customHeight="1">
      <c r="A203" s="104"/>
      <c r="B203" s="268">
        <v>5</v>
      </c>
      <c r="C203" s="230" t="s">
        <v>202</v>
      </c>
      <c r="D203" s="86" t="s">
        <v>39</v>
      </c>
      <c r="E203" s="100">
        <v>27.7</v>
      </c>
      <c r="F203" s="88"/>
      <c r="G203" s="89">
        <f>+F203*E203</f>
        <v>0</v>
      </c>
      <c r="H203" s="194"/>
      <c r="IV203" s="74"/>
    </row>
    <row r="204" spans="1:256" ht="13.35" customHeight="1">
      <c r="A204" s="104"/>
      <c r="B204" s="268"/>
      <c r="C204" s="199"/>
      <c r="D204" s="99"/>
      <c r="E204" s="135"/>
      <c r="F204" s="88"/>
      <c r="G204" s="178"/>
      <c r="H204" s="194"/>
      <c r="IV204" s="74"/>
    </row>
    <row r="205" spans="1:256" ht="78" customHeight="1">
      <c r="A205" s="104"/>
      <c r="B205" s="268">
        <v>6</v>
      </c>
      <c r="C205" s="282" t="s">
        <v>203</v>
      </c>
      <c r="D205" s="86" t="s">
        <v>39</v>
      </c>
      <c r="E205" s="100">
        <v>27.7</v>
      </c>
      <c r="F205" s="88"/>
      <c r="G205" s="89">
        <f>+F205*E205</f>
        <v>0</v>
      </c>
      <c r="H205" s="194"/>
      <c r="IV205" s="74"/>
    </row>
    <row r="206" spans="1:256" ht="32.1" customHeight="1">
      <c r="A206" s="104"/>
      <c r="B206" s="268"/>
      <c r="C206" s="91"/>
      <c r="D206" s="99"/>
      <c r="E206" s="100"/>
      <c r="F206" s="88"/>
      <c r="G206" s="89">
        <f>+F206*E206</f>
        <v>0</v>
      </c>
      <c r="H206" s="194"/>
      <c r="IV206" s="74"/>
    </row>
    <row r="207" spans="1:256" ht="48.95" customHeight="1">
      <c r="A207" s="104"/>
      <c r="B207" s="268">
        <v>7</v>
      </c>
      <c r="C207" s="230" t="s">
        <v>207</v>
      </c>
      <c r="D207" s="86" t="s">
        <v>144</v>
      </c>
      <c r="E207" s="100">
        <v>14.1</v>
      </c>
      <c r="F207" s="88"/>
      <c r="G207" s="89"/>
      <c r="H207" s="194"/>
      <c r="IV207" s="74"/>
    </row>
    <row r="208" spans="1:256" ht="21.6" customHeight="1">
      <c r="A208" s="104"/>
      <c r="B208" s="268"/>
      <c r="C208" s="91"/>
      <c r="D208" s="86"/>
      <c r="E208" s="100"/>
      <c r="F208" s="88"/>
      <c r="G208" s="89">
        <f>+F208*E208</f>
        <v>0</v>
      </c>
      <c r="H208" s="194"/>
      <c r="IV208" s="74"/>
    </row>
    <row r="209" spans="1:256" ht="15" customHeight="1">
      <c r="A209" s="104"/>
      <c r="B209" s="268">
        <v>8</v>
      </c>
      <c r="C209" s="91" t="s">
        <v>188</v>
      </c>
      <c r="D209" s="99"/>
      <c r="E209" s="135"/>
      <c r="F209" s="88"/>
      <c r="G209" s="89"/>
      <c r="H209" s="194"/>
      <c r="IV209" s="74"/>
    </row>
    <row r="210" spans="1:256" ht="63"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7" customHeight="1">
      <c r="A212" s="104"/>
      <c r="B212" s="84">
        <v>9</v>
      </c>
      <c r="C212" s="230" t="s">
        <v>192</v>
      </c>
      <c r="D212" s="86"/>
      <c r="E212" s="135"/>
      <c r="F212" s="88"/>
      <c r="G212" s="89">
        <f>+F212*E212</f>
        <v>0</v>
      </c>
      <c r="H212" s="194"/>
      <c r="IV212" s="74"/>
    </row>
    <row r="213" spans="1:256" ht="45" customHeight="1">
      <c r="A213" s="104"/>
      <c r="B213" s="102" t="s">
        <v>32</v>
      </c>
      <c r="C213" s="286" t="s">
        <v>193</v>
      </c>
      <c r="D213" s="86" t="s">
        <v>39</v>
      </c>
      <c r="E213" s="100">
        <v>23.3</v>
      </c>
      <c r="F213" s="88"/>
      <c r="G213" s="89"/>
      <c r="H213" s="194"/>
      <c r="IV213" s="74"/>
    </row>
    <row r="214" spans="1:256" ht="45" customHeight="1">
      <c r="A214" s="104"/>
      <c r="B214" s="102" t="s">
        <v>33</v>
      </c>
      <c r="C214" s="287" t="s">
        <v>194</v>
      </c>
      <c r="D214" s="86" t="s">
        <v>39</v>
      </c>
      <c r="E214" s="100">
        <v>22</v>
      </c>
      <c r="F214" s="88"/>
      <c r="G214" s="89">
        <f>+F214*E214</f>
        <v>0</v>
      </c>
      <c r="H214" s="194"/>
      <c r="IV214" s="74"/>
    </row>
    <row r="215" spans="1:256" ht="21.6" customHeight="1">
      <c r="A215" s="104"/>
      <c r="B215" s="84"/>
      <c r="C215" s="91"/>
      <c r="D215" s="99"/>
      <c r="E215" s="99"/>
      <c r="F215" s="88"/>
      <c r="G215" s="89">
        <f>+F215*E215</f>
        <v>0</v>
      </c>
      <c r="H215" s="194"/>
      <c r="IV215" s="74"/>
    </row>
    <row r="216" spans="1:256" ht="45" customHeight="1">
      <c r="A216" s="104"/>
      <c r="B216" s="84">
        <v>10</v>
      </c>
      <c r="C216" s="230" t="s">
        <v>201</v>
      </c>
      <c r="D216" s="86" t="s">
        <v>39</v>
      </c>
      <c r="E216" s="100">
        <v>20</v>
      </c>
      <c r="F216" s="88"/>
      <c r="G216" s="89">
        <f>+F216*E216</f>
        <v>0</v>
      </c>
      <c r="H216" s="194"/>
      <c r="IV216" s="74"/>
    </row>
    <row r="217" spans="1:256" ht="17.45" customHeight="1">
      <c r="A217" s="104"/>
      <c r="B217" s="84"/>
      <c r="C217" s="199"/>
      <c r="D217" s="99"/>
      <c r="E217" s="135"/>
      <c r="F217" s="88"/>
      <c r="G217" s="89"/>
      <c r="H217" s="194"/>
      <c r="IV217" s="74"/>
    </row>
    <row r="218" spans="1:256" ht="11.1" customHeight="1">
      <c r="A218" s="104"/>
      <c r="B218" s="84">
        <v>11</v>
      </c>
      <c r="C218" s="283" t="s">
        <v>93</v>
      </c>
      <c r="D218" s="86" t="s">
        <v>39</v>
      </c>
      <c r="E218" s="100">
        <v>5.3</v>
      </c>
      <c r="F218" s="88"/>
      <c r="G218" s="89">
        <f>+F218*E218</f>
        <v>0</v>
      </c>
      <c r="H218" s="194"/>
      <c r="IV218" s="74"/>
    </row>
    <row r="219" spans="1:256" ht="16.7" hidden="1" customHeight="1">
      <c r="A219" s="104"/>
      <c r="B219" s="84"/>
      <c r="C219" s="142"/>
      <c r="D219" s="99"/>
      <c r="E219" s="135"/>
      <c r="F219" s="88"/>
      <c r="G219" s="89"/>
      <c r="H219" s="194"/>
      <c r="IV219" s="74"/>
    </row>
    <row r="220" spans="1:256" ht="21.6" hidden="1" customHeight="1">
      <c r="A220" s="104"/>
      <c r="B220" s="84"/>
      <c r="C220" s="91"/>
      <c r="D220" s="99"/>
      <c r="E220" s="135"/>
      <c r="F220" s="88"/>
      <c r="G220" s="89"/>
      <c r="H220" s="194"/>
      <c r="IV220" s="74"/>
    </row>
    <row r="221" spans="1:256" ht="21.6" hidden="1" customHeight="1">
      <c r="A221" s="104"/>
      <c r="B221" s="102"/>
      <c r="C221" s="91"/>
      <c r="D221" s="86"/>
      <c r="E221" s="100"/>
      <c r="F221" s="88"/>
      <c r="G221" s="89"/>
      <c r="H221" s="194"/>
      <c r="IV221" s="74"/>
    </row>
    <row r="222" spans="1:256" ht="21.6" hidden="1" customHeight="1">
      <c r="A222" s="104"/>
      <c r="B222" s="102"/>
      <c r="C222" s="91"/>
      <c r="D222" s="86"/>
      <c r="E222" s="135"/>
      <c r="F222" s="88"/>
      <c r="G222" s="89"/>
      <c r="H222" s="194"/>
      <c r="IV222" s="74"/>
    </row>
    <row r="223" spans="1:256" ht="15.95" hidden="1"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0.95" hidden="1" customHeight="1">
      <c r="A227" s="104"/>
      <c r="B227" s="102"/>
      <c r="C227" s="91"/>
      <c r="D227" s="86"/>
      <c r="E227" s="100"/>
      <c r="F227" s="88"/>
      <c r="G227" s="89"/>
      <c r="H227" s="194"/>
      <c r="IV227" s="74"/>
    </row>
    <row r="228" spans="1:256" ht="0.95" hidden="1" customHeight="1">
      <c r="A228" s="104"/>
      <c r="B228" s="84"/>
      <c r="C228" s="142"/>
      <c r="D228" s="99"/>
      <c r="E228" s="100"/>
      <c r="F228" s="88"/>
      <c r="G228" s="89"/>
      <c r="H228" s="194"/>
      <c r="IV228" s="74"/>
    </row>
    <row r="229" spans="1:256" ht="48.95" hidden="1" customHeight="1">
      <c r="A229" s="104"/>
      <c r="B229" s="84"/>
      <c r="C229" s="91"/>
      <c r="D229" s="86"/>
      <c r="E229" s="100"/>
      <c r="F229" s="88"/>
      <c r="G229" s="89"/>
      <c r="H229" s="194"/>
      <c r="IV229" s="74"/>
    </row>
    <row r="230" spans="1:256" ht="16.7" customHeight="1">
      <c r="A230" s="104"/>
      <c r="B230" s="84"/>
      <c r="C230" s="142"/>
      <c r="D230" s="99"/>
      <c r="E230" s="100"/>
      <c r="F230" s="88"/>
      <c r="G230" s="89"/>
      <c r="H230" s="194"/>
      <c r="IV230" s="74"/>
    </row>
    <row r="231" spans="1:256" ht="17.10000000000000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18.95" hidden="1" customHeight="1">
      <c r="A242" s="104"/>
      <c r="B242" s="102"/>
      <c r="C242" s="91"/>
      <c r="D242" s="86"/>
      <c r="E242" s="135"/>
      <c r="F242" s="88"/>
      <c r="G242" s="89"/>
      <c r="H242" s="194"/>
      <c r="IV242" s="74"/>
    </row>
    <row r="243" spans="1:256" ht="24"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18.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30.95" customHeight="1">
      <c r="A269" s="104"/>
      <c r="B269" s="84"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0.95" customHeight="1">
      <c r="A271" s="104"/>
      <c r="B271" s="102"/>
      <c r="C271" s="290"/>
      <c r="D271" s="99"/>
      <c r="E271" s="99"/>
      <c r="F271" s="88"/>
      <c r="G271" s="89"/>
      <c r="H271" s="194"/>
      <c r="IV271" s="74"/>
    </row>
    <row r="272" spans="1:256" ht="39.950000000000003" customHeight="1">
      <c r="A272" s="104"/>
      <c r="B272" s="133">
        <v>2</v>
      </c>
      <c r="C272" s="290" t="s">
        <v>209</v>
      </c>
      <c r="D272" s="99" t="s">
        <v>31</v>
      </c>
      <c r="E272" s="99">
        <v>1</v>
      </c>
      <c r="F272" s="88"/>
      <c r="G272" s="89">
        <f>+F272*E272</f>
        <v>0</v>
      </c>
      <c r="H272" s="194"/>
      <c r="IV272" s="74"/>
    </row>
    <row r="273" spans="1:256" ht="12.2" customHeight="1">
      <c r="A273" s="104"/>
      <c r="B273" s="102"/>
      <c r="C273" s="290"/>
      <c r="D273" s="99"/>
      <c r="E273" s="99"/>
      <c r="F273" s="88"/>
      <c r="G273" s="89"/>
      <c r="H273" s="194"/>
      <c r="IV273" s="74"/>
    </row>
    <row r="274" spans="1:256" ht="21" hidden="1"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31.7"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31.1"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44.1" customHeight="1">
      <c r="A282" s="104"/>
      <c r="B282" s="84">
        <v>6</v>
      </c>
      <c r="C282" s="290" t="s">
        <v>206</v>
      </c>
      <c r="D282" s="99" t="s">
        <v>101</v>
      </c>
      <c r="E282" s="100">
        <v>3</v>
      </c>
      <c r="F282" s="88"/>
      <c r="G282" s="89">
        <f>+F282*E282</f>
        <v>0</v>
      </c>
      <c r="H282" s="194"/>
      <c r="IV282" s="74"/>
    </row>
    <row r="283" spans="1:256" ht="12.2" customHeight="1">
      <c r="A283" s="104"/>
      <c r="B283" s="102"/>
      <c r="C283" s="142"/>
      <c r="D283" s="99"/>
      <c r="E283" s="100"/>
      <c r="F283" s="88"/>
      <c r="G283" s="89"/>
      <c r="H283" s="194"/>
      <c r="IV283" s="74"/>
    </row>
    <row r="284" spans="1:256" ht="18"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11.2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77.099999999999994"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3"/>
  <sheetViews>
    <sheetView topLeftCell="A182" zoomScale="90" zoomScaleNormal="90" zoomScaleSheetLayoutView="160" workbookViewId="0">
      <selection activeCell="G48" sqref="G48"/>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34</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4978</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+G98+G150+G160</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+G190+G260+G299</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 customHeight="1">
      <c r="A50" s="104"/>
      <c r="B50" s="84">
        <v>4</v>
      </c>
      <c r="C50" s="271" t="s">
        <v>173</v>
      </c>
      <c r="D50" s="86" t="s">
        <v>39</v>
      </c>
      <c r="E50" s="107">
        <v>27.7</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1.099999999999994" customHeight="1">
      <c r="A67" s="104"/>
      <c r="B67" s="84">
        <v>10</v>
      </c>
      <c r="C67" s="230" t="s">
        <v>175</v>
      </c>
      <c r="D67" s="86" t="s">
        <v>39</v>
      </c>
      <c r="E67" s="107">
        <v>27.7</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27.7</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6.1"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3"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47.1"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69"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30"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15" hidden="1" customHeight="1">
      <c r="A80" s="104"/>
      <c r="B80" s="84">
        <v>16</v>
      </c>
      <c r="C80" s="230" t="s">
        <v>51</v>
      </c>
      <c r="D80" s="92" t="s">
        <v>31</v>
      </c>
      <c r="E80" s="233">
        <v>1</v>
      </c>
      <c r="F80" s="88"/>
      <c r="G80" s="89"/>
      <c r="H80" s="132"/>
      <c r="I80" s="72"/>
      <c r="J80" s="131"/>
      <c r="K80" s="131"/>
      <c r="L80" s="131"/>
      <c r="M80" s="131"/>
      <c r="N80" s="131"/>
      <c r="O80" s="131"/>
      <c r="P80" s="131"/>
      <c r="Q80" s="131"/>
      <c r="R80" s="131"/>
      <c r="S80" s="131"/>
      <c r="T80" s="131"/>
      <c r="U80" s="131"/>
      <c r="V80" s="131"/>
      <c r="W80" s="131"/>
      <c r="IV80" s="74"/>
    </row>
    <row r="81" spans="1:256" ht="30"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32.1" customHeight="1">
      <c r="A86" s="104"/>
      <c r="B86" s="84">
        <v>16</v>
      </c>
      <c r="C86" s="230" t="s">
        <v>51</v>
      </c>
      <c r="D86" s="92" t="s">
        <v>31</v>
      </c>
      <c r="E86" s="233">
        <v>1</v>
      </c>
      <c r="F86" s="88"/>
      <c r="G86" s="89"/>
      <c r="H86" s="131"/>
      <c r="I86" s="72"/>
      <c r="J86" s="131"/>
      <c r="K86" s="131"/>
      <c r="L86" s="131"/>
      <c r="M86" s="131"/>
      <c r="N86" s="131"/>
      <c r="O86" s="131"/>
      <c r="P86" s="131"/>
      <c r="Q86" s="131"/>
      <c r="R86" s="131"/>
      <c r="S86" s="131"/>
      <c r="T86" s="131"/>
      <c r="U86" s="131"/>
      <c r="V86" s="131"/>
      <c r="W86" s="131"/>
      <c r="IV86" s="74"/>
    </row>
    <row r="87" spans="1:256" ht="15" customHeight="1">
      <c r="A87" s="104"/>
      <c r="B87" s="84"/>
      <c r="C87" s="142"/>
      <c r="D87" s="139"/>
      <c r="E87" s="231"/>
      <c r="F87" s="88"/>
      <c r="G87" s="89"/>
      <c r="H87" s="132"/>
      <c r="I87" s="72" t="s">
        <v>53</v>
      </c>
      <c r="J87" s="131"/>
      <c r="K87" s="131"/>
      <c r="L87" s="131"/>
      <c r="M87" s="131"/>
      <c r="N87" s="131"/>
      <c r="O87" s="131"/>
      <c r="P87" s="131"/>
      <c r="Q87" s="131"/>
      <c r="R87" s="131"/>
      <c r="S87" s="131"/>
      <c r="T87" s="131"/>
      <c r="U87" s="131"/>
      <c r="V87" s="131"/>
      <c r="W87" s="131"/>
      <c r="IV87" s="74"/>
    </row>
    <row r="88" spans="1:256" ht="38.1" customHeight="1">
      <c r="A88" s="104"/>
      <c r="B88" s="84">
        <v>17</v>
      </c>
      <c r="C88" s="91" t="s">
        <v>149</v>
      </c>
      <c r="D88" s="92" t="s">
        <v>55</v>
      </c>
      <c r="E88" s="231">
        <v>0.1</v>
      </c>
      <c r="F88" s="88">
        <f>SUM(G41:G85)</f>
        <v>0</v>
      </c>
      <c r="G88" s="89">
        <f>+F88*E88</f>
        <v>0</v>
      </c>
      <c r="H88" s="131"/>
      <c r="I88" s="129" t="s">
        <v>56</v>
      </c>
      <c r="J88" s="131"/>
      <c r="K88" s="131"/>
      <c r="L88" s="131"/>
      <c r="M88" s="131"/>
      <c r="N88" s="131"/>
      <c r="O88" s="131"/>
      <c r="P88" s="131"/>
      <c r="Q88" s="131"/>
      <c r="R88" s="131"/>
      <c r="S88" s="131"/>
      <c r="T88" s="131"/>
      <c r="U88" s="131"/>
      <c r="V88" s="131"/>
      <c r="W88" s="131"/>
      <c r="IV88" s="74"/>
    </row>
    <row r="89" spans="1:256" ht="13.35" customHeight="1">
      <c r="A89" s="104"/>
      <c r="B89" s="84"/>
      <c r="C89" s="135"/>
      <c r="D89" s="139"/>
      <c r="E89" s="135"/>
      <c r="F89" s="88"/>
      <c r="G89" s="89"/>
      <c r="H89" s="131"/>
      <c r="I89" s="129"/>
      <c r="J89" s="131"/>
      <c r="K89" s="131"/>
      <c r="L89" s="131"/>
      <c r="M89" s="131"/>
      <c r="N89" s="131"/>
      <c r="O89" s="131"/>
      <c r="P89" s="131"/>
      <c r="Q89" s="131"/>
      <c r="R89" s="131"/>
      <c r="S89" s="131"/>
      <c r="T89" s="131"/>
      <c r="U89" s="131"/>
      <c r="V89" s="131"/>
      <c r="W89" s="131"/>
      <c r="IV89" s="74"/>
    </row>
    <row r="90" spans="1:256" ht="51.95" customHeight="1">
      <c r="A90" s="104"/>
      <c r="B90" s="84">
        <v>18</v>
      </c>
      <c r="C90" s="241" t="s">
        <v>178</v>
      </c>
      <c r="D90" s="86" t="s">
        <v>57</v>
      </c>
      <c r="E90" s="100">
        <v>7</v>
      </c>
      <c r="F90" s="88"/>
      <c r="G90" s="89">
        <f>+F90*E90</f>
        <v>0</v>
      </c>
      <c r="H90" s="124"/>
      <c r="I90" s="72">
        <v>9.1</v>
      </c>
      <c r="J90" s="131"/>
      <c r="K90" s="131"/>
      <c r="L90" s="131"/>
      <c r="M90" s="131"/>
      <c r="N90" s="131"/>
      <c r="O90" s="131"/>
      <c r="P90" s="131"/>
      <c r="Q90" s="131"/>
      <c r="R90" s="131"/>
      <c r="S90" s="131"/>
      <c r="T90" s="131"/>
      <c r="U90" s="131"/>
      <c r="V90" s="131"/>
      <c r="W90" s="131"/>
      <c r="IV90" s="74"/>
    </row>
    <row r="91" spans="1:256" ht="12.95" customHeight="1">
      <c r="A91" s="104"/>
      <c r="B91" s="84"/>
      <c r="C91" s="109"/>
      <c r="D91" s="100"/>
      <c r="E91" s="140"/>
      <c r="F91" s="88"/>
      <c r="G91" s="89"/>
      <c r="H91" s="131"/>
      <c r="I91" s="129"/>
      <c r="J91" s="131"/>
      <c r="K91" s="131"/>
      <c r="L91" s="131"/>
      <c r="M91" s="131"/>
      <c r="N91" s="131"/>
      <c r="O91" s="131"/>
      <c r="P91" s="131"/>
      <c r="Q91" s="131"/>
      <c r="R91" s="131"/>
      <c r="S91" s="131"/>
      <c r="T91" s="131"/>
      <c r="U91" s="131"/>
      <c r="V91" s="131"/>
      <c r="W91" s="131"/>
      <c r="IV91" s="74"/>
    </row>
    <row r="92" spans="1:256" ht="0.95" hidden="1" customHeight="1">
      <c r="A92" s="104"/>
      <c r="B92" s="141"/>
      <c r="C92" s="109"/>
      <c r="D92" s="137"/>
      <c r="E92" s="100"/>
      <c r="F92" s="88"/>
      <c r="G92" s="89"/>
      <c r="H92" s="131"/>
      <c r="I92" s="129"/>
      <c r="J92" s="131"/>
      <c r="K92" s="131"/>
      <c r="L92" s="131"/>
      <c r="M92" s="131"/>
      <c r="N92" s="131"/>
      <c r="O92" s="131"/>
      <c r="P92" s="131"/>
      <c r="Q92" s="131"/>
      <c r="R92" s="131"/>
      <c r="S92" s="131"/>
      <c r="T92" s="131"/>
      <c r="U92" s="131"/>
      <c r="V92" s="131"/>
      <c r="W92" s="131"/>
      <c r="IV92" s="74"/>
    </row>
    <row r="93" spans="1:256" ht="16.7" customHeight="1">
      <c r="A93" s="104"/>
      <c r="B93" s="141"/>
      <c r="C93" s="109"/>
      <c r="D93" s="100"/>
      <c r="E93" s="140"/>
      <c r="F93" s="88"/>
      <c r="G93" s="89"/>
      <c r="H93" s="131"/>
      <c r="I93" s="129">
        <v>156</v>
      </c>
      <c r="J93" s="131"/>
      <c r="K93" s="131"/>
      <c r="L93" s="131"/>
      <c r="M93" s="131"/>
      <c r="N93" s="131"/>
      <c r="O93" s="131"/>
      <c r="P93" s="131"/>
      <c r="Q93" s="131"/>
      <c r="R93" s="131"/>
      <c r="S93" s="131"/>
      <c r="T93" s="131"/>
      <c r="U93" s="131"/>
      <c r="V93" s="131"/>
      <c r="W93" s="131"/>
      <c r="IV93" s="74"/>
    </row>
    <row r="94" spans="1:256" ht="60.95" customHeight="1">
      <c r="A94" s="104"/>
      <c r="B94" s="141">
        <v>19</v>
      </c>
      <c r="C94" s="241" t="s">
        <v>196</v>
      </c>
      <c r="D94" s="137" t="s">
        <v>45</v>
      </c>
      <c r="E94" s="100">
        <v>19.3</v>
      </c>
      <c r="F94" s="88"/>
      <c r="G94" s="89">
        <f>+F94*E94</f>
        <v>0</v>
      </c>
      <c r="H94" s="132"/>
      <c r="I94" s="129" t="s">
        <v>58</v>
      </c>
      <c r="J94" s="131"/>
      <c r="K94" s="131"/>
      <c r="L94" s="131"/>
      <c r="M94" s="131"/>
      <c r="N94" s="131"/>
      <c r="O94" s="131"/>
      <c r="P94" s="131"/>
      <c r="Q94" s="131"/>
      <c r="R94" s="131"/>
      <c r="S94" s="131"/>
      <c r="T94" s="131"/>
      <c r="U94" s="131"/>
      <c r="V94" s="131"/>
      <c r="W94" s="131"/>
      <c r="IV94" s="74"/>
    </row>
    <row r="95" spans="1:256" ht="14.1" customHeight="1">
      <c r="A95" s="104"/>
      <c r="B95" s="84"/>
      <c r="C95" s="142"/>
      <c r="D95" s="143"/>
      <c r="E95" s="144"/>
      <c r="F95" s="89"/>
      <c r="G95" s="89"/>
      <c r="H95" s="132"/>
      <c r="I95" s="129"/>
      <c r="J95" s="131"/>
      <c r="K95" s="131"/>
      <c r="L95" s="131"/>
      <c r="M95" s="131"/>
      <c r="N95" s="131"/>
      <c r="O95" s="131"/>
      <c r="P95" s="131"/>
      <c r="Q95" s="131"/>
      <c r="R95" s="131"/>
      <c r="S95" s="131"/>
      <c r="T95" s="131"/>
      <c r="U95" s="131"/>
      <c r="V95" s="131"/>
      <c r="W95" s="131"/>
      <c r="IV95" s="74"/>
    </row>
    <row r="96" spans="1:256" ht="75.95" customHeight="1">
      <c r="A96" s="104"/>
      <c r="B96" s="84">
        <v>20</v>
      </c>
      <c r="C96" s="241" t="s">
        <v>146</v>
      </c>
      <c r="D96" s="92" t="s">
        <v>31</v>
      </c>
      <c r="E96" s="92">
        <v>1</v>
      </c>
      <c r="F96" s="88"/>
      <c r="G96" s="89">
        <f>+F96*E96</f>
        <v>0</v>
      </c>
      <c r="H96" s="132"/>
      <c r="I96" s="129"/>
      <c r="J96" s="131"/>
      <c r="K96" s="131"/>
      <c r="L96" s="131"/>
      <c r="M96" s="131"/>
      <c r="N96" s="131"/>
      <c r="O96" s="131"/>
      <c r="P96" s="131"/>
      <c r="Q96" s="131"/>
      <c r="R96" s="131"/>
      <c r="S96" s="131"/>
      <c r="T96" s="131"/>
      <c r="U96" s="131"/>
      <c r="V96" s="131"/>
      <c r="W96" s="131"/>
      <c r="IV96" s="74"/>
    </row>
    <row r="97" spans="1:256" ht="21.6" customHeight="1">
      <c r="A97" s="104"/>
      <c r="B97" s="84"/>
      <c r="C97" s="142"/>
      <c r="D97" s="143"/>
      <c r="E97" s="144"/>
      <c r="F97" s="145"/>
      <c r="G97" s="145"/>
      <c r="H97" s="131"/>
      <c r="I97" s="129"/>
      <c r="J97" s="131"/>
      <c r="K97" s="131"/>
      <c r="L97" s="131"/>
      <c r="M97" s="131"/>
      <c r="N97" s="131"/>
      <c r="O97" s="131"/>
      <c r="P97" s="131"/>
      <c r="Q97" s="131"/>
      <c r="R97" s="131"/>
      <c r="S97" s="131"/>
      <c r="T97" s="131"/>
      <c r="U97" s="131"/>
      <c r="V97" s="131"/>
      <c r="W97" s="131"/>
      <c r="IV97" s="74"/>
    </row>
    <row r="98" spans="1:256" ht="21.6" customHeight="1">
      <c r="A98" s="104"/>
      <c r="B98" s="84"/>
      <c r="C98" s="146" t="s">
        <v>59</v>
      </c>
      <c r="D98" s="147"/>
      <c r="E98" s="148"/>
      <c r="F98" s="148"/>
      <c r="G98" s="149">
        <f>SUM(G41:G97)</f>
        <v>0</v>
      </c>
      <c r="H98" s="124"/>
      <c r="I98" s="72">
        <v>10</v>
      </c>
      <c r="J98" s="131"/>
      <c r="K98" s="131"/>
      <c r="L98" s="131"/>
      <c r="M98" s="131"/>
      <c r="N98" s="131"/>
      <c r="O98" s="131"/>
      <c r="P98" s="131"/>
      <c r="Q98" s="131"/>
      <c r="R98" s="131"/>
      <c r="S98" s="131"/>
      <c r="T98" s="131"/>
      <c r="U98" s="131"/>
      <c r="V98" s="131"/>
      <c r="W98" s="131"/>
      <c r="IV98" s="74"/>
    </row>
    <row r="99" spans="1:256" ht="21.6" customHeight="1">
      <c r="B99" s="150"/>
      <c r="C99" s="151"/>
      <c r="D99" s="152"/>
      <c r="E99" s="153"/>
      <c r="H99" s="154"/>
      <c r="I99" s="129"/>
      <c r="IV99" s="74"/>
    </row>
    <row r="100" spans="1:256" ht="21.6" customHeight="1">
      <c r="B100" s="150"/>
      <c r="C100" s="151"/>
      <c r="D100" s="152"/>
      <c r="E100" s="153"/>
      <c r="H100" s="124"/>
      <c r="I100" s="72">
        <v>7</v>
      </c>
      <c r="J100" s="131"/>
      <c r="K100" s="131"/>
      <c r="L100" s="131"/>
      <c r="M100" s="131"/>
      <c r="N100" s="131"/>
      <c r="O100" s="131"/>
      <c r="P100" s="131"/>
      <c r="Q100" s="131"/>
      <c r="R100" s="131"/>
      <c r="S100" s="131"/>
      <c r="T100" s="131"/>
      <c r="U100" s="131"/>
      <c r="V100" s="131"/>
      <c r="W100" s="131"/>
      <c r="IV100" s="74"/>
    </row>
    <row r="101" spans="1:256" ht="36.75" customHeight="1">
      <c r="B101" s="155"/>
      <c r="C101" s="156"/>
      <c r="D101" s="157" t="s">
        <v>24</v>
      </c>
      <c r="E101" s="158" t="s">
        <v>25</v>
      </c>
      <c r="F101" s="159" t="s">
        <v>26</v>
      </c>
      <c r="G101" s="158" t="s">
        <v>27</v>
      </c>
      <c r="H101" s="124"/>
      <c r="I101" s="72">
        <v>25</v>
      </c>
      <c r="J101" s="131"/>
      <c r="K101" s="131"/>
      <c r="L101" s="131"/>
      <c r="M101" s="131"/>
      <c r="N101" s="131"/>
      <c r="O101" s="131"/>
      <c r="P101" s="131"/>
      <c r="Q101" s="131"/>
      <c r="R101" s="131"/>
      <c r="S101" s="131"/>
      <c r="T101" s="131"/>
      <c r="U101" s="131"/>
      <c r="V101" s="131"/>
      <c r="W101" s="131"/>
      <c r="IV101" s="74"/>
    </row>
    <row r="102" spans="1:256" ht="21.6" customHeight="1">
      <c r="B102" s="160" t="s">
        <v>60</v>
      </c>
      <c r="C102" s="161" t="s">
        <v>61</v>
      </c>
      <c r="D102" s="162"/>
      <c r="E102" s="163"/>
      <c r="F102" s="145"/>
      <c r="H102" s="124"/>
      <c r="I102" s="72">
        <v>35</v>
      </c>
      <c r="J102" s="131"/>
      <c r="K102" s="131"/>
      <c r="L102" s="131"/>
      <c r="M102" s="131"/>
      <c r="N102" s="131"/>
      <c r="O102" s="131"/>
      <c r="P102" s="131"/>
      <c r="Q102" s="131"/>
      <c r="R102" s="131"/>
      <c r="S102" s="131"/>
      <c r="T102" s="131"/>
      <c r="U102" s="131"/>
      <c r="V102" s="131"/>
      <c r="W102" s="131"/>
      <c r="IV102" s="74"/>
    </row>
    <row r="103" spans="1:256" ht="16.7" customHeight="1">
      <c r="B103" s="164"/>
      <c r="C103" s="165"/>
      <c r="D103" s="99"/>
      <c r="E103" s="135"/>
      <c r="F103" s="145"/>
      <c r="H103" s="124"/>
      <c r="I103" s="72">
        <v>9</v>
      </c>
      <c r="J103" s="131"/>
      <c r="K103" s="131"/>
      <c r="L103" s="131"/>
      <c r="M103" s="131"/>
      <c r="N103" s="131"/>
      <c r="O103" s="131"/>
      <c r="P103" s="131"/>
      <c r="Q103" s="131"/>
      <c r="R103" s="131"/>
      <c r="S103" s="131"/>
      <c r="T103" s="131"/>
      <c r="U103" s="131"/>
      <c r="V103" s="131"/>
      <c r="W103" s="131"/>
      <c r="IV103" s="74"/>
    </row>
    <row r="104" spans="1:256" ht="32.1" customHeight="1">
      <c r="B104" s="265">
        <v>1</v>
      </c>
      <c r="C104" s="278" t="s">
        <v>30</v>
      </c>
      <c r="D104" s="99" t="s">
        <v>31</v>
      </c>
      <c r="E104" s="100">
        <v>1</v>
      </c>
      <c r="F104" s="88"/>
      <c r="G104" s="89">
        <f>+F104*E104</f>
        <v>0</v>
      </c>
      <c r="H104" s="124"/>
      <c r="I104" s="72">
        <v>11.8</v>
      </c>
      <c r="J104" s="131"/>
      <c r="K104" s="131"/>
      <c r="L104" s="131"/>
      <c r="M104" s="131"/>
      <c r="N104" s="131"/>
      <c r="O104" s="131"/>
      <c r="P104" s="131"/>
      <c r="Q104" s="131"/>
      <c r="R104" s="131"/>
      <c r="S104" s="131"/>
      <c r="T104" s="131"/>
      <c r="U104" s="131"/>
      <c r="V104" s="131"/>
      <c r="W104" s="131"/>
      <c r="IV104" s="74"/>
    </row>
    <row r="105" spans="1:256" ht="21.6" customHeight="1">
      <c r="B105" s="84"/>
      <c r="C105" s="230"/>
      <c r="D105" s="167"/>
      <c r="E105" s="168"/>
      <c r="F105" s="88"/>
      <c r="G105" s="89"/>
      <c r="H105" s="124"/>
      <c r="I105" s="72">
        <v>6</v>
      </c>
      <c r="J105" s="131"/>
      <c r="K105" s="131"/>
      <c r="L105" s="131"/>
      <c r="M105" s="131"/>
      <c r="N105" s="131"/>
      <c r="O105" s="131"/>
      <c r="P105" s="131"/>
      <c r="Q105" s="131"/>
      <c r="R105" s="131"/>
      <c r="S105" s="131"/>
      <c r="T105" s="131"/>
      <c r="U105" s="131"/>
      <c r="V105" s="131"/>
      <c r="W105" s="131"/>
      <c r="IV105" s="74"/>
    </row>
    <row r="106" spans="1:256" ht="39.950000000000003" customHeight="1">
      <c r="B106" s="84">
        <v>2</v>
      </c>
      <c r="C106" s="230" t="s">
        <v>62</v>
      </c>
      <c r="D106" s="99" t="s">
        <v>31</v>
      </c>
      <c r="E106" s="100">
        <v>1</v>
      </c>
      <c r="F106" s="88"/>
      <c r="G106" s="89">
        <f>+F106*E106</f>
        <v>0</v>
      </c>
      <c r="H106" s="154"/>
      <c r="I106" s="129"/>
      <c r="IV106" s="74"/>
    </row>
    <row r="107" spans="1:256" ht="15" customHeight="1">
      <c r="B107" s="84"/>
      <c r="C107" s="230"/>
      <c r="D107" s="167"/>
      <c r="E107" s="168"/>
      <c r="F107" s="88"/>
      <c r="G107" s="89"/>
      <c r="H107" s="124"/>
      <c r="I107" s="72">
        <v>10.6</v>
      </c>
      <c r="J107" s="131"/>
      <c r="K107" s="131"/>
      <c r="L107" s="131"/>
      <c r="M107" s="131"/>
      <c r="N107" s="131"/>
      <c r="O107" s="131"/>
      <c r="P107" s="131"/>
      <c r="Q107" s="131"/>
      <c r="R107" s="131"/>
      <c r="S107" s="131"/>
      <c r="T107" s="131"/>
      <c r="U107" s="131"/>
      <c r="V107" s="131"/>
      <c r="W107" s="131"/>
      <c r="IV107" s="74"/>
    </row>
    <row r="108" spans="1:256" ht="56.1" customHeight="1">
      <c r="B108" s="84">
        <v>3</v>
      </c>
      <c r="C108" s="230" t="s">
        <v>64</v>
      </c>
      <c r="D108" s="137" t="s">
        <v>45</v>
      </c>
      <c r="E108" s="100">
        <v>2</v>
      </c>
      <c r="F108" s="88"/>
      <c r="G108" s="89">
        <f>+F108*E108</f>
        <v>0</v>
      </c>
      <c r="H108" s="154"/>
      <c r="I108" s="129"/>
      <c r="IV108" s="74"/>
    </row>
    <row r="109" spans="1:256" ht="16.7" customHeight="1">
      <c r="B109" s="84"/>
      <c r="C109" s="230"/>
      <c r="D109" s="99"/>
      <c r="E109" s="99"/>
      <c r="F109" s="88"/>
      <c r="G109" s="89"/>
      <c r="H109" s="78"/>
      <c r="I109" s="72" t="s">
        <v>63</v>
      </c>
      <c r="J109" s="131"/>
      <c r="K109" s="131"/>
      <c r="L109" s="131"/>
      <c r="M109" s="131"/>
      <c r="N109" s="131"/>
      <c r="O109" s="131"/>
      <c r="P109" s="131"/>
      <c r="Q109" s="131"/>
      <c r="R109" s="131"/>
      <c r="S109" s="131"/>
      <c r="T109" s="131"/>
      <c r="U109" s="131"/>
      <c r="V109" s="131"/>
      <c r="W109" s="131"/>
      <c r="IV109" s="74"/>
    </row>
    <row r="110" spans="1:256" ht="54.75" customHeight="1">
      <c r="B110" s="84">
        <v>4</v>
      </c>
      <c r="C110" s="230" t="s">
        <v>65</v>
      </c>
      <c r="D110" s="99" t="s">
        <v>35</v>
      </c>
      <c r="E110" s="100">
        <v>1</v>
      </c>
      <c r="F110" s="88"/>
      <c r="G110" s="89">
        <f>+F110*E110</f>
        <v>0</v>
      </c>
      <c r="H110" s="131"/>
      <c r="I110" s="72"/>
      <c r="J110" s="131"/>
      <c r="K110" s="131"/>
      <c r="L110" s="131"/>
      <c r="M110" s="131"/>
      <c r="N110" s="131"/>
      <c r="O110" s="131"/>
      <c r="P110" s="131"/>
      <c r="Q110" s="131"/>
      <c r="R110" s="131"/>
      <c r="S110" s="131"/>
      <c r="T110" s="131"/>
      <c r="U110" s="131"/>
      <c r="V110" s="131"/>
      <c r="W110" s="131"/>
      <c r="IV110" s="74"/>
    </row>
    <row r="111" spans="1:256" ht="15" customHeight="1">
      <c r="B111" s="84"/>
      <c r="C111" s="230"/>
      <c r="D111" s="167"/>
      <c r="E111" s="168"/>
      <c r="F111" s="88"/>
      <c r="G111" s="89"/>
      <c r="H111" s="154"/>
      <c r="I111" s="129"/>
      <c r="IV111" s="74"/>
    </row>
    <row r="112" spans="1:256" ht="59.1" customHeight="1">
      <c r="B112" s="84">
        <v>5</v>
      </c>
      <c r="C112" s="230" t="s">
        <v>67</v>
      </c>
      <c r="D112" s="86" t="s">
        <v>39</v>
      </c>
      <c r="E112" s="107">
        <v>2</v>
      </c>
      <c r="F112" s="88"/>
      <c r="G112" s="89">
        <f>+F112*E112</f>
        <v>0</v>
      </c>
      <c r="H112" s="154"/>
      <c r="I112" s="129" t="s">
        <v>66</v>
      </c>
      <c r="IV112" s="74"/>
    </row>
    <row r="113" spans="1:256" ht="15" customHeight="1">
      <c r="B113" s="84"/>
      <c r="C113" s="230"/>
      <c r="D113" s="167"/>
      <c r="E113" s="168"/>
      <c r="F113" s="88"/>
      <c r="G113" s="89"/>
      <c r="H113" s="154"/>
      <c r="I113" s="129"/>
      <c r="IV113" s="74"/>
    </row>
    <row r="114" spans="1:256" ht="54.6" customHeight="1">
      <c r="B114" s="84">
        <v>6</v>
      </c>
      <c r="C114" s="230" t="s">
        <v>68</v>
      </c>
      <c r="D114" s="86" t="s">
        <v>39</v>
      </c>
      <c r="E114" s="107">
        <v>2</v>
      </c>
      <c r="F114" s="88"/>
      <c r="G114" s="89">
        <f>+F114*E114</f>
        <v>0</v>
      </c>
      <c r="H114" s="131"/>
      <c r="I114" s="72">
        <v>5</v>
      </c>
      <c r="J114" s="131"/>
      <c r="K114" s="131"/>
      <c r="L114" s="131"/>
      <c r="M114" s="131"/>
      <c r="N114" s="131"/>
      <c r="O114" s="131"/>
      <c r="P114" s="131"/>
      <c r="Q114" s="131"/>
      <c r="R114" s="131"/>
      <c r="S114" s="131"/>
      <c r="T114" s="131"/>
      <c r="U114" s="131"/>
      <c r="V114" s="131"/>
      <c r="W114" s="131"/>
      <c r="IV114" s="74"/>
    </row>
    <row r="115" spans="1:256" ht="21.6" customHeight="1">
      <c r="B115" s="84"/>
      <c r="C115" s="91"/>
      <c r="D115" s="167"/>
      <c r="E115" s="168"/>
      <c r="F115" s="88"/>
      <c r="G115" s="89"/>
      <c r="H115" s="131"/>
      <c r="I115" s="72"/>
      <c r="J115" s="131"/>
      <c r="K115" s="131"/>
      <c r="L115" s="131"/>
      <c r="M115" s="131"/>
      <c r="N115" s="131"/>
      <c r="O115" s="131"/>
      <c r="P115" s="131"/>
      <c r="Q115" s="131"/>
      <c r="R115" s="131"/>
      <c r="S115" s="131"/>
      <c r="T115" s="131"/>
      <c r="U115" s="131"/>
      <c r="V115" s="131"/>
      <c r="W115" s="131"/>
      <c r="IV115" s="74"/>
    </row>
    <row r="116" spans="1:256" ht="32.1" customHeight="1">
      <c r="B116" s="84">
        <v>7</v>
      </c>
      <c r="C116" s="230" t="s">
        <v>69</v>
      </c>
      <c r="D116" s="139"/>
      <c r="E116" s="87"/>
      <c r="F116" s="88"/>
      <c r="G116" s="89"/>
      <c r="H116" s="131"/>
      <c r="I116" s="72">
        <v>10</v>
      </c>
      <c r="J116" s="131"/>
      <c r="K116" s="131"/>
      <c r="L116" s="131"/>
      <c r="M116" s="131"/>
      <c r="N116" s="131"/>
      <c r="O116" s="131"/>
      <c r="P116" s="131"/>
      <c r="Q116" s="131"/>
      <c r="R116" s="131"/>
      <c r="S116" s="131"/>
      <c r="T116" s="131"/>
      <c r="U116" s="131"/>
      <c r="V116" s="131"/>
      <c r="W116" s="131"/>
      <c r="IV116" s="74"/>
    </row>
    <row r="117" spans="1:256" ht="27.95" customHeight="1">
      <c r="B117" s="169" t="s">
        <v>32</v>
      </c>
      <c r="C117" s="230" t="s">
        <v>70</v>
      </c>
      <c r="D117" s="137" t="s">
        <v>45</v>
      </c>
      <c r="E117" s="87">
        <v>19.3</v>
      </c>
      <c r="F117" s="88"/>
      <c r="G117" s="89">
        <f>+F117*E117</f>
        <v>0</v>
      </c>
      <c r="H117" s="78"/>
      <c r="I117" s="72"/>
      <c r="J117" s="131"/>
      <c r="K117" s="131"/>
      <c r="L117" s="131"/>
      <c r="M117" s="131"/>
      <c r="N117" s="131"/>
      <c r="O117" s="131"/>
      <c r="P117" s="131"/>
      <c r="Q117" s="131"/>
      <c r="R117" s="131"/>
      <c r="S117" s="131"/>
      <c r="T117" s="131"/>
      <c r="U117" s="131"/>
      <c r="V117" s="131"/>
      <c r="W117" s="131"/>
      <c r="IV117" s="74"/>
    </row>
    <row r="118" spans="1:256" ht="32.1" customHeight="1">
      <c r="B118" s="169" t="s">
        <v>33</v>
      </c>
      <c r="C118" s="230" t="s">
        <v>71</v>
      </c>
      <c r="D118" s="137" t="s">
        <v>45</v>
      </c>
      <c r="E118" s="87">
        <v>1.5</v>
      </c>
      <c r="F118" s="88"/>
      <c r="G118" s="89">
        <f>+F118*E118</f>
        <v>0</v>
      </c>
      <c r="H118" s="131"/>
      <c r="I118" s="72">
        <v>10</v>
      </c>
      <c r="J118" s="131"/>
      <c r="K118" s="131"/>
      <c r="L118" s="131"/>
      <c r="M118" s="131"/>
      <c r="N118" s="131"/>
      <c r="O118" s="131"/>
      <c r="P118" s="131"/>
      <c r="Q118" s="131"/>
      <c r="R118" s="131"/>
      <c r="S118" s="131"/>
      <c r="T118" s="131"/>
      <c r="U118" s="131"/>
      <c r="V118" s="131"/>
      <c r="W118" s="131"/>
      <c r="IV118" s="74"/>
    </row>
    <row r="119" spans="1:256" ht="35.1" customHeight="1">
      <c r="B119" s="169" t="s">
        <v>73</v>
      </c>
      <c r="C119" s="230" t="s">
        <v>179</v>
      </c>
      <c r="D119" s="137" t="s">
        <v>45</v>
      </c>
      <c r="E119" s="87">
        <v>19.3</v>
      </c>
      <c r="F119" s="88"/>
      <c r="G119" s="89">
        <f>+F119*E119</f>
        <v>0</v>
      </c>
      <c r="H119" s="78"/>
      <c r="I119" s="72"/>
      <c r="J119" s="131"/>
      <c r="K119" s="131"/>
      <c r="L119" s="131"/>
      <c r="M119" s="131"/>
      <c r="N119" s="131"/>
      <c r="O119" s="131"/>
      <c r="P119" s="131"/>
      <c r="Q119" s="131"/>
      <c r="R119" s="131"/>
      <c r="S119" s="131"/>
      <c r="T119" s="131"/>
      <c r="U119" s="131"/>
      <c r="V119" s="131"/>
      <c r="W119" s="131"/>
      <c r="IV119" s="74"/>
    </row>
    <row r="120" spans="1:256" ht="21.6" customHeight="1">
      <c r="B120" s="84"/>
      <c r="C120" s="230"/>
      <c r="D120" s="167"/>
      <c r="E120" s="87"/>
      <c r="F120" s="88"/>
      <c r="G120" s="89"/>
      <c r="H120" s="78"/>
      <c r="I120" s="170" t="s">
        <v>72</v>
      </c>
      <c r="J120" s="131"/>
      <c r="K120" s="131"/>
      <c r="L120" s="131"/>
      <c r="M120" s="131"/>
      <c r="N120" s="131"/>
      <c r="O120" s="131"/>
      <c r="P120" s="131"/>
      <c r="Q120" s="131"/>
      <c r="R120" s="131"/>
      <c r="S120" s="131"/>
      <c r="T120" s="131"/>
      <c r="U120" s="131"/>
      <c r="V120" s="131"/>
      <c r="W120" s="131"/>
      <c r="IV120" s="74"/>
    </row>
    <row r="121" spans="1:256" ht="32.1" customHeight="1">
      <c r="B121" s="160">
        <v>8</v>
      </c>
      <c r="C121" s="230" t="s">
        <v>74</v>
      </c>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14.1" customHeight="1">
      <c r="B122" s="169"/>
      <c r="C122" s="241"/>
      <c r="D122" s="86"/>
      <c r="E122" s="87"/>
      <c r="F122" s="88"/>
      <c r="G122" s="89"/>
      <c r="H122" s="78"/>
      <c r="I122" s="72"/>
      <c r="J122" s="131"/>
      <c r="K122" s="131"/>
      <c r="L122" s="131"/>
      <c r="M122" s="131"/>
      <c r="N122" s="131"/>
      <c r="O122" s="131"/>
      <c r="P122" s="131"/>
      <c r="Q122" s="131"/>
      <c r="R122" s="131"/>
      <c r="S122" s="131"/>
      <c r="T122" s="131"/>
      <c r="U122" s="131"/>
      <c r="V122" s="131"/>
      <c r="W122" s="131"/>
      <c r="IV122" s="74"/>
    </row>
    <row r="123" spans="1:256" ht="21.6" customHeight="1">
      <c r="B123" s="169" t="s">
        <v>32</v>
      </c>
      <c r="C123" s="241" t="s">
        <v>75</v>
      </c>
      <c r="D123" s="86" t="s">
        <v>39</v>
      </c>
      <c r="E123" s="87">
        <v>4</v>
      </c>
      <c r="F123" s="88"/>
      <c r="G123" s="89">
        <f>+F123*E123</f>
        <v>0</v>
      </c>
      <c r="H123" s="128"/>
      <c r="I123" s="106"/>
      <c r="J123" s="130"/>
      <c r="K123" s="130"/>
      <c r="L123" s="130"/>
      <c r="M123" s="130"/>
      <c r="N123" s="130"/>
      <c r="O123" s="130"/>
      <c r="P123" s="130"/>
      <c r="Q123" s="130"/>
      <c r="R123" s="130"/>
      <c r="S123" s="130"/>
      <c r="T123" s="130"/>
      <c r="U123" s="130"/>
      <c r="V123" s="130"/>
      <c r="W123" s="130"/>
      <c r="IV123" s="74"/>
    </row>
    <row r="124" spans="1:256" ht="21.6" customHeight="1">
      <c r="B124" s="108"/>
      <c r="C124" s="284"/>
      <c r="D124" s="101"/>
      <c r="E124" s="173"/>
      <c r="F124" s="88"/>
      <c r="G124" s="89"/>
      <c r="H124" s="171"/>
      <c r="I124" s="172"/>
      <c r="J124" s="130"/>
      <c r="K124" s="130"/>
      <c r="L124" s="130"/>
      <c r="M124" s="130"/>
      <c r="N124" s="130"/>
      <c r="O124" s="130"/>
      <c r="P124" s="130"/>
      <c r="Q124" s="130"/>
      <c r="R124" s="130"/>
      <c r="S124" s="130"/>
      <c r="T124" s="130"/>
      <c r="U124" s="130"/>
      <c r="V124" s="130"/>
      <c r="W124" s="130"/>
      <c r="IV124" s="74"/>
    </row>
    <row r="125" spans="1:256" ht="38.1" customHeight="1">
      <c r="B125" s="84">
        <v>9</v>
      </c>
      <c r="C125" s="241" t="s">
        <v>77</v>
      </c>
      <c r="D125" s="137" t="s">
        <v>45</v>
      </c>
      <c r="E125" s="177">
        <v>19.3</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15.75" customHeight="1">
      <c r="B126" s="108"/>
      <c r="C126" s="284"/>
      <c r="D126" s="101"/>
      <c r="E126" s="173"/>
      <c r="F126" s="88"/>
      <c r="G126" s="89"/>
      <c r="H126" s="128"/>
      <c r="I126" s="106"/>
      <c r="J126" s="130"/>
      <c r="K126" s="130"/>
      <c r="L126" s="130"/>
      <c r="M126" s="130"/>
      <c r="N126" s="130"/>
      <c r="O126" s="130"/>
      <c r="P126" s="130"/>
      <c r="Q126" s="130"/>
      <c r="R126" s="130"/>
      <c r="S126" s="130"/>
      <c r="T126" s="130"/>
      <c r="U126" s="130"/>
      <c r="V126" s="130"/>
      <c r="W126" s="130"/>
      <c r="IV126" s="74"/>
    </row>
    <row r="127" spans="1:256" ht="26.1" customHeight="1">
      <c r="B127" s="160">
        <v>10</v>
      </c>
      <c r="C127" s="230" t="s">
        <v>78</v>
      </c>
      <c r="D127" s="99" t="s">
        <v>31</v>
      </c>
      <c r="E127" s="177">
        <v>1</v>
      </c>
      <c r="F127" s="88"/>
      <c r="G127" s="89">
        <f>+F127*E127</f>
        <v>0</v>
      </c>
      <c r="H127" s="128"/>
      <c r="I127" s="106"/>
      <c r="J127" s="130"/>
      <c r="K127" s="130"/>
      <c r="L127" s="130"/>
      <c r="M127" s="130"/>
      <c r="N127" s="130"/>
      <c r="O127" s="130"/>
      <c r="P127" s="130"/>
      <c r="Q127" s="130"/>
      <c r="R127" s="130"/>
      <c r="S127" s="130"/>
      <c r="T127" s="130"/>
      <c r="U127" s="130"/>
      <c r="V127" s="130"/>
      <c r="W127" s="130"/>
      <c r="IV127" s="74"/>
    </row>
    <row r="128" spans="1:256" s="75" customFormat="1" ht="20.45" hidden="1" customHeight="1">
      <c r="A128" s="12"/>
      <c r="B128" s="102"/>
      <c r="C128" s="134"/>
      <c r="D128" s="137"/>
      <c r="E128" s="87"/>
      <c r="F128" s="88"/>
      <c r="G128" s="89"/>
      <c r="H128" s="174" t="s">
        <v>25</v>
      </c>
      <c r="I128" s="175" t="s">
        <v>76</v>
      </c>
      <c r="J128" s="124"/>
      <c r="K128" s="124"/>
      <c r="N128" s="124"/>
      <c r="O128" s="124"/>
      <c r="P128" s="124"/>
      <c r="Q128" s="124"/>
      <c r="R128" s="124"/>
      <c r="S128" s="124"/>
      <c r="T128" s="124"/>
      <c r="U128" s="124"/>
      <c r="V128" s="124"/>
      <c r="W128" s="124"/>
    </row>
    <row r="129" spans="1:256" s="75" customFormat="1" ht="20.45" hidden="1" customHeight="1">
      <c r="A129" s="12"/>
      <c r="B129" s="102"/>
      <c r="C129" s="134"/>
      <c r="D129" s="137"/>
      <c r="E129" s="87"/>
      <c r="F129" s="88"/>
      <c r="G129" s="89"/>
      <c r="H129" s="123"/>
      <c r="I129" s="106"/>
      <c r="J129" s="124"/>
      <c r="K129" s="124"/>
      <c r="N129" s="124"/>
      <c r="O129" s="124"/>
      <c r="P129" s="124"/>
      <c r="Q129" s="124"/>
      <c r="R129" s="124"/>
      <c r="S129" s="124"/>
      <c r="T129" s="124"/>
      <c r="U129" s="124"/>
      <c r="V129" s="124"/>
      <c r="W129" s="124"/>
    </row>
    <row r="130" spans="1:256" ht="21.6" hidden="1" customHeight="1">
      <c r="B130" s="108"/>
      <c r="C130" s="111"/>
      <c r="D130" s="101"/>
      <c r="E130" s="173"/>
      <c r="F130" s="88"/>
      <c r="G130" s="89"/>
      <c r="H130" s="128"/>
      <c r="I130" s="106"/>
      <c r="J130" s="130"/>
      <c r="K130" s="130"/>
      <c r="L130" s="130"/>
      <c r="M130" s="130"/>
      <c r="N130" s="130"/>
      <c r="O130" s="130"/>
      <c r="P130" s="130"/>
      <c r="Q130" s="130"/>
      <c r="R130" s="130"/>
      <c r="S130" s="130"/>
      <c r="T130" s="130"/>
      <c r="U130" s="130"/>
      <c r="V130" s="130"/>
      <c r="W130" s="130"/>
      <c r="IV130" s="74"/>
    </row>
    <row r="131" spans="1:256" ht="30" hidden="1" customHeight="1">
      <c r="B131" s="84"/>
      <c r="C131" s="134"/>
      <c r="D131" s="137"/>
      <c r="E131" s="87"/>
      <c r="F131" s="88"/>
      <c r="G131" s="89"/>
      <c r="H131" s="78"/>
      <c r="I131" s="72"/>
      <c r="J131" s="131"/>
      <c r="K131" s="131"/>
      <c r="L131" s="131"/>
      <c r="M131" s="131"/>
      <c r="N131" s="131"/>
      <c r="O131" s="131"/>
      <c r="P131" s="131"/>
      <c r="Q131" s="131"/>
      <c r="R131" s="131"/>
      <c r="S131" s="131"/>
      <c r="T131" s="131"/>
      <c r="U131" s="131"/>
      <c r="V131" s="131"/>
      <c r="W131" s="131"/>
      <c r="IV131" s="74"/>
    </row>
    <row r="132" spans="1:256" ht="0.95" hidden="1" customHeight="1">
      <c r="B132" s="108"/>
      <c r="C132" s="111"/>
      <c r="D132" s="101"/>
      <c r="E132" s="173"/>
      <c r="F132" s="88"/>
      <c r="G132" s="89"/>
      <c r="H132" s="124"/>
      <c r="I132" s="72"/>
      <c r="J132" s="131"/>
      <c r="K132" s="131"/>
      <c r="L132" s="131"/>
      <c r="M132" s="131"/>
      <c r="N132" s="131"/>
      <c r="O132" s="131"/>
      <c r="P132" s="131"/>
      <c r="Q132" s="131"/>
      <c r="R132" s="131"/>
      <c r="S132" s="131"/>
      <c r="T132" s="131"/>
      <c r="U132" s="131"/>
      <c r="V132" s="131"/>
      <c r="W132" s="131"/>
      <c r="IV132" s="74"/>
    </row>
    <row r="133" spans="1:256" ht="0.95" hidden="1" customHeight="1">
      <c r="B133" s="84"/>
      <c r="C133" s="91"/>
      <c r="D133" s="86"/>
      <c r="E133" s="87"/>
      <c r="F133" s="88"/>
      <c r="G133" s="89"/>
      <c r="H133" s="124"/>
      <c r="I133" s="72"/>
      <c r="J133" s="131"/>
      <c r="K133" s="131"/>
      <c r="L133" s="131"/>
      <c r="M133" s="131"/>
      <c r="N133" s="131"/>
      <c r="O133" s="131"/>
      <c r="P133" s="131"/>
      <c r="Q133" s="131"/>
      <c r="R133" s="131"/>
      <c r="S133" s="131"/>
      <c r="T133" s="131"/>
      <c r="U133" s="131"/>
      <c r="V133" s="131"/>
      <c r="W133" s="131"/>
      <c r="IV133" s="74"/>
    </row>
    <row r="134" spans="1:256" ht="21.6" hidden="1" customHeight="1">
      <c r="B134" s="102"/>
      <c r="C134" s="176"/>
      <c r="D134" s="86"/>
      <c r="E134" s="87"/>
      <c r="F134" s="88"/>
      <c r="G134" s="89"/>
      <c r="H134" s="78"/>
      <c r="I134" s="72"/>
      <c r="J134" s="131"/>
      <c r="K134" s="131"/>
      <c r="L134" s="131"/>
      <c r="M134" s="131"/>
      <c r="N134" s="131"/>
      <c r="O134" s="131"/>
      <c r="P134" s="131"/>
      <c r="Q134" s="131"/>
      <c r="R134" s="131"/>
      <c r="S134" s="131"/>
      <c r="T134" s="131"/>
      <c r="U134" s="131"/>
      <c r="V134" s="131"/>
      <c r="W134" s="131"/>
      <c r="IV134" s="74"/>
    </row>
    <row r="135" spans="1:256" ht="14.1" hidden="1" customHeight="1">
      <c r="B135" s="84"/>
      <c r="C135" s="142"/>
      <c r="D135" s="99"/>
      <c r="E135" s="87"/>
      <c r="F135" s="88"/>
      <c r="G135" s="89"/>
      <c r="H135" s="78"/>
      <c r="I135" s="72"/>
      <c r="J135" s="131"/>
      <c r="K135" s="131"/>
      <c r="L135" s="131"/>
      <c r="M135" s="131"/>
      <c r="N135" s="131"/>
      <c r="O135" s="131"/>
      <c r="P135" s="131"/>
      <c r="Q135" s="131"/>
      <c r="R135" s="131"/>
      <c r="S135" s="131"/>
      <c r="T135" s="131"/>
      <c r="U135" s="131"/>
      <c r="V135" s="131"/>
      <c r="W135" s="131"/>
      <c r="IV135" s="74"/>
    </row>
    <row r="136" spans="1:256" ht="32.1" hidden="1" customHeight="1">
      <c r="B136" s="84"/>
      <c r="C136" s="109"/>
      <c r="D136" s="137"/>
      <c r="E136" s="177"/>
      <c r="F136" s="88"/>
      <c r="G136" s="89"/>
      <c r="H136" s="78"/>
      <c r="I136" s="72"/>
      <c r="J136" s="131"/>
      <c r="K136" s="131"/>
      <c r="L136" s="131"/>
      <c r="M136" s="131"/>
      <c r="N136" s="131"/>
      <c r="O136" s="131"/>
      <c r="P136" s="131"/>
      <c r="Q136" s="131"/>
      <c r="R136" s="131"/>
      <c r="S136" s="131"/>
      <c r="T136" s="131"/>
      <c r="U136" s="131"/>
      <c r="V136" s="131"/>
      <c r="W136" s="131"/>
      <c r="IV136" s="74"/>
    </row>
    <row r="137" spans="1:256" ht="15.75" hidden="1" customHeight="1">
      <c r="B137" s="108"/>
      <c r="C137" s="111"/>
      <c r="D137" s="127"/>
      <c r="E137" s="173"/>
      <c r="F137" s="88"/>
      <c r="G137" s="89"/>
      <c r="H137" s="78"/>
      <c r="I137" s="72"/>
      <c r="J137" s="131"/>
      <c r="K137" s="131"/>
      <c r="L137" s="131"/>
      <c r="M137" s="131"/>
      <c r="N137" s="131"/>
      <c r="O137" s="131"/>
      <c r="P137" s="131"/>
      <c r="Q137" s="131"/>
      <c r="R137" s="131"/>
      <c r="S137" s="131"/>
      <c r="T137" s="131"/>
      <c r="U137" s="131"/>
      <c r="V137" s="131"/>
      <c r="W137" s="131"/>
      <c r="IV137" s="74"/>
    </row>
    <row r="138" spans="1:256" ht="72.95" hidden="1" customHeight="1">
      <c r="B138" s="84"/>
      <c r="C138" s="91"/>
      <c r="D138" s="86"/>
      <c r="E138" s="92"/>
      <c r="F138" s="88"/>
      <c r="G138" s="89"/>
      <c r="H138" s="128"/>
      <c r="I138" s="106"/>
      <c r="J138" s="130"/>
      <c r="K138" s="130"/>
      <c r="L138" s="130"/>
      <c r="M138" s="130"/>
      <c r="N138" s="130"/>
      <c r="O138" s="130"/>
      <c r="P138" s="130"/>
      <c r="Q138" s="130"/>
      <c r="R138" s="130"/>
      <c r="S138" s="130"/>
      <c r="T138" s="130"/>
      <c r="U138" s="130"/>
      <c r="V138" s="130"/>
      <c r="W138" s="130"/>
      <c r="IV138" s="74"/>
    </row>
    <row r="139" spans="1:256" ht="15" hidden="1" customHeight="1">
      <c r="B139" s="84"/>
      <c r="C139" s="142"/>
      <c r="D139" s="99"/>
      <c r="E139" s="92"/>
      <c r="F139" s="88"/>
      <c r="G139" s="89"/>
      <c r="H139" s="128"/>
      <c r="I139" s="72"/>
      <c r="J139" s="130"/>
      <c r="K139" s="130"/>
      <c r="L139" s="130"/>
      <c r="M139" s="130"/>
      <c r="N139" s="130"/>
      <c r="O139" s="130"/>
      <c r="P139" s="130"/>
      <c r="Q139" s="130"/>
      <c r="R139" s="130"/>
      <c r="S139" s="130"/>
      <c r="T139" s="130"/>
      <c r="U139" s="130"/>
      <c r="V139" s="130"/>
      <c r="W139" s="130"/>
      <c r="IV139" s="74"/>
    </row>
    <row r="140" spans="1:256" ht="0.95" hidden="1" customHeight="1">
      <c r="B140" s="84"/>
      <c r="C140" s="91"/>
      <c r="D140" s="99"/>
      <c r="E140" s="92"/>
      <c r="F140" s="88"/>
      <c r="G140" s="89"/>
      <c r="H140" s="128"/>
      <c r="I140" s="106"/>
      <c r="J140" s="130"/>
      <c r="K140" s="130"/>
      <c r="L140" s="130"/>
      <c r="M140" s="130"/>
      <c r="N140" s="130"/>
      <c r="O140" s="130"/>
      <c r="P140" s="130"/>
      <c r="Q140" s="130"/>
      <c r="R140" s="130"/>
      <c r="S140" s="130"/>
      <c r="T140" s="130"/>
      <c r="U140" s="130"/>
      <c r="V140" s="130"/>
      <c r="W140" s="130"/>
      <c r="IV140" s="74"/>
    </row>
    <row r="141" spans="1:256" ht="0.95" hidden="1" customHeight="1">
      <c r="B141" s="108"/>
      <c r="C141" s="111"/>
      <c r="D141" s="101"/>
      <c r="E141" s="173"/>
      <c r="F141" s="88"/>
      <c r="G141" s="89"/>
      <c r="H141" s="132"/>
      <c r="I141" s="72"/>
      <c r="J141" s="130"/>
      <c r="K141" s="130"/>
      <c r="L141" s="130"/>
      <c r="M141" s="130"/>
      <c r="N141" s="130"/>
      <c r="O141" s="130"/>
      <c r="P141" s="130"/>
      <c r="Q141" s="130"/>
      <c r="R141" s="130"/>
      <c r="S141" s="130"/>
      <c r="T141" s="130"/>
      <c r="U141" s="130"/>
      <c r="V141" s="130"/>
      <c r="W141" s="130"/>
      <c r="IV141" s="74"/>
    </row>
    <row r="142" spans="1:256" ht="0.95" hidden="1" customHeight="1">
      <c r="B142" s="84"/>
      <c r="C142" s="91"/>
      <c r="D142" s="99"/>
      <c r="E142" s="92"/>
      <c r="F142" s="88"/>
      <c r="G142" s="89"/>
      <c r="H142" s="128"/>
      <c r="I142" s="106"/>
      <c r="J142" s="130"/>
      <c r="K142" s="130"/>
      <c r="L142" s="130"/>
      <c r="M142" s="130"/>
      <c r="N142" s="130"/>
      <c r="O142" s="130"/>
      <c r="P142" s="130"/>
      <c r="Q142" s="130"/>
      <c r="R142" s="130"/>
      <c r="S142" s="130"/>
      <c r="T142" s="130"/>
      <c r="U142" s="130"/>
      <c r="V142" s="130"/>
      <c r="W142" s="130"/>
      <c r="IV142" s="74"/>
    </row>
    <row r="143" spans="1:256" ht="0.95" hidden="1" customHeight="1">
      <c r="B143" s="84"/>
      <c r="C143" s="142"/>
      <c r="D143" s="99"/>
      <c r="E143" s="92"/>
      <c r="F143" s="88"/>
      <c r="G143" s="89"/>
      <c r="H143" s="128"/>
      <c r="I143" s="72"/>
      <c r="J143" s="130"/>
      <c r="K143" s="130"/>
      <c r="L143" s="130"/>
      <c r="M143" s="130"/>
      <c r="N143" s="130"/>
      <c r="O143" s="130"/>
      <c r="P143" s="130"/>
      <c r="Q143" s="130"/>
      <c r="R143" s="130"/>
      <c r="S143" s="130"/>
      <c r="T143" s="130"/>
      <c r="U143" s="130"/>
      <c r="V143" s="130"/>
      <c r="W143" s="130"/>
      <c r="IV143" s="74"/>
    </row>
    <row r="144" spans="1:256" ht="0.95" hidden="1" customHeight="1">
      <c r="B144" s="160"/>
      <c r="C144" s="91"/>
      <c r="D144" s="99"/>
      <c r="E144" s="92"/>
      <c r="F144" s="88"/>
      <c r="G144" s="89"/>
      <c r="H144" s="128"/>
      <c r="I144" s="106"/>
      <c r="J144" s="130"/>
      <c r="K144" s="130"/>
      <c r="L144" s="130"/>
      <c r="M144" s="130"/>
      <c r="N144" s="130"/>
      <c r="O144" s="130"/>
      <c r="P144" s="130"/>
      <c r="Q144" s="130"/>
      <c r="R144" s="130"/>
      <c r="S144" s="130"/>
      <c r="T144" s="130"/>
      <c r="U144" s="130"/>
      <c r="V144" s="130"/>
      <c r="W144" s="130"/>
      <c r="IV144" s="74"/>
    </row>
    <row r="145" spans="2:256" ht="0.95" hidden="1" customHeight="1">
      <c r="B145" s="84"/>
      <c r="C145" s="142"/>
      <c r="D145" s="99"/>
      <c r="E145" s="111"/>
      <c r="F145" s="88"/>
      <c r="G145" s="89"/>
      <c r="H145" s="132"/>
      <c r="I145" s="72"/>
      <c r="J145" s="130"/>
      <c r="K145" s="130"/>
      <c r="L145" s="130"/>
      <c r="M145" s="130"/>
      <c r="N145" s="130"/>
      <c r="O145" s="130"/>
      <c r="P145" s="130"/>
      <c r="Q145" s="130"/>
      <c r="R145" s="130"/>
      <c r="S145" s="130"/>
      <c r="T145" s="130"/>
      <c r="U145" s="130"/>
      <c r="V145" s="130"/>
      <c r="W145" s="130"/>
      <c r="IV145" s="74"/>
    </row>
    <row r="146" spans="2:256" ht="0.95" hidden="1" customHeight="1">
      <c r="B146" s="160"/>
      <c r="C146" s="91"/>
      <c r="D146" s="92"/>
      <c r="E146" s="92"/>
      <c r="F146" s="88"/>
      <c r="G146" s="89"/>
      <c r="H146" s="128"/>
      <c r="I146" s="106"/>
      <c r="J146" s="130"/>
      <c r="K146" s="130"/>
      <c r="L146" s="130"/>
      <c r="M146" s="130"/>
      <c r="N146" s="130"/>
      <c r="O146" s="130"/>
      <c r="P146" s="130"/>
      <c r="Q146" s="130"/>
      <c r="R146" s="130"/>
      <c r="S146" s="130"/>
      <c r="T146" s="130"/>
      <c r="U146" s="130"/>
      <c r="V146" s="130"/>
      <c r="W146" s="130"/>
      <c r="IV146" s="74"/>
    </row>
    <row r="147" spans="2:256" ht="0.95" hidden="1" customHeight="1">
      <c r="B147" s="108"/>
      <c r="C147" s="111"/>
      <c r="D147" s="101"/>
      <c r="E147" s="173"/>
      <c r="F147" s="88"/>
      <c r="G147" s="178"/>
      <c r="H147" s="154"/>
      <c r="I147" s="179"/>
      <c r="J147" s="130"/>
      <c r="K147" s="130"/>
      <c r="L147" s="130"/>
      <c r="M147" s="130"/>
      <c r="N147" s="130"/>
      <c r="O147" s="130"/>
      <c r="P147" s="130"/>
      <c r="Q147" s="130"/>
      <c r="R147" s="130"/>
      <c r="S147" s="130"/>
      <c r="T147" s="130"/>
      <c r="U147" s="130"/>
      <c r="V147" s="130"/>
      <c r="W147" s="130"/>
      <c r="IV147" s="74"/>
    </row>
    <row r="148" spans="2:256" ht="21.95" customHeight="1">
      <c r="B148" s="160"/>
      <c r="C148" s="230"/>
      <c r="D148" s="99"/>
      <c r="E148" s="177"/>
      <c r="F148" s="88"/>
      <c r="G148" s="89"/>
      <c r="H148" s="132"/>
      <c r="I148" s="72"/>
      <c r="J148" s="130"/>
      <c r="K148" s="130"/>
      <c r="L148" s="130"/>
      <c r="M148" s="130"/>
      <c r="N148" s="130"/>
      <c r="O148" s="130"/>
      <c r="P148" s="130"/>
      <c r="Q148" s="130"/>
      <c r="R148" s="130"/>
      <c r="S148" s="130"/>
      <c r="T148" s="130"/>
      <c r="U148" s="130"/>
      <c r="V148" s="130"/>
      <c r="W148" s="130"/>
      <c r="IV148" s="74"/>
    </row>
    <row r="149" spans="2:256" ht="21.6" customHeight="1">
      <c r="B149" s="108"/>
      <c r="C149" s="111"/>
      <c r="D149" s="127"/>
      <c r="E149" s="173"/>
      <c r="F149" s="145"/>
      <c r="H149" s="132"/>
      <c r="I149" s="72"/>
      <c r="J149" s="130"/>
      <c r="K149" s="130"/>
      <c r="L149" s="130"/>
      <c r="M149" s="130"/>
      <c r="N149" s="130"/>
      <c r="O149" s="130"/>
      <c r="P149" s="130"/>
      <c r="Q149" s="130"/>
      <c r="R149" s="130"/>
      <c r="S149" s="130"/>
      <c r="T149" s="130"/>
      <c r="U149" s="130"/>
      <c r="V149" s="130"/>
      <c r="W149" s="130"/>
      <c r="IV149" s="74"/>
    </row>
    <row r="150" spans="2:256" ht="21.6" customHeight="1">
      <c r="B150" s="84"/>
      <c r="C150" s="146" t="s">
        <v>79</v>
      </c>
      <c r="D150" s="147"/>
      <c r="E150" s="148"/>
      <c r="F150" s="147"/>
      <c r="G150" s="180">
        <f>SUM(G104:G149)</f>
        <v>0</v>
      </c>
      <c r="H150" s="132"/>
      <c r="I150" s="72"/>
      <c r="J150" s="130"/>
      <c r="K150" s="130"/>
      <c r="L150" s="130"/>
      <c r="M150" s="130"/>
      <c r="N150" s="130"/>
      <c r="O150" s="130"/>
      <c r="P150" s="130"/>
      <c r="Q150" s="130"/>
      <c r="R150" s="130"/>
      <c r="S150" s="130"/>
      <c r="T150" s="130"/>
      <c r="U150" s="130"/>
      <c r="V150" s="130"/>
      <c r="W150" s="130"/>
      <c r="IV150" s="74"/>
    </row>
    <row r="151" spans="2:256" ht="21.6" customHeight="1">
      <c r="B151" s="108"/>
      <c r="C151" s="111"/>
      <c r="D151" s="127"/>
      <c r="E151" s="173"/>
      <c r="F151" s="145"/>
      <c r="H151" s="181"/>
      <c r="I151" s="72"/>
      <c r="J151" s="131"/>
      <c r="K151" s="131"/>
      <c r="L151" s="131"/>
      <c r="M151" s="131"/>
      <c r="N151" s="131"/>
      <c r="O151" s="131"/>
      <c r="P151" s="131"/>
      <c r="Q151" s="131"/>
      <c r="R151" s="131"/>
      <c r="S151" s="131"/>
      <c r="T151" s="131"/>
      <c r="U151" s="131"/>
      <c r="V151" s="131"/>
      <c r="W151" s="131"/>
      <c r="IV151" s="74"/>
    </row>
    <row r="152" spans="2:256" ht="21.6" customHeight="1">
      <c r="B152" s="108"/>
      <c r="C152" s="111"/>
      <c r="D152" s="127"/>
      <c r="E152" s="173"/>
      <c r="F152" s="145"/>
      <c r="H152" s="124"/>
      <c r="I152" s="72"/>
      <c r="J152" s="131"/>
      <c r="K152" s="131"/>
      <c r="L152" s="131"/>
      <c r="M152" s="131"/>
      <c r="N152" s="131"/>
      <c r="O152" s="131"/>
      <c r="P152" s="131"/>
      <c r="Q152" s="131"/>
      <c r="R152" s="131"/>
      <c r="S152" s="131"/>
      <c r="T152" s="131"/>
      <c r="U152" s="131"/>
      <c r="V152" s="131"/>
      <c r="W152" s="131"/>
      <c r="IV152" s="74"/>
    </row>
    <row r="153" spans="2:256" ht="34.35" customHeight="1">
      <c r="B153" s="166"/>
      <c r="C153" s="101"/>
      <c r="D153" s="157" t="s">
        <v>24</v>
      </c>
      <c r="E153" s="158" t="s">
        <v>25</v>
      </c>
      <c r="F153" s="159" t="s">
        <v>26</v>
      </c>
      <c r="G153" s="158" t="s">
        <v>27</v>
      </c>
      <c r="H153" s="128"/>
      <c r="I153" s="106"/>
      <c r="J153" s="130"/>
      <c r="K153" s="130"/>
      <c r="L153" s="130"/>
      <c r="M153" s="130"/>
      <c r="N153" s="130"/>
      <c r="O153" s="130"/>
      <c r="P153" s="130"/>
      <c r="Q153" s="130"/>
      <c r="R153" s="130"/>
      <c r="S153" s="130"/>
      <c r="T153" s="130"/>
      <c r="U153" s="130"/>
      <c r="V153" s="130"/>
      <c r="W153" s="130"/>
      <c r="IV153" s="74"/>
    </row>
    <row r="154" spans="2:256" ht="21.6" customHeight="1">
      <c r="B154" s="160" t="s">
        <v>80</v>
      </c>
      <c r="C154" s="161" t="s">
        <v>81</v>
      </c>
      <c r="D154" s="162"/>
      <c r="E154" s="163"/>
      <c r="F154" s="145"/>
      <c r="H154" s="124"/>
      <c r="I154" s="72"/>
      <c r="J154" s="131"/>
      <c r="K154" s="131"/>
      <c r="L154" s="131"/>
      <c r="M154" s="131"/>
      <c r="N154" s="131"/>
      <c r="O154" s="131"/>
      <c r="P154" s="131"/>
      <c r="Q154" s="131"/>
      <c r="R154" s="131"/>
      <c r="S154" s="131"/>
      <c r="T154" s="131"/>
      <c r="U154" s="131"/>
      <c r="V154" s="131"/>
      <c r="W154" s="131"/>
      <c r="IV154" s="74"/>
    </row>
    <row r="155" spans="2:256" ht="21.6" customHeight="1">
      <c r="B155" s="160"/>
      <c r="C155" s="161"/>
      <c r="D155" s="162"/>
      <c r="E155" s="163"/>
      <c r="F155" s="145"/>
      <c r="H155" s="128"/>
      <c r="I155" s="106"/>
      <c r="J155" s="130"/>
      <c r="K155" s="130"/>
      <c r="L155" s="130"/>
      <c r="M155" s="130"/>
      <c r="N155" s="130"/>
      <c r="O155" s="130"/>
      <c r="P155" s="130"/>
      <c r="Q155" s="130"/>
      <c r="R155" s="130"/>
      <c r="S155" s="130"/>
      <c r="T155" s="130"/>
      <c r="U155" s="130"/>
      <c r="V155" s="130"/>
      <c r="W155" s="130"/>
      <c r="IV155" s="74"/>
    </row>
    <row r="156" spans="2:256" ht="43.5" customHeight="1">
      <c r="B156" s="160">
        <v>1</v>
      </c>
      <c r="C156" s="230" t="s">
        <v>180</v>
      </c>
      <c r="D156" s="182" t="s">
        <v>31</v>
      </c>
      <c r="E156" s="92">
        <v>1</v>
      </c>
      <c r="F156" s="88"/>
      <c r="G156" s="89">
        <f>+F156*E156</f>
        <v>0</v>
      </c>
      <c r="H156" s="78"/>
      <c r="I156" s="72"/>
      <c r="J156" s="131"/>
      <c r="K156" s="131"/>
      <c r="L156" s="131"/>
      <c r="M156" s="131"/>
      <c r="N156" s="131"/>
      <c r="O156" s="131"/>
      <c r="P156" s="131"/>
      <c r="Q156" s="131"/>
      <c r="R156" s="131"/>
      <c r="S156" s="131"/>
      <c r="T156" s="131"/>
      <c r="U156" s="131"/>
      <c r="V156" s="131"/>
      <c r="W156" s="131"/>
      <c r="IV156" s="74"/>
    </row>
    <row r="157" spans="2:256" ht="21.6" customHeight="1">
      <c r="B157" s="160"/>
      <c r="C157" s="230"/>
      <c r="D157" s="99"/>
      <c r="E157" s="92"/>
      <c r="F157" s="88"/>
      <c r="G157" s="178"/>
      <c r="H157" s="78"/>
      <c r="I157" s="72"/>
      <c r="J157" s="131"/>
      <c r="K157" s="131"/>
      <c r="L157" s="131"/>
      <c r="M157" s="131"/>
      <c r="N157" s="131"/>
      <c r="O157" s="131"/>
      <c r="P157" s="131"/>
      <c r="Q157" s="131"/>
      <c r="R157" s="131"/>
      <c r="S157" s="131"/>
      <c r="T157" s="131"/>
      <c r="U157" s="131"/>
      <c r="V157" s="131"/>
      <c r="W157" s="131"/>
      <c r="IV157" s="74"/>
    </row>
    <row r="158" spans="2:256" ht="33.950000000000003" customHeight="1">
      <c r="B158" s="160">
        <v>2</v>
      </c>
      <c r="C158" s="230" t="s">
        <v>181</v>
      </c>
      <c r="D158" s="182" t="s">
        <v>31</v>
      </c>
      <c r="E158" s="92">
        <v>1</v>
      </c>
      <c r="F158" s="88"/>
      <c r="G158" s="89">
        <f>+F158*E158</f>
        <v>0</v>
      </c>
      <c r="H158" s="78"/>
      <c r="I158" s="72"/>
      <c r="J158" s="131"/>
      <c r="K158" s="131"/>
      <c r="L158" s="131"/>
      <c r="M158" s="131"/>
      <c r="N158" s="131"/>
      <c r="O158" s="131"/>
      <c r="P158" s="131"/>
      <c r="Q158" s="131"/>
      <c r="R158" s="131"/>
      <c r="S158" s="131"/>
      <c r="T158" s="131"/>
      <c r="U158" s="131"/>
      <c r="V158" s="131"/>
      <c r="W158" s="131"/>
      <c r="IV158" s="74"/>
    </row>
    <row r="159" spans="2:256" ht="21.6" customHeight="1">
      <c r="B159" s="160"/>
      <c r="C159" s="142"/>
      <c r="D159" s="139"/>
      <c r="E159" s="92"/>
      <c r="F159" s="145"/>
      <c r="H159" s="78"/>
      <c r="I159" s="72"/>
      <c r="J159" s="131"/>
      <c r="K159" s="131"/>
      <c r="L159" s="131"/>
      <c r="M159" s="131"/>
      <c r="N159" s="131"/>
      <c r="O159" s="131"/>
      <c r="P159" s="131"/>
      <c r="Q159" s="131"/>
      <c r="R159" s="131"/>
      <c r="S159" s="131"/>
      <c r="T159" s="131"/>
      <c r="U159" s="131"/>
      <c r="V159" s="131"/>
      <c r="W159" s="131"/>
      <c r="IV159" s="74"/>
    </row>
    <row r="160" spans="2:256" ht="21.6" customHeight="1">
      <c r="B160" s="84"/>
      <c r="C160" s="146" t="s">
        <v>82</v>
      </c>
      <c r="D160" s="147"/>
      <c r="E160" s="148"/>
      <c r="F160" s="183"/>
      <c r="G160" s="148">
        <f>SUM(G156:G159)</f>
        <v>0</v>
      </c>
      <c r="H160" s="128"/>
      <c r="I160" s="106"/>
      <c r="J160" s="130"/>
      <c r="K160" s="130"/>
      <c r="L160" s="130"/>
      <c r="M160" s="130"/>
      <c r="N160" s="130"/>
      <c r="O160" s="130"/>
      <c r="P160" s="130"/>
      <c r="Q160" s="130"/>
      <c r="R160" s="130"/>
      <c r="S160" s="130"/>
      <c r="T160" s="130"/>
      <c r="U160" s="130"/>
      <c r="V160" s="130"/>
      <c r="W160" s="130"/>
      <c r="IV160" s="74"/>
    </row>
    <row r="161" spans="1:256" ht="21.6" customHeight="1">
      <c r="B161" s="160"/>
      <c r="C161" s="142"/>
      <c r="D161" s="143"/>
      <c r="E161" s="92"/>
      <c r="F161" s="145"/>
      <c r="H161" s="124"/>
      <c r="I161" s="72"/>
      <c r="J161" s="131"/>
      <c r="K161" s="131"/>
      <c r="L161" s="131"/>
      <c r="M161" s="131"/>
      <c r="N161" s="131"/>
      <c r="O161" s="131"/>
      <c r="P161" s="131"/>
      <c r="Q161" s="131"/>
      <c r="R161" s="131"/>
      <c r="S161" s="131"/>
      <c r="T161" s="131"/>
      <c r="U161" s="131"/>
      <c r="V161" s="131"/>
      <c r="W161" s="131"/>
      <c r="IV161" s="74"/>
    </row>
    <row r="162" spans="1:256" ht="21.6" customHeight="1">
      <c r="B162" s="184"/>
      <c r="C162" s="151"/>
      <c r="D162" s="152"/>
      <c r="E162" s="185"/>
      <c r="H162" s="154"/>
      <c r="I162" s="129"/>
      <c r="IV162" s="74"/>
    </row>
    <row r="163" spans="1:256" ht="34.35" customHeight="1">
      <c r="B163" s="155"/>
      <c r="C163" s="156"/>
      <c r="D163" s="157" t="s">
        <v>24</v>
      </c>
      <c r="E163" s="158" t="s">
        <v>25</v>
      </c>
      <c r="F163" s="159" t="s">
        <v>26</v>
      </c>
      <c r="G163" s="158" t="s">
        <v>27</v>
      </c>
      <c r="H163" s="78"/>
      <c r="I163" s="72"/>
      <c r="J163" s="131"/>
      <c r="K163" s="131"/>
      <c r="L163" s="131"/>
      <c r="M163" s="131"/>
      <c r="N163" s="131"/>
      <c r="O163" s="131"/>
      <c r="P163" s="131"/>
      <c r="Q163" s="131"/>
      <c r="R163" s="131"/>
      <c r="S163" s="131"/>
      <c r="T163" s="131"/>
      <c r="U163" s="131"/>
      <c r="V163" s="131"/>
      <c r="W163" s="131"/>
      <c r="IV163" s="74"/>
    </row>
    <row r="164" spans="1:256" ht="22.7" customHeight="1">
      <c r="A164" s="104"/>
      <c r="B164" s="762" t="s">
        <v>16</v>
      </c>
      <c r="C164" s="762"/>
      <c r="D164" s="762"/>
      <c r="E164" s="762"/>
      <c r="F164" s="762"/>
      <c r="G164" s="762"/>
      <c r="H164" s="762"/>
      <c r="I164" s="762"/>
      <c r="J164" s="762"/>
      <c r="K164" s="762"/>
      <c r="L164" s="131"/>
      <c r="M164" s="131"/>
      <c r="N164" s="131"/>
      <c r="O164" s="131"/>
      <c r="P164" s="131"/>
      <c r="Q164" s="131"/>
      <c r="R164" s="131"/>
      <c r="S164" s="131"/>
      <c r="T164" s="131"/>
      <c r="U164" s="131"/>
      <c r="V164" s="131"/>
      <c r="W164" s="131"/>
      <c r="IV164" s="74"/>
    </row>
    <row r="165" spans="1:256" ht="21.6" customHeight="1">
      <c r="A165" s="104"/>
      <c r="B165" s="84"/>
      <c r="C165" s="142"/>
      <c r="D165" s="139"/>
      <c r="E165" s="186"/>
      <c r="F165" s="145"/>
      <c r="G165" s="145"/>
      <c r="H165" s="78"/>
      <c r="I165" s="72"/>
      <c r="J165" s="131"/>
      <c r="K165" s="131"/>
      <c r="L165" s="131"/>
      <c r="M165" s="131"/>
      <c r="N165" s="131"/>
      <c r="O165" s="131"/>
      <c r="P165" s="131"/>
      <c r="Q165" s="131"/>
      <c r="R165" s="131"/>
      <c r="S165" s="131"/>
      <c r="T165" s="131"/>
      <c r="U165" s="131"/>
      <c r="V165" s="131"/>
      <c r="W165" s="131"/>
      <c r="IV165" s="74"/>
    </row>
    <row r="166" spans="1:256" ht="21.6" customHeight="1">
      <c r="A166" s="104"/>
      <c r="B166" s="160" t="s">
        <v>83</v>
      </c>
      <c r="C166" s="161" t="s">
        <v>84</v>
      </c>
      <c r="D166" s="162"/>
      <c r="E166" s="163"/>
      <c r="F166" s="145"/>
      <c r="G166" s="145"/>
      <c r="H166" s="154"/>
      <c r="I166" s="129"/>
      <c r="IV166" s="74"/>
    </row>
    <row r="167" spans="1:256" ht="21.6" customHeight="1">
      <c r="A167" s="104"/>
      <c r="B167" s="164"/>
      <c r="C167" s="165"/>
      <c r="D167" s="187"/>
      <c r="E167" s="186"/>
      <c r="F167" s="145"/>
      <c r="G167" s="145"/>
      <c r="H167" s="154"/>
      <c r="I167" s="129"/>
      <c r="IV167" s="74"/>
    </row>
    <row r="168" spans="1:256" ht="66.2" customHeight="1">
      <c r="A168" s="104"/>
      <c r="B168" s="164">
        <v>1</v>
      </c>
      <c r="C168" s="278" t="s">
        <v>182</v>
      </c>
      <c r="D168" s="137" t="s">
        <v>31</v>
      </c>
      <c r="E168" s="190">
        <v>1</v>
      </c>
      <c r="F168" s="88"/>
      <c r="G168" s="89">
        <f>+F168*E168</f>
        <v>0</v>
      </c>
      <c r="H168" s="78"/>
      <c r="I168" s="72"/>
      <c r="J168" s="131"/>
      <c r="K168" s="131"/>
      <c r="L168" s="131"/>
      <c r="M168" s="131"/>
      <c r="N168" s="131"/>
      <c r="O168" s="131"/>
      <c r="P168" s="131"/>
      <c r="Q168" s="131"/>
      <c r="R168" s="131"/>
      <c r="S168" s="131"/>
      <c r="T168" s="131"/>
      <c r="U168" s="131"/>
      <c r="V168" s="131"/>
      <c r="W168" s="131"/>
      <c r="IV168" s="74"/>
    </row>
    <row r="169" spans="1:256" ht="21.6" customHeight="1">
      <c r="A169" s="104"/>
      <c r="B169" s="164"/>
      <c r="C169" s="255"/>
      <c r="D169" s="188"/>
      <c r="E169" s="186"/>
      <c r="F169" s="88"/>
      <c r="G169" s="178"/>
      <c r="H169" s="132"/>
      <c r="I169" s="72"/>
      <c r="J169" s="131"/>
      <c r="K169" s="131"/>
      <c r="L169" s="131"/>
      <c r="M169" s="131"/>
      <c r="N169" s="131"/>
      <c r="O169" s="131"/>
      <c r="P169" s="131"/>
      <c r="Q169" s="131"/>
      <c r="R169" s="131"/>
      <c r="S169" s="131"/>
      <c r="T169" s="131"/>
      <c r="U169" s="131"/>
      <c r="V169" s="131"/>
      <c r="W169" s="131"/>
      <c r="IV169" s="74"/>
    </row>
    <row r="170" spans="1:256" ht="66.2" customHeight="1">
      <c r="A170" s="104"/>
      <c r="B170" s="164">
        <v>2</v>
      </c>
      <c r="C170" s="280" t="s">
        <v>183</v>
      </c>
      <c r="D170" s="187" t="s">
        <v>35</v>
      </c>
      <c r="E170" s="187">
        <v>4</v>
      </c>
      <c r="F170" s="88"/>
      <c r="G170" s="89">
        <f>+F170*E170</f>
        <v>0</v>
      </c>
      <c r="H170" s="78"/>
      <c r="I170" s="72"/>
      <c r="J170" s="131"/>
      <c r="K170" s="131"/>
      <c r="L170" s="131"/>
      <c r="M170" s="131"/>
      <c r="N170" s="131"/>
      <c r="O170" s="131"/>
      <c r="P170" s="131"/>
      <c r="Q170" s="131"/>
      <c r="R170" s="131"/>
      <c r="S170" s="131"/>
      <c r="T170" s="131"/>
      <c r="U170" s="131"/>
      <c r="V170" s="131"/>
      <c r="W170" s="131"/>
      <c r="IV170" s="74"/>
    </row>
    <row r="171" spans="1:256" ht="21.6" customHeight="1">
      <c r="A171" s="104"/>
      <c r="B171" s="164"/>
      <c r="C171" s="306"/>
      <c r="D171" s="187"/>
      <c r="E171" s="187"/>
      <c r="F171" s="88"/>
      <c r="G171" s="178"/>
      <c r="H171" s="78"/>
      <c r="I171" s="72"/>
      <c r="J171" s="131"/>
      <c r="K171" s="131"/>
      <c r="L171" s="131"/>
      <c r="M171" s="131"/>
      <c r="N171" s="131"/>
      <c r="O171" s="131"/>
      <c r="P171" s="131"/>
      <c r="Q171" s="131"/>
      <c r="R171" s="131"/>
      <c r="S171" s="131"/>
      <c r="T171" s="131"/>
      <c r="U171" s="131"/>
      <c r="V171" s="131"/>
      <c r="W171" s="131"/>
      <c r="IV171" s="74"/>
    </row>
    <row r="172" spans="1:256" ht="90.95" customHeight="1">
      <c r="A172" s="104"/>
      <c r="B172" s="164">
        <v>3</v>
      </c>
      <c r="C172" s="278" t="s">
        <v>85</v>
      </c>
      <c r="D172" s="137" t="s">
        <v>45</v>
      </c>
      <c r="E172" s="190">
        <v>10.5</v>
      </c>
      <c r="F172" s="88"/>
      <c r="G172" s="89">
        <f>+F172*E172</f>
        <v>0</v>
      </c>
      <c r="H172" s="154"/>
      <c r="I172" s="129"/>
      <c r="IV172" s="74"/>
    </row>
    <row r="173" spans="1:256" ht="21.6" customHeight="1">
      <c r="A173" s="104"/>
      <c r="B173" s="164"/>
      <c r="C173" s="255"/>
      <c r="D173" s="187"/>
      <c r="E173" s="187"/>
      <c r="F173" s="88"/>
      <c r="G173" s="178"/>
      <c r="H173" s="78"/>
      <c r="I173" s="72"/>
      <c r="J173" s="131"/>
      <c r="K173" s="131"/>
      <c r="L173" s="131"/>
      <c r="M173" s="131"/>
      <c r="N173" s="131"/>
      <c r="O173" s="131"/>
      <c r="P173" s="131"/>
      <c r="Q173" s="131"/>
      <c r="R173" s="131"/>
      <c r="S173" s="131"/>
      <c r="T173" s="131"/>
      <c r="U173" s="131"/>
      <c r="V173" s="131"/>
      <c r="W173" s="131"/>
      <c r="IV173" s="74"/>
    </row>
    <row r="174" spans="1:256" ht="66.2" customHeight="1">
      <c r="A174" s="104"/>
      <c r="B174" s="547">
        <v>4</v>
      </c>
      <c r="C174" s="550" t="s">
        <v>274</v>
      </c>
      <c r="D174" s="86" t="s">
        <v>39</v>
      </c>
      <c r="E174" s="187">
        <v>27.7</v>
      </c>
      <c r="F174" s="88"/>
      <c r="G174" s="89">
        <f>+F174*E174</f>
        <v>0</v>
      </c>
      <c r="H174" s="78"/>
      <c r="I174" s="72"/>
      <c r="J174" s="131"/>
      <c r="K174" s="131"/>
      <c r="L174" s="131"/>
      <c r="M174" s="131"/>
      <c r="N174" s="131"/>
      <c r="O174" s="131"/>
      <c r="P174" s="131"/>
      <c r="Q174" s="131"/>
      <c r="R174" s="131"/>
      <c r="S174" s="131"/>
      <c r="T174" s="131"/>
      <c r="U174" s="131"/>
      <c r="V174" s="131"/>
      <c r="W174" s="131"/>
      <c r="IV174" s="74"/>
    </row>
    <row r="175" spans="1:256" ht="21.6" customHeight="1">
      <c r="A175" s="104"/>
      <c r="B175" s="547"/>
      <c r="C175" s="549"/>
      <c r="D175" s="187"/>
      <c r="E175" s="192"/>
      <c r="F175" s="88"/>
      <c r="G175" s="178"/>
      <c r="H175" s="132"/>
      <c r="I175" s="193"/>
      <c r="J175" s="131"/>
      <c r="K175" s="131"/>
      <c r="L175" s="131"/>
      <c r="M175" s="131"/>
      <c r="N175" s="131"/>
      <c r="O175" s="131"/>
      <c r="P175" s="131"/>
      <c r="Q175" s="131"/>
      <c r="R175" s="131"/>
      <c r="S175" s="131"/>
      <c r="T175" s="131"/>
      <c r="U175" s="131"/>
      <c r="V175" s="131"/>
      <c r="W175" s="131"/>
      <c r="IV175" s="74"/>
    </row>
    <row r="176" spans="1:256" ht="75" customHeight="1">
      <c r="A176" s="104"/>
      <c r="B176" s="548" t="s">
        <v>32</v>
      </c>
      <c r="C176" s="551" t="s">
        <v>184</v>
      </c>
      <c r="D176" s="86" t="s">
        <v>39</v>
      </c>
      <c r="E176" s="187">
        <v>27.7</v>
      </c>
      <c r="F176" s="88"/>
      <c r="G176" s="89">
        <f>+F176*E176</f>
        <v>0</v>
      </c>
      <c r="H176" s="194"/>
      <c r="IV176" s="74"/>
    </row>
    <row r="177" spans="1:256" ht="21.6" customHeight="1">
      <c r="A177" s="104"/>
      <c r="B177" s="548"/>
      <c r="C177" s="549"/>
      <c r="D177" s="187"/>
      <c r="E177" s="187"/>
      <c r="F177" s="88"/>
      <c r="G177" s="178"/>
      <c r="H177" s="194"/>
      <c r="IV177" s="74"/>
    </row>
    <row r="178" spans="1:256" ht="72.95" customHeight="1">
      <c r="A178" s="104"/>
      <c r="B178" s="548" t="s">
        <v>33</v>
      </c>
      <c r="C178" s="551" t="s">
        <v>275</v>
      </c>
      <c r="D178" s="86" t="s">
        <v>39</v>
      </c>
      <c r="E178" s="187">
        <v>27.7</v>
      </c>
      <c r="F178" s="88"/>
      <c r="G178" s="89">
        <f>+F178*E178</f>
        <v>0</v>
      </c>
      <c r="H178" s="194"/>
      <c r="IV178" s="74"/>
    </row>
    <row r="179" spans="1:256" ht="21.6" customHeight="1">
      <c r="A179" s="104"/>
      <c r="B179" s="164"/>
      <c r="C179" s="285"/>
      <c r="D179" s="187"/>
      <c r="E179" s="187"/>
      <c r="F179" s="88"/>
      <c r="G179" s="178"/>
      <c r="H179" s="194"/>
      <c r="IV179" s="74"/>
    </row>
    <row r="180" spans="1:256" ht="55.7" customHeight="1">
      <c r="A180" s="104"/>
      <c r="B180" s="164">
        <v>5</v>
      </c>
      <c r="C180" s="254" t="s">
        <v>86</v>
      </c>
      <c r="D180" s="137" t="s">
        <v>45</v>
      </c>
      <c r="E180" s="190">
        <v>14.1</v>
      </c>
      <c r="F180" s="88"/>
      <c r="G180" s="89">
        <f>+F180*E180</f>
        <v>0</v>
      </c>
      <c r="H180" s="194"/>
      <c r="IV180" s="74"/>
    </row>
    <row r="181" spans="1:256" ht="21.6" customHeight="1">
      <c r="A181" s="104"/>
      <c r="B181" s="164"/>
      <c r="C181" s="280"/>
      <c r="D181" s="187"/>
      <c r="E181" s="187"/>
      <c r="F181" s="88"/>
      <c r="G181" s="178"/>
      <c r="H181" s="194"/>
      <c r="IV181" s="74"/>
    </row>
    <row r="182" spans="1:256" ht="66.2" customHeight="1">
      <c r="A182" s="104"/>
      <c r="B182" s="164">
        <v>6</v>
      </c>
      <c r="C182" s="255" t="s">
        <v>185</v>
      </c>
      <c r="D182" s="137" t="s">
        <v>45</v>
      </c>
      <c r="E182" s="187">
        <v>10.5</v>
      </c>
      <c r="F182" s="88"/>
      <c r="G182" s="89">
        <f>+F182*E182</f>
        <v>0</v>
      </c>
      <c r="H182" s="194"/>
      <c r="IV182" s="74"/>
    </row>
    <row r="183" spans="1:256" ht="21.6" customHeight="1">
      <c r="A183" s="104"/>
      <c r="B183" s="164"/>
      <c r="C183" s="255"/>
      <c r="D183" s="187"/>
      <c r="E183" s="187"/>
      <c r="F183" s="88"/>
      <c r="G183" s="178"/>
      <c r="H183" s="194"/>
      <c r="IV183" s="74"/>
    </row>
    <row r="184" spans="1:256" ht="125.1" customHeight="1">
      <c r="A184" s="104"/>
      <c r="B184" s="164">
        <v>7</v>
      </c>
      <c r="C184" s="255" t="s">
        <v>197</v>
      </c>
      <c r="D184" s="137" t="s">
        <v>45</v>
      </c>
      <c r="E184" s="187">
        <v>10.5</v>
      </c>
      <c r="F184" s="88"/>
      <c r="G184" s="89">
        <f>+F184*E184</f>
        <v>0</v>
      </c>
      <c r="H184" s="194"/>
      <c r="IV184" s="74"/>
    </row>
    <row r="185" spans="1:256" ht="21.6" customHeight="1">
      <c r="A185" s="104"/>
      <c r="B185" s="164"/>
      <c r="C185" s="165"/>
      <c r="D185" s="187"/>
      <c r="E185" s="187"/>
      <c r="F185" s="88"/>
      <c r="G185" s="178"/>
      <c r="H185" s="194"/>
      <c r="IV185" s="74"/>
    </row>
    <row r="186" spans="1:256" ht="32.1" hidden="1" customHeight="1">
      <c r="A186" s="104"/>
      <c r="B186" s="164"/>
      <c r="C186" s="165"/>
      <c r="D186" s="86"/>
      <c r="E186" s="187"/>
      <c r="F186" s="88"/>
      <c r="G186" s="89"/>
      <c r="H186" s="194"/>
      <c r="IV186" s="74"/>
    </row>
    <row r="187" spans="1:256" ht="21.6" customHeight="1">
      <c r="A187" s="104"/>
      <c r="B187" s="164"/>
      <c r="C187" s="165"/>
      <c r="D187" s="187"/>
      <c r="E187" s="187"/>
      <c r="F187" s="88"/>
      <c r="G187" s="178"/>
      <c r="H187" s="194"/>
      <c r="IV187" s="74"/>
    </row>
    <row r="188" spans="1:256" ht="15.95" customHeight="1">
      <c r="A188" s="104"/>
      <c r="B188" s="164"/>
      <c r="C188" s="165"/>
      <c r="D188" s="137"/>
      <c r="E188" s="187"/>
      <c r="F188" s="88"/>
      <c r="G188" s="89"/>
      <c r="H188" s="194"/>
      <c r="IV188" s="74"/>
    </row>
    <row r="189" spans="1:256" ht="21.6" customHeight="1">
      <c r="A189" s="104"/>
      <c r="B189" s="166"/>
      <c r="C189" s="165"/>
      <c r="D189" s="195"/>
      <c r="E189" s="187"/>
      <c r="F189" s="89"/>
      <c r="G189" s="178"/>
      <c r="H189" s="194"/>
      <c r="IV189" s="74"/>
    </row>
    <row r="190" spans="1:256" ht="21.6" customHeight="1">
      <c r="A190" s="104"/>
      <c r="B190" s="84"/>
      <c r="C190" s="146" t="s">
        <v>88</v>
      </c>
      <c r="D190" s="147"/>
      <c r="E190" s="148"/>
      <c r="F190" s="147"/>
      <c r="G190" s="148">
        <f>SUM(G168:G189)</f>
        <v>0</v>
      </c>
      <c r="H190" s="194"/>
      <c r="IV190" s="74"/>
    </row>
    <row r="191" spans="1:256" ht="21.6" customHeight="1">
      <c r="B191" s="196"/>
      <c r="C191" s="197"/>
      <c r="D191" s="198"/>
      <c r="E191" s="185"/>
      <c r="H191" s="194"/>
      <c r="IV191" s="74"/>
    </row>
    <row r="192" spans="1:256" ht="21.6" customHeight="1">
      <c r="B192" s="196"/>
      <c r="C192" s="197"/>
      <c r="D192" s="198"/>
      <c r="E192" s="185"/>
      <c r="H192" s="194"/>
      <c r="IV192" s="74"/>
    </row>
    <row r="193" spans="1:256" ht="35.25" customHeight="1">
      <c r="B193" s="196"/>
      <c r="C193" s="197"/>
      <c r="D193" s="157" t="s">
        <v>24</v>
      </c>
      <c r="E193" s="158" t="s">
        <v>25</v>
      </c>
      <c r="F193" s="159" t="s">
        <v>26</v>
      </c>
      <c r="G193" s="158" t="s">
        <v>27</v>
      </c>
      <c r="H193" s="194"/>
      <c r="IV193" s="74"/>
    </row>
    <row r="194" spans="1:256" ht="21.6" customHeight="1">
      <c r="A194" s="104"/>
      <c r="B194" s="160" t="s">
        <v>89</v>
      </c>
      <c r="C194" s="161" t="s">
        <v>90</v>
      </c>
      <c r="D194" s="162"/>
      <c r="E194" s="163"/>
      <c r="F194" s="145"/>
      <c r="G194" s="145"/>
      <c r="H194" s="194"/>
      <c r="IV194" s="74"/>
    </row>
    <row r="195" spans="1:256" ht="21.6" customHeight="1">
      <c r="A195" s="104"/>
      <c r="B195" s="84"/>
      <c r="C195" s="142"/>
      <c r="D195" s="139"/>
      <c r="E195" s="92"/>
      <c r="F195" s="145"/>
      <c r="G195" s="145"/>
      <c r="H195" s="194"/>
      <c r="IV195" s="74"/>
    </row>
    <row r="196" spans="1:256" ht="21.6" customHeight="1">
      <c r="A196" s="104"/>
      <c r="B196" s="268">
        <v>1</v>
      </c>
      <c r="C196" s="91" t="s">
        <v>190</v>
      </c>
      <c r="D196" s="86" t="s">
        <v>39</v>
      </c>
      <c r="E196" s="100">
        <v>18</v>
      </c>
      <c r="F196" s="88"/>
      <c r="G196" s="89">
        <f>+F196*E196</f>
        <v>0</v>
      </c>
      <c r="H196" s="194"/>
      <c r="IV196" s="74"/>
    </row>
    <row r="197" spans="1:256" ht="15" customHeight="1">
      <c r="A197" s="104"/>
      <c r="B197" s="268"/>
      <c r="C197" s="199"/>
      <c r="D197" s="99"/>
      <c r="E197" s="135"/>
      <c r="F197" s="88"/>
      <c r="G197" s="178"/>
      <c r="H197" s="194"/>
      <c r="IV197" s="74"/>
    </row>
    <row r="198" spans="1:256" ht="21.6" customHeight="1">
      <c r="A198" s="104"/>
      <c r="B198" s="268">
        <v>2</v>
      </c>
      <c r="C198" s="91" t="s">
        <v>91</v>
      </c>
      <c r="D198" s="86" t="s">
        <v>39</v>
      </c>
      <c r="E198" s="112">
        <v>27.7</v>
      </c>
      <c r="F198" s="88"/>
      <c r="G198" s="89">
        <f>+F198*E198</f>
        <v>0</v>
      </c>
      <c r="H198" s="194"/>
      <c r="IV198" s="74"/>
    </row>
    <row r="199" spans="1:256" ht="15" customHeight="1">
      <c r="A199" s="104"/>
      <c r="B199" s="268"/>
      <c r="C199" s="199"/>
      <c r="D199" s="99"/>
      <c r="E199" s="135"/>
      <c r="F199" s="88"/>
      <c r="G199" s="178"/>
      <c r="H199" s="194"/>
      <c r="IV199" s="74"/>
    </row>
    <row r="200" spans="1:256" ht="45" customHeight="1">
      <c r="A200" s="104"/>
      <c r="B200" s="268">
        <v>3</v>
      </c>
      <c r="C200" s="230" t="s">
        <v>187</v>
      </c>
      <c r="D200" s="86" t="s">
        <v>39</v>
      </c>
      <c r="E200" s="100">
        <v>4</v>
      </c>
      <c r="F200" s="88"/>
      <c r="G200" s="89"/>
      <c r="H200" s="194"/>
      <c r="IV200" s="74"/>
    </row>
    <row r="201" spans="1:256" ht="21.6" customHeight="1">
      <c r="A201" s="104"/>
      <c r="B201" s="102"/>
      <c r="C201" s="91"/>
      <c r="D201" s="137"/>
      <c r="E201" s="200"/>
      <c r="F201" s="88"/>
      <c r="G201" s="178"/>
      <c r="H201" s="194"/>
      <c r="IV201" s="74"/>
    </row>
    <row r="202" spans="1:256" ht="21.6" customHeight="1">
      <c r="A202" s="104"/>
      <c r="B202" s="268">
        <v>4</v>
      </c>
      <c r="C202" s="230" t="s">
        <v>92</v>
      </c>
      <c r="D202" s="137" t="s">
        <v>45</v>
      </c>
      <c r="E202" s="100">
        <v>4</v>
      </c>
      <c r="F202" s="88"/>
      <c r="G202" s="89">
        <f>+F202*E202</f>
        <v>0</v>
      </c>
      <c r="H202" s="194"/>
      <c r="IV202" s="74"/>
    </row>
    <row r="203" spans="1:256" ht="21.6" customHeight="1">
      <c r="A203" s="104"/>
      <c r="B203" s="268"/>
      <c r="C203" s="199"/>
      <c r="D203" s="99"/>
      <c r="E203" s="100"/>
      <c r="F203" s="88"/>
      <c r="G203" s="89">
        <f>+F203*E203</f>
        <v>0</v>
      </c>
      <c r="H203" s="194"/>
      <c r="IV203" s="74"/>
    </row>
    <row r="204" spans="1:256" ht="54" customHeight="1">
      <c r="A204" s="104"/>
      <c r="B204" s="268">
        <v>5</v>
      </c>
      <c r="C204" s="230" t="s">
        <v>202</v>
      </c>
      <c r="D204" s="86" t="s">
        <v>39</v>
      </c>
      <c r="E204" s="100">
        <v>27.7</v>
      </c>
      <c r="F204" s="88"/>
      <c r="G204" s="89">
        <f>+F204*E204</f>
        <v>0</v>
      </c>
      <c r="H204" s="194"/>
      <c r="IV204" s="74"/>
    </row>
    <row r="205" spans="1:256" ht="13.35" customHeight="1">
      <c r="A205" s="104"/>
      <c r="B205" s="268"/>
      <c r="C205" s="199"/>
      <c r="D205" s="99"/>
      <c r="E205" s="135"/>
      <c r="F205" s="88"/>
      <c r="G205" s="178"/>
      <c r="H205" s="194"/>
      <c r="IV205" s="74"/>
    </row>
    <row r="206" spans="1:256" ht="72" customHeight="1">
      <c r="A206" s="104"/>
      <c r="B206" s="268">
        <v>6</v>
      </c>
      <c r="C206" s="282" t="s">
        <v>203</v>
      </c>
      <c r="D206" s="86" t="s">
        <v>39</v>
      </c>
      <c r="E206" s="100">
        <v>27.7</v>
      </c>
      <c r="F206" s="88"/>
      <c r="G206" s="89">
        <f>+F206*E206</f>
        <v>0</v>
      </c>
      <c r="H206" s="194"/>
      <c r="IV206" s="74"/>
    </row>
    <row r="207" spans="1:256" ht="32.1" customHeight="1">
      <c r="A207" s="104"/>
      <c r="B207" s="268"/>
      <c r="C207" s="91"/>
      <c r="D207" s="99"/>
      <c r="E207" s="100"/>
      <c r="F207" s="88"/>
      <c r="G207" s="89">
        <f>+F207*E207</f>
        <v>0</v>
      </c>
      <c r="H207" s="194"/>
      <c r="IV207" s="74"/>
    </row>
    <row r="208" spans="1:256" ht="48" customHeight="1">
      <c r="A208" s="104"/>
      <c r="B208" s="268">
        <v>7</v>
      </c>
      <c r="C208" s="230" t="s">
        <v>207</v>
      </c>
      <c r="D208" s="86" t="s">
        <v>144</v>
      </c>
      <c r="E208" s="100">
        <v>14.1</v>
      </c>
      <c r="F208" s="88"/>
      <c r="G208" s="89"/>
      <c r="H208" s="194"/>
      <c r="IV208" s="74"/>
    </row>
    <row r="209" spans="1:256" ht="21.6" customHeight="1">
      <c r="A209" s="104"/>
      <c r="B209" s="268"/>
      <c r="C209" s="91"/>
      <c r="D209" s="86"/>
      <c r="E209" s="100"/>
      <c r="F209" s="88"/>
      <c r="G209" s="89">
        <f>+F209*E209</f>
        <v>0</v>
      </c>
      <c r="H209" s="194"/>
      <c r="IV209" s="74"/>
    </row>
    <row r="210" spans="1:256" ht="29.1" customHeight="1">
      <c r="A210" s="104"/>
      <c r="B210" s="268">
        <v>8</v>
      </c>
      <c r="C210" s="91" t="s">
        <v>188</v>
      </c>
      <c r="D210" s="99"/>
      <c r="E210" s="135"/>
      <c r="F210" s="88"/>
      <c r="G210" s="89"/>
      <c r="H210" s="194"/>
      <c r="IV210" s="74"/>
    </row>
    <row r="211" spans="1:256" ht="56.1" customHeight="1">
      <c r="A211" s="104"/>
      <c r="B211" s="267" t="s">
        <v>32</v>
      </c>
      <c r="C211" s="230" t="s">
        <v>191</v>
      </c>
      <c r="D211" s="86" t="s">
        <v>39</v>
      </c>
      <c r="E211" s="100">
        <v>10</v>
      </c>
      <c r="F211" s="88"/>
      <c r="G211" s="89">
        <f>+F211*E211</f>
        <v>0</v>
      </c>
      <c r="H211" s="194"/>
      <c r="IV211" s="74"/>
    </row>
    <row r="212" spans="1:256" ht="15.75" customHeight="1">
      <c r="A212" s="104"/>
      <c r="B212" s="84"/>
      <c r="C212" s="199"/>
      <c r="D212" s="99"/>
      <c r="E212" s="135"/>
      <c r="F212" s="88"/>
      <c r="G212" s="89"/>
      <c r="H212" s="194"/>
      <c r="IV212" s="74"/>
    </row>
    <row r="213" spans="1:256" ht="83.1" customHeight="1">
      <c r="A213" s="104"/>
      <c r="B213" s="84">
        <v>9</v>
      </c>
      <c r="C213" s="230" t="s">
        <v>192</v>
      </c>
      <c r="D213" s="86"/>
      <c r="E213" s="135"/>
      <c r="F213" s="88"/>
      <c r="G213" s="89">
        <f>+F213*E213</f>
        <v>0</v>
      </c>
      <c r="H213" s="194"/>
      <c r="IV213" s="74"/>
    </row>
    <row r="214" spans="1:256" ht="45.95" customHeight="1">
      <c r="A214" s="104"/>
      <c r="B214" s="102" t="s">
        <v>32</v>
      </c>
      <c r="C214" s="286" t="s">
        <v>193</v>
      </c>
      <c r="D214" s="86" t="s">
        <v>39</v>
      </c>
      <c r="E214" s="100">
        <v>23.3</v>
      </c>
      <c r="F214" s="88"/>
      <c r="G214" s="89"/>
      <c r="H214" s="194"/>
      <c r="IV214" s="74"/>
    </row>
    <row r="215" spans="1:256" ht="42.95" customHeight="1">
      <c r="A215" s="104"/>
      <c r="B215" s="102" t="s">
        <v>33</v>
      </c>
      <c r="C215" s="287" t="s">
        <v>194</v>
      </c>
      <c r="D215" s="86" t="s">
        <v>39</v>
      </c>
      <c r="E215" s="100">
        <v>22</v>
      </c>
      <c r="F215" s="88"/>
      <c r="G215" s="89">
        <f>+F215*E215</f>
        <v>0</v>
      </c>
      <c r="H215" s="194"/>
      <c r="IV215" s="74"/>
    </row>
    <row r="216" spans="1:256" ht="21.6" customHeight="1">
      <c r="A216" s="104"/>
      <c r="B216" s="84"/>
      <c r="C216" s="91"/>
      <c r="D216" s="99"/>
      <c r="E216" s="99"/>
      <c r="F216" s="88"/>
      <c r="G216" s="89">
        <f>+F216*E216</f>
        <v>0</v>
      </c>
      <c r="H216" s="194"/>
      <c r="IV216" s="74"/>
    </row>
    <row r="217" spans="1:256" ht="33.6" customHeight="1">
      <c r="A217" s="104"/>
      <c r="B217" s="84">
        <v>10</v>
      </c>
      <c r="C217" s="230" t="s">
        <v>201</v>
      </c>
      <c r="D217" s="86" t="s">
        <v>39</v>
      </c>
      <c r="E217" s="100">
        <v>20</v>
      </c>
      <c r="F217" s="88"/>
      <c r="G217" s="89">
        <f>+F217*E217</f>
        <v>0</v>
      </c>
      <c r="H217" s="194"/>
      <c r="IV217" s="74"/>
    </row>
    <row r="218" spans="1:256" ht="17.45" customHeight="1">
      <c r="A218" s="104"/>
      <c r="B218" s="84"/>
      <c r="C218" s="199"/>
      <c r="D218" s="99"/>
      <c r="E218" s="135"/>
      <c r="F218" s="88"/>
      <c r="G218" s="89"/>
      <c r="H218" s="194"/>
      <c r="IV218" s="74"/>
    </row>
    <row r="219" spans="1:256" ht="54.95" customHeight="1">
      <c r="A219" s="104"/>
      <c r="B219" s="84">
        <v>11</v>
      </c>
      <c r="C219" s="283" t="s">
        <v>93</v>
      </c>
      <c r="D219" s="86" t="s">
        <v>39</v>
      </c>
      <c r="E219" s="100">
        <v>5.3</v>
      </c>
      <c r="F219" s="88"/>
      <c r="G219" s="89">
        <f>+F219*E219</f>
        <v>0</v>
      </c>
      <c r="H219" s="194"/>
      <c r="IV219" s="74"/>
    </row>
    <row r="220" spans="1:256" ht="16.7" hidden="1" customHeight="1">
      <c r="A220" s="104"/>
      <c r="B220" s="84"/>
      <c r="C220" s="142"/>
      <c r="D220" s="99"/>
      <c r="E220" s="135"/>
      <c r="F220" s="88"/>
      <c r="G220" s="89"/>
      <c r="H220" s="194"/>
      <c r="IV220" s="74"/>
    </row>
    <row r="221" spans="1:256" ht="21.6" hidden="1" customHeight="1">
      <c r="A221" s="104"/>
      <c r="B221" s="84"/>
      <c r="C221" s="91"/>
      <c r="D221" s="99"/>
      <c r="E221" s="135"/>
      <c r="F221" s="88"/>
      <c r="G221" s="89"/>
      <c r="H221" s="194"/>
      <c r="IV221" s="74"/>
    </row>
    <row r="222" spans="1:256" ht="0.95" hidden="1" customHeight="1">
      <c r="A222" s="104"/>
      <c r="B222" s="102"/>
      <c r="C222" s="91"/>
      <c r="D222" s="86"/>
      <c r="E222" s="100"/>
      <c r="F222" s="88"/>
      <c r="G222" s="89"/>
      <c r="H222" s="194"/>
      <c r="IV222" s="74"/>
    </row>
    <row r="223" spans="1:256" ht="0.95" hidden="1" customHeight="1">
      <c r="A223" s="104"/>
      <c r="B223" s="102"/>
      <c r="C223" s="91"/>
      <c r="D223" s="86"/>
      <c r="E223" s="135"/>
      <c r="F223" s="88"/>
      <c r="G223" s="89"/>
      <c r="H223" s="194"/>
      <c r="IV223" s="74"/>
    </row>
    <row r="224" spans="1:256" ht="6.95" hidden="1" customHeight="1">
      <c r="A224" s="104"/>
      <c r="B224" s="102"/>
      <c r="C224" s="91"/>
      <c r="D224" s="86"/>
      <c r="E224" s="135"/>
      <c r="F224" s="88"/>
      <c r="G224" s="89"/>
      <c r="H224" s="194"/>
      <c r="IV224" s="74"/>
    </row>
    <row r="225" spans="1:256" ht="23.1" customHeight="1">
      <c r="A225" s="104"/>
      <c r="B225" s="102"/>
      <c r="C225" s="91"/>
      <c r="D225" s="86"/>
      <c r="E225" s="135"/>
      <c r="F225" s="88"/>
      <c r="G225" s="89"/>
      <c r="H225" s="194"/>
      <c r="IV225" s="74"/>
    </row>
    <row r="226" spans="1:256" ht="24" customHeight="1">
      <c r="A226" s="104"/>
      <c r="B226" s="102"/>
      <c r="C226" s="91"/>
      <c r="D226" s="86"/>
      <c r="E226" s="135"/>
      <c r="F226" s="88"/>
      <c r="G226" s="89"/>
      <c r="H226" s="194"/>
      <c r="IV226" s="74"/>
    </row>
    <row r="227" spans="1:256" ht="32.1" hidden="1" customHeight="1">
      <c r="A227" s="104"/>
      <c r="B227" s="102"/>
      <c r="C227" s="91"/>
      <c r="D227" s="86"/>
      <c r="E227" s="100"/>
      <c r="F227" s="88"/>
      <c r="G227" s="89"/>
      <c r="H227" s="194"/>
      <c r="IV227" s="74"/>
    </row>
    <row r="228" spans="1:256" ht="32.1" hidden="1" customHeight="1">
      <c r="A228" s="104"/>
      <c r="B228" s="102"/>
      <c r="C228" s="91"/>
      <c r="D228" s="86"/>
      <c r="E228" s="100"/>
      <c r="F228" s="88"/>
      <c r="G228" s="89"/>
      <c r="H228" s="194"/>
      <c r="IV228" s="74"/>
    </row>
    <row r="229" spans="1:256" ht="21.6" hidden="1" customHeight="1">
      <c r="A229" s="104"/>
      <c r="B229" s="84"/>
      <c r="C229" s="142"/>
      <c r="D229" s="99"/>
      <c r="E229" s="100"/>
      <c r="F229" s="88"/>
      <c r="G229" s="89"/>
      <c r="H229" s="194"/>
      <c r="IV229" s="74"/>
    </row>
    <row r="230" spans="1:256" ht="49.7" hidden="1" customHeight="1">
      <c r="A230" s="104"/>
      <c r="B230" s="84"/>
      <c r="C230" s="91"/>
      <c r="D230" s="86"/>
      <c r="E230" s="100"/>
      <c r="F230" s="88"/>
      <c r="G230" s="89"/>
      <c r="H230" s="194"/>
      <c r="IV230" s="74"/>
    </row>
    <row r="231" spans="1:256" ht="69.95" hidden="1" customHeight="1">
      <c r="A231" s="104"/>
      <c r="B231" s="84"/>
      <c r="C231" s="142"/>
      <c r="D231" s="99"/>
      <c r="E231" s="100"/>
      <c r="F231" s="88"/>
      <c r="G231" s="89"/>
      <c r="H231" s="194"/>
      <c r="IV231" s="74"/>
    </row>
    <row r="232" spans="1:256" ht="0.95" hidden="1" customHeight="1">
      <c r="A232" s="104"/>
      <c r="B232" s="84"/>
      <c r="C232" s="91"/>
      <c r="D232" s="99"/>
      <c r="E232" s="100"/>
      <c r="F232" s="88"/>
      <c r="G232" s="89"/>
      <c r="H232" s="194"/>
      <c r="IV232" s="74"/>
    </row>
    <row r="233" spans="1:256" ht="0.95" hidden="1" customHeight="1">
      <c r="A233" s="104"/>
      <c r="B233" s="84"/>
      <c r="C233" s="142"/>
      <c r="D233" s="99"/>
      <c r="E233" s="135"/>
      <c r="F233" s="88"/>
      <c r="G233" s="89"/>
      <c r="H233" s="194"/>
      <c r="IV233" s="74"/>
    </row>
    <row r="234" spans="1:256" ht="0.95" hidden="1" customHeight="1">
      <c r="A234" s="104"/>
      <c r="B234" s="84"/>
      <c r="C234" s="91"/>
      <c r="D234" s="86"/>
      <c r="E234" s="100"/>
      <c r="F234" s="88"/>
      <c r="G234" s="89"/>
      <c r="H234" s="194"/>
      <c r="IV234" s="74"/>
    </row>
    <row r="235" spans="1:256" ht="0.95" hidden="1" customHeight="1">
      <c r="A235" s="104"/>
      <c r="B235" s="84"/>
      <c r="C235" s="142"/>
      <c r="D235" s="99"/>
      <c r="E235" s="135"/>
      <c r="F235" s="88"/>
      <c r="G235" s="89"/>
      <c r="H235" s="194"/>
      <c r="IV235" s="74"/>
    </row>
    <row r="236" spans="1:256" ht="0.95" hidden="1" customHeight="1">
      <c r="A236" s="104"/>
      <c r="B236" s="84"/>
      <c r="C236" s="91"/>
      <c r="D236" s="86"/>
      <c r="E236" s="100"/>
      <c r="F236" s="88"/>
      <c r="G236" s="89"/>
      <c r="H236" s="194"/>
      <c r="IV236" s="74"/>
    </row>
    <row r="237" spans="1:256" ht="0.95" hidden="1" customHeight="1">
      <c r="A237" s="104"/>
      <c r="B237" s="84"/>
      <c r="C237" s="142"/>
      <c r="D237" s="99"/>
      <c r="E237" s="135"/>
      <c r="F237" s="88"/>
      <c r="G237" s="89"/>
      <c r="H237" s="194"/>
      <c r="IV237" s="74"/>
    </row>
    <row r="238" spans="1:256" ht="0.95" hidden="1" customHeight="1">
      <c r="A238" s="104"/>
      <c r="B238" s="84"/>
      <c r="C238" s="91"/>
      <c r="D238" s="86"/>
      <c r="E238" s="135"/>
      <c r="F238" s="88"/>
      <c r="G238" s="89"/>
      <c r="H238" s="194"/>
      <c r="IV238" s="74"/>
    </row>
    <row r="239" spans="1:256" ht="32.1" hidden="1" customHeight="1">
      <c r="A239" s="104"/>
      <c r="B239" s="102"/>
      <c r="C239" s="202"/>
      <c r="D239" s="86"/>
      <c r="E239" s="100"/>
      <c r="F239" s="88"/>
      <c r="G239" s="89"/>
      <c r="H239" s="194"/>
      <c r="IV239" s="74"/>
    </row>
    <row r="240" spans="1:256" ht="32.1" hidden="1" customHeight="1">
      <c r="A240" s="104"/>
      <c r="B240" s="102"/>
      <c r="C240" s="203"/>
      <c r="D240" s="86"/>
      <c r="E240" s="100"/>
      <c r="F240" s="88"/>
      <c r="G240" s="89"/>
      <c r="H240" s="194"/>
      <c r="IV240" s="74"/>
    </row>
    <row r="241" spans="1:256" ht="21.6" hidden="1" customHeight="1">
      <c r="A241" s="104"/>
      <c r="B241" s="84"/>
      <c r="C241" s="142"/>
      <c r="D241" s="99"/>
      <c r="E241" s="99"/>
      <c r="F241" s="88"/>
      <c r="G241" s="89"/>
      <c r="H241" s="194"/>
      <c r="IV241" s="74"/>
    </row>
    <row r="242" spans="1:256" ht="94.5" hidden="1" customHeight="1">
      <c r="A242" s="104"/>
      <c r="B242" s="84"/>
      <c r="C242" s="91"/>
      <c r="D242" s="99"/>
      <c r="E242" s="135"/>
      <c r="F242" s="88"/>
      <c r="G242" s="89"/>
      <c r="H242" s="194"/>
      <c r="IV242" s="74"/>
    </row>
    <row r="243" spans="1:256" ht="21.6" hidden="1" customHeight="1">
      <c r="A243" s="104"/>
      <c r="B243" s="102"/>
      <c r="C243" s="91"/>
      <c r="D243" s="86"/>
      <c r="E243" s="135"/>
      <c r="F243" s="88"/>
      <c r="G243" s="89"/>
      <c r="H243" s="194"/>
      <c r="IV243" s="74"/>
    </row>
    <row r="244" spans="1:256" ht="32.1" hidden="1" customHeight="1">
      <c r="A244" s="104"/>
      <c r="B244" s="102"/>
      <c r="C244" s="91"/>
      <c r="D244" s="86"/>
      <c r="E244" s="135"/>
      <c r="F244" s="88"/>
      <c r="G244" s="89"/>
      <c r="H244" s="194"/>
      <c r="IV244" s="74"/>
    </row>
    <row r="245" spans="1:256" ht="21.6" hidden="1" customHeight="1">
      <c r="A245" s="104"/>
      <c r="B245" s="102"/>
      <c r="C245" s="91"/>
      <c r="D245" s="86"/>
      <c r="E245" s="135"/>
      <c r="F245" s="88"/>
      <c r="G245" s="89"/>
      <c r="H245" s="194"/>
      <c r="IV245" s="74"/>
    </row>
    <row r="246" spans="1:256" ht="17.100000000000001" hidden="1" customHeight="1">
      <c r="A246" s="104"/>
      <c r="B246" s="84"/>
      <c r="C246" s="142"/>
      <c r="D246" s="99"/>
      <c r="E246" s="135"/>
      <c r="F246" s="88"/>
      <c r="G246" s="89"/>
      <c r="H246" s="194"/>
      <c r="IV246" s="74"/>
    </row>
    <row r="247" spans="1:256" ht="0.95" hidden="1" customHeight="1">
      <c r="A247" s="104"/>
      <c r="B247" s="84"/>
      <c r="C247" s="91"/>
      <c r="D247" s="99"/>
      <c r="E247" s="135"/>
      <c r="F247" s="88"/>
      <c r="G247" s="89"/>
      <c r="H247" s="194"/>
      <c r="IV247" s="74"/>
    </row>
    <row r="248" spans="1:256" ht="0.95" hidden="1" customHeight="1">
      <c r="A248" s="104"/>
      <c r="B248" s="102"/>
      <c r="C248" s="91"/>
      <c r="D248" s="86"/>
      <c r="E248" s="135"/>
      <c r="F248" s="88"/>
      <c r="G248" s="89"/>
      <c r="H248" s="194"/>
      <c r="IV248" s="74"/>
    </row>
    <row r="249" spans="1:256" ht="0.95" hidden="1" customHeight="1">
      <c r="A249" s="104"/>
      <c r="B249" s="84"/>
      <c r="C249" s="142"/>
      <c r="D249" s="99"/>
      <c r="E249" s="100"/>
      <c r="F249" s="88"/>
      <c r="G249" s="89"/>
      <c r="H249" s="194"/>
      <c r="IV249" s="74"/>
    </row>
    <row r="250" spans="1:256" ht="0.95" hidden="1" customHeight="1">
      <c r="A250" s="104"/>
      <c r="B250" s="84"/>
      <c r="C250" s="91"/>
      <c r="D250" s="99"/>
      <c r="E250" s="100"/>
      <c r="F250" s="88"/>
      <c r="G250" s="89"/>
      <c r="H250" s="194"/>
      <c r="IV250" s="74"/>
    </row>
    <row r="251" spans="1:256" ht="0.95" hidden="1" customHeight="1">
      <c r="A251" s="104"/>
      <c r="B251" s="84"/>
      <c r="C251" s="142"/>
      <c r="D251" s="99"/>
      <c r="E251" s="100"/>
      <c r="F251" s="88"/>
      <c r="G251" s="89"/>
      <c r="H251" s="194"/>
      <c r="IV251" s="74"/>
    </row>
    <row r="252" spans="1:256" ht="0.95" hidden="1" customHeight="1">
      <c r="A252" s="104"/>
      <c r="B252" s="84"/>
      <c r="C252" s="91"/>
      <c r="D252" s="86"/>
      <c r="E252" s="100"/>
      <c r="F252" s="88"/>
      <c r="G252" s="89"/>
      <c r="H252" s="194"/>
      <c r="IV252" s="74"/>
    </row>
    <row r="253" spans="1:256" ht="0.95" hidden="1" customHeight="1">
      <c r="A253" s="104"/>
      <c r="B253" s="84"/>
      <c r="C253" s="142"/>
      <c r="D253" s="99"/>
      <c r="E253" s="135"/>
      <c r="F253" s="88"/>
      <c r="G253" s="89"/>
      <c r="H253" s="194"/>
      <c r="IV253" s="74"/>
    </row>
    <row r="254" spans="1:256" ht="0.95" hidden="1" customHeight="1">
      <c r="A254" s="104"/>
      <c r="B254" s="84"/>
      <c r="C254" s="204"/>
      <c r="D254" s="86"/>
      <c r="E254" s="100"/>
      <c r="F254" s="88"/>
      <c r="G254" s="89"/>
      <c r="H254" s="194"/>
      <c r="IV254" s="74"/>
    </row>
    <row r="255" spans="1:256" ht="0.95" hidden="1" customHeight="1">
      <c r="A255" s="104"/>
      <c r="B255" s="84"/>
      <c r="C255" s="204"/>
      <c r="D255" s="99"/>
      <c r="E255" s="100"/>
      <c r="F255" s="88"/>
      <c r="G255" s="89"/>
      <c r="H255" s="194"/>
      <c r="IV255" s="74"/>
    </row>
    <row r="256" spans="1:256" ht="0.95" hidden="1" customHeight="1">
      <c r="A256" s="104"/>
      <c r="B256" s="84"/>
      <c r="C256" s="204"/>
      <c r="D256" s="86"/>
      <c r="E256" s="100"/>
      <c r="F256" s="88"/>
      <c r="G256" s="89"/>
      <c r="H256" s="194"/>
      <c r="IV256" s="74"/>
    </row>
    <row r="257" spans="1:256" ht="42.95" hidden="1" customHeight="1">
      <c r="A257" s="104"/>
      <c r="B257" s="84"/>
      <c r="C257" s="204"/>
      <c r="D257" s="99"/>
      <c r="E257" s="135"/>
      <c r="F257" s="88"/>
      <c r="G257" s="89"/>
      <c r="H257" s="194"/>
      <c r="IV257" s="74"/>
    </row>
    <row r="258" spans="1:256" ht="0.95" hidden="1" customHeight="1">
      <c r="A258" s="104"/>
      <c r="B258" s="84"/>
      <c r="C258" s="204"/>
      <c r="D258" s="86"/>
      <c r="E258" s="100"/>
      <c r="F258" s="88"/>
      <c r="G258" s="89"/>
      <c r="H258" s="194"/>
      <c r="IV258" s="74"/>
    </row>
    <row r="259" spans="1:256" ht="21.6" customHeight="1">
      <c r="A259" s="104"/>
      <c r="B259" s="84"/>
      <c r="C259" s="142"/>
      <c r="D259" s="139"/>
      <c r="E259" s="205"/>
      <c r="F259" s="145"/>
      <c r="G259" s="145"/>
      <c r="H259" s="194"/>
      <c r="IV259" s="74"/>
    </row>
    <row r="260" spans="1:256" ht="21.6" customHeight="1">
      <c r="A260" s="104"/>
      <c r="B260" s="84"/>
      <c r="C260" s="146" t="s">
        <v>95</v>
      </c>
      <c r="D260" s="147"/>
      <c r="E260" s="148"/>
      <c r="F260" s="147"/>
      <c r="G260" s="148">
        <f>SUM(G196:G259)</f>
        <v>0</v>
      </c>
      <c r="H260" s="194"/>
      <c r="IV260" s="74"/>
    </row>
    <row r="261" spans="1:256" ht="21.6" customHeight="1">
      <c r="B261" s="150"/>
      <c r="C261" s="197"/>
      <c r="D261" s="198"/>
      <c r="E261" s="206"/>
      <c r="H261" s="194"/>
      <c r="IV261" s="74"/>
    </row>
    <row r="262" spans="1:256" ht="21.6" customHeight="1">
      <c r="B262" s="150"/>
      <c r="C262" s="197"/>
      <c r="D262" s="198"/>
      <c r="E262" s="206"/>
      <c r="H262" s="194"/>
      <c r="IV262" s="74"/>
    </row>
    <row r="263" spans="1:256" ht="37.35" customHeight="1">
      <c r="B263" s="150"/>
      <c r="C263" s="197"/>
      <c r="D263" s="157" t="s">
        <v>24</v>
      </c>
      <c r="E263" s="158" t="s">
        <v>25</v>
      </c>
      <c r="F263" s="159" t="s">
        <v>26</v>
      </c>
      <c r="G263" s="158" t="s">
        <v>27</v>
      </c>
      <c r="H263" s="194"/>
      <c r="IV263" s="74"/>
    </row>
    <row r="264" spans="1:256" ht="21.6" customHeight="1">
      <c r="A264" s="104"/>
      <c r="B264" s="160" t="s">
        <v>89</v>
      </c>
      <c r="C264" s="161" t="s">
        <v>96</v>
      </c>
      <c r="D264" s="162"/>
      <c r="E264" s="163"/>
      <c r="F264" s="145"/>
      <c r="G264" s="145"/>
      <c r="H264" s="194"/>
      <c r="IV264" s="74"/>
    </row>
    <row r="265" spans="1:256" ht="11.25" customHeight="1">
      <c r="A265" s="104"/>
      <c r="B265" s="84"/>
      <c r="C265" s="207" t="s">
        <v>19</v>
      </c>
      <c r="D265" s="139"/>
      <c r="E265" s="92"/>
      <c r="F265" s="145"/>
      <c r="G265" s="145"/>
      <c r="H265" s="194"/>
      <c r="IV265" s="74"/>
    </row>
    <row r="266" spans="1:256" ht="27.6" customHeight="1">
      <c r="A266" s="104"/>
      <c r="B266" s="84"/>
      <c r="C266" s="176" t="s">
        <v>97</v>
      </c>
      <c r="D266" s="167"/>
      <c r="E266" s="168"/>
      <c r="F266" s="145"/>
      <c r="G266" s="145"/>
      <c r="H266" s="194"/>
      <c r="IV266" s="74"/>
    </row>
    <row r="267" spans="1:256" ht="9.75" customHeight="1">
      <c r="A267" s="104"/>
      <c r="B267" s="84"/>
      <c r="C267" s="142"/>
      <c r="D267" s="167"/>
      <c r="E267" s="168"/>
      <c r="F267" s="145"/>
      <c r="G267" s="145"/>
      <c r="H267" s="194"/>
      <c r="IV267" s="74"/>
    </row>
    <row r="268" spans="1:256" ht="21.6" customHeight="1">
      <c r="A268" s="104"/>
      <c r="B268" s="133">
        <v>1</v>
      </c>
      <c r="C268" s="318" t="s">
        <v>98</v>
      </c>
      <c r="D268" s="99"/>
      <c r="E268" s="135"/>
      <c r="F268" s="88"/>
      <c r="G268" s="89"/>
      <c r="H268" s="194"/>
      <c r="IV268" s="74"/>
    </row>
    <row r="269" spans="1:256" ht="32.1" customHeight="1">
      <c r="A269" s="104"/>
      <c r="B269" s="208" t="s">
        <v>32</v>
      </c>
      <c r="C269" s="319" t="s">
        <v>99</v>
      </c>
      <c r="D269" s="99" t="s">
        <v>31</v>
      </c>
      <c r="E269" s="100">
        <v>1</v>
      </c>
      <c r="F269" s="88"/>
      <c r="G269" s="89">
        <f>+F269*E269</f>
        <v>0</v>
      </c>
      <c r="H269" s="194"/>
      <c r="IV269" s="74"/>
    </row>
    <row r="270" spans="1:256" ht="15" customHeight="1">
      <c r="A270" s="104"/>
      <c r="B270" s="84" t="s">
        <v>33</v>
      </c>
      <c r="C270" s="290" t="s">
        <v>208</v>
      </c>
      <c r="D270" s="99" t="s">
        <v>101</v>
      </c>
      <c r="E270" s="100">
        <v>1</v>
      </c>
      <c r="F270" s="88"/>
      <c r="G270" s="89"/>
      <c r="H270" s="194"/>
      <c r="IV270" s="74"/>
    </row>
    <row r="271" spans="1:256" ht="21.6" customHeight="1">
      <c r="A271" s="104"/>
      <c r="B271" s="133"/>
      <c r="C271" s="290"/>
      <c r="D271" s="99"/>
      <c r="E271" s="100"/>
      <c r="F271" s="88"/>
      <c r="G271" s="89">
        <f>+F271*E271</f>
        <v>0</v>
      </c>
      <c r="H271" s="194"/>
      <c r="IV271" s="74"/>
    </row>
    <row r="272" spans="1:256" ht="11.25" customHeight="1">
      <c r="A272" s="104"/>
      <c r="B272" s="102"/>
      <c r="C272" s="290"/>
      <c r="D272" s="99"/>
      <c r="E272" s="99"/>
      <c r="F272" s="88"/>
      <c r="G272" s="89"/>
      <c r="H272" s="194"/>
      <c r="IV272" s="74"/>
    </row>
    <row r="273" spans="1:256" ht="42" customHeight="1">
      <c r="A273" s="104"/>
      <c r="B273" s="133">
        <v>2</v>
      </c>
      <c r="C273" s="290" t="s">
        <v>209</v>
      </c>
      <c r="D273" s="99" t="s">
        <v>31</v>
      </c>
      <c r="E273" s="99">
        <v>1</v>
      </c>
      <c r="F273" s="88"/>
      <c r="G273" s="89">
        <f>+F273*E273</f>
        <v>0</v>
      </c>
      <c r="H273" s="194"/>
      <c r="IV273" s="74"/>
    </row>
    <row r="274" spans="1:256" ht="12.2" customHeight="1">
      <c r="A274" s="104"/>
      <c r="B274" s="102"/>
      <c r="C274" s="290"/>
      <c r="D274" s="99"/>
      <c r="E274" s="99"/>
      <c r="F274" s="88"/>
      <c r="G274" s="89"/>
      <c r="H274" s="194"/>
      <c r="IV274" s="74"/>
    </row>
    <row r="275" spans="1:256" ht="20.100000000000001" hidden="1" customHeight="1">
      <c r="A275" s="104"/>
      <c r="B275" s="84"/>
      <c r="C275" s="290"/>
      <c r="D275" s="99"/>
      <c r="E275" s="99"/>
      <c r="F275" s="88"/>
      <c r="G275" s="89"/>
      <c r="H275" s="194"/>
      <c r="IV275" s="74"/>
    </row>
    <row r="276" spans="1:256" ht="12.6" customHeight="1">
      <c r="A276" s="104"/>
      <c r="B276" s="102"/>
      <c r="C276" s="290"/>
      <c r="D276" s="99"/>
      <c r="E276" s="99"/>
      <c r="F276" s="88"/>
      <c r="G276" s="89"/>
      <c r="H276" s="194"/>
      <c r="IV276" s="74"/>
    </row>
    <row r="277" spans="1:256" ht="31.7" customHeight="1">
      <c r="A277" s="104"/>
      <c r="B277" s="84">
        <v>3</v>
      </c>
      <c r="C277" s="290" t="s">
        <v>198</v>
      </c>
      <c r="D277" s="99" t="s">
        <v>144</v>
      </c>
      <c r="E277" s="99">
        <v>23.3</v>
      </c>
      <c r="F277" s="88"/>
      <c r="G277" s="89">
        <f>+F277*E277</f>
        <v>0</v>
      </c>
      <c r="H277" s="194"/>
      <c r="IV277" s="74"/>
    </row>
    <row r="278" spans="1:256" ht="11.25" customHeight="1">
      <c r="A278" s="104"/>
      <c r="B278" s="102"/>
      <c r="C278" s="290"/>
      <c r="D278" s="99"/>
      <c r="E278" s="100"/>
      <c r="F278" s="88"/>
      <c r="G278" s="89"/>
      <c r="H278" s="194"/>
      <c r="IV278" s="74"/>
    </row>
    <row r="279" spans="1:256" ht="126.95" customHeight="1">
      <c r="A279" s="104"/>
      <c r="B279" s="84">
        <v>4</v>
      </c>
      <c r="C279" s="316" t="s">
        <v>204</v>
      </c>
      <c r="D279" s="99" t="s">
        <v>144</v>
      </c>
      <c r="E279" s="99">
        <v>23.3</v>
      </c>
      <c r="F279" s="88"/>
      <c r="G279" s="89">
        <f>+F279*E279</f>
        <v>0</v>
      </c>
      <c r="H279" s="194"/>
      <c r="IV279" s="74"/>
    </row>
    <row r="280" spans="1:256" ht="14.1" customHeight="1">
      <c r="A280" s="104"/>
      <c r="B280" s="102"/>
      <c r="C280" s="290"/>
      <c r="D280" s="99"/>
      <c r="E280" s="100"/>
      <c r="F280" s="88"/>
      <c r="G280" s="89"/>
      <c r="H280" s="194"/>
      <c r="IV280" s="74"/>
    </row>
    <row r="281" spans="1:256" ht="38.25" customHeight="1">
      <c r="A281" s="104"/>
      <c r="B281" s="84">
        <v>5</v>
      </c>
      <c r="C281" s="290" t="s">
        <v>205</v>
      </c>
      <c r="D281" s="99" t="s">
        <v>101</v>
      </c>
      <c r="E281" s="100">
        <v>3</v>
      </c>
      <c r="F281" s="88"/>
      <c r="G281" s="89">
        <f>+F281*E281</f>
        <v>0</v>
      </c>
      <c r="H281" s="194"/>
      <c r="IV281" s="74"/>
    </row>
    <row r="282" spans="1:256" ht="12.75" customHeight="1">
      <c r="A282" s="104"/>
      <c r="B282" s="102"/>
      <c r="C282" s="290"/>
      <c r="D282" s="99"/>
      <c r="E282" s="100"/>
      <c r="F282" s="88"/>
      <c r="G282" s="89"/>
      <c r="H282" s="194"/>
      <c r="IV282" s="74"/>
    </row>
    <row r="283" spans="1:256" ht="48" customHeight="1">
      <c r="A283" s="104"/>
      <c r="B283" s="84">
        <v>6</v>
      </c>
      <c r="C283" s="290" t="s">
        <v>206</v>
      </c>
      <c r="D283" s="99" t="s">
        <v>101</v>
      </c>
      <c r="E283" s="100">
        <v>3</v>
      </c>
      <c r="F283" s="88"/>
      <c r="G283" s="89">
        <f>+F283*E283</f>
        <v>0</v>
      </c>
      <c r="H283" s="194"/>
      <c r="IV283" s="74"/>
    </row>
    <row r="284" spans="1:256" ht="9.9499999999999993" customHeight="1">
      <c r="A284" s="104"/>
      <c r="B284" s="102"/>
      <c r="C284" s="142"/>
      <c r="D284" s="99"/>
      <c r="E284" s="100"/>
      <c r="F284" s="88"/>
      <c r="G284" s="89"/>
      <c r="H284" s="194"/>
      <c r="IV284" s="74"/>
    </row>
    <row r="285" spans="1:256" ht="0.95" hidden="1" customHeight="1">
      <c r="A285" s="104"/>
      <c r="B285" s="84"/>
      <c r="C285" s="210"/>
      <c r="D285" s="99"/>
      <c r="E285" s="100"/>
      <c r="F285" s="88"/>
      <c r="G285" s="89"/>
      <c r="H285" s="194"/>
      <c r="IV285" s="74"/>
    </row>
    <row r="286" spans="1:256" ht="0.95" hidden="1" customHeight="1">
      <c r="A286" s="104"/>
      <c r="B286" s="102"/>
      <c r="C286" s="142"/>
      <c r="D286" s="99"/>
      <c r="E286" s="100"/>
      <c r="F286" s="88"/>
      <c r="G286" s="89"/>
      <c r="H286" s="194"/>
      <c r="IV286" s="74"/>
    </row>
    <row r="287" spans="1:256" ht="0.95" hidden="1" customHeight="1">
      <c r="A287" s="104"/>
      <c r="B287" s="84"/>
      <c r="C287" s="111"/>
      <c r="D287" s="99"/>
      <c r="E287" s="100"/>
      <c r="F287" s="88"/>
      <c r="G287" s="89"/>
      <c r="H287" s="194"/>
      <c r="IV287" s="74"/>
    </row>
    <row r="288" spans="1:256" ht="0.95" hidden="1" customHeight="1">
      <c r="A288" s="104"/>
      <c r="B288" s="102"/>
      <c r="C288" s="142"/>
      <c r="D288" s="99"/>
      <c r="E288" s="100"/>
      <c r="F288" s="88"/>
      <c r="G288" s="89"/>
      <c r="H288" s="194"/>
      <c r="IV288" s="74"/>
    </row>
    <row r="289" spans="1:256" ht="0.95" hidden="1" customHeight="1">
      <c r="A289" s="104"/>
      <c r="B289" s="84"/>
      <c r="C289" s="91"/>
      <c r="D289" s="99"/>
      <c r="E289" s="100"/>
      <c r="F289" s="88"/>
      <c r="G289" s="89"/>
      <c r="H289" s="194"/>
      <c r="IV289" s="74"/>
    </row>
    <row r="290" spans="1:256" ht="0.95" hidden="1" customHeight="1">
      <c r="A290" s="104"/>
      <c r="B290" s="102"/>
      <c r="C290" s="142"/>
      <c r="D290" s="99"/>
      <c r="E290" s="100"/>
      <c r="F290" s="88"/>
      <c r="G290" s="89"/>
      <c r="H290" s="194"/>
      <c r="IV290" s="74"/>
    </row>
    <row r="291" spans="1:256" ht="0.95" hidden="1" customHeight="1">
      <c r="A291" s="104"/>
      <c r="B291" s="84"/>
      <c r="C291" s="91"/>
      <c r="D291" s="99"/>
      <c r="E291" s="100"/>
      <c r="F291" s="88"/>
      <c r="G291" s="89"/>
      <c r="H291" s="194"/>
      <c r="IV291" s="74"/>
    </row>
    <row r="292" spans="1:256" ht="0.95" hidden="1" customHeight="1">
      <c r="A292" s="104"/>
      <c r="B292" s="84"/>
      <c r="C292" s="142"/>
      <c r="D292" s="99"/>
      <c r="E292" s="100"/>
      <c r="F292" s="88"/>
      <c r="G292" s="89"/>
      <c r="H292" s="194"/>
      <c r="IV292" s="74"/>
    </row>
    <row r="293" spans="1:256" ht="0.95" hidden="1" customHeight="1">
      <c r="A293" s="104"/>
      <c r="B293" s="84"/>
      <c r="C293" s="91"/>
      <c r="D293" s="99"/>
      <c r="E293" s="100"/>
      <c r="F293" s="88"/>
      <c r="G293" s="89"/>
      <c r="H293" s="194"/>
      <c r="IV293" s="74"/>
    </row>
    <row r="294" spans="1:256" ht="20.100000000000001" customHeight="1">
      <c r="A294" s="104"/>
      <c r="B294" s="102"/>
      <c r="C294" s="103"/>
      <c r="D294" s="99"/>
      <c r="E294" s="100"/>
      <c r="F294" s="88"/>
      <c r="G294" s="89"/>
      <c r="H294" s="194"/>
      <c r="IV294" s="74"/>
    </row>
    <row r="295" spans="1:256" ht="6.95" customHeight="1">
      <c r="A295" s="104"/>
      <c r="B295" s="102"/>
      <c r="C295" s="103"/>
      <c r="D295" s="99"/>
      <c r="E295" s="100"/>
      <c r="F295" s="88"/>
      <c r="G295" s="89"/>
      <c r="H295" s="194"/>
      <c r="IV295" s="74"/>
    </row>
    <row r="296" spans="1:256" ht="9.9499999999999993" hidden="1" customHeight="1">
      <c r="A296" s="104"/>
      <c r="B296" s="84"/>
      <c r="C296" s="142"/>
      <c r="D296" s="99"/>
      <c r="E296" s="100"/>
      <c r="F296" s="88"/>
      <c r="G296" s="89"/>
      <c r="H296" s="194"/>
      <c r="IV296" s="74"/>
    </row>
    <row r="297" spans="1:256" ht="21.6" customHeight="1">
      <c r="A297" s="104"/>
      <c r="B297" s="84"/>
      <c r="C297" s="91"/>
      <c r="D297" s="99"/>
      <c r="E297" s="100"/>
      <c r="F297" s="88"/>
      <c r="G297" s="89"/>
      <c r="H297" s="194"/>
      <c r="IV297" s="74"/>
    </row>
    <row r="298" spans="1:256" ht="12.6" customHeight="1">
      <c r="A298" s="104"/>
      <c r="B298" s="84"/>
      <c r="C298" s="142"/>
      <c r="D298" s="139"/>
      <c r="E298" s="92"/>
      <c r="F298" s="145"/>
      <c r="G298" s="145"/>
      <c r="H298" s="194"/>
      <c r="IV298" s="74"/>
    </row>
    <row r="299" spans="1:256" ht="21.6" customHeight="1">
      <c r="A299" s="104"/>
      <c r="B299" s="84"/>
      <c r="C299" s="146" t="s">
        <v>105</v>
      </c>
      <c r="D299" s="147"/>
      <c r="E299" s="148"/>
      <c r="F299" s="147"/>
      <c r="G299" s="148">
        <f>SUM(G268:G298)</f>
        <v>0</v>
      </c>
      <c r="H299" s="194"/>
      <c r="IV299" s="74"/>
    </row>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sheetData>
  <sheetProtection selectLockedCells="1" selectUnlockedCells="1"/>
  <mergeCells count="20">
    <mergeCell ref="F19:G19"/>
    <mergeCell ref="F21:G21"/>
    <mergeCell ref="B37:I37"/>
    <mergeCell ref="B164:K164"/>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100" max="16383" man="1"/>
    <brk id="126" max="16383" man="1"/>
    <brk id="152" max="16383" man="1"/>
    <brk id="162" max="16383" man="1"/>
    <brk id="192" max="16383" man="1"/>
    <brk id="262" max="16383" man="1"/>
  </rowBreaks>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6" zoomScale="90" zoomScaleNormal="90" zoomScaleSheetLayoutView="160" workbookViewId="0">
      <selection activeCell="G48" sqref="G48"/>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35</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4979</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44.1" customHeight="1">
      <c r="A50" s="104"/>
      <c r="B50" s="84">
        <v>4</v>
      </c>
      <c r="C50" s="271" t="s">
        <v>173</v>
      </c>
      <c r="D50" s="86" t="s">
        <v>39</v>
      </c>
      <c r="E50" s="107">
        <v>21.9</v>
      </c>
      <c r="F50" s="88"/>
      <c r="G50" s="89"/>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33" customHeight="1">
      <c r="A63" s="104"/>
      <c r="B63" s="102" t="s">
        <v>32</v>
      </c>
      <c r="C63" s="271"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9.95" customHeight="1">
      <c r="A67" s="104"/>
      <c r="B67" s="84">
        <v>10</v>
      </c>
      <c r="C67" s="230" t="s">
        <v>175</v>
      </c>
      <c r="D67" s="86" t="s">
        <v>39</v>
      </c>
      <c r="E67" s="107">
        <v>21.9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21.9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3.1" customHeight="1">
      <c r="A71" s="104"/>
      <c r="B71" s="133">
        <v>12</v>
      </c>
      <c r="C71" s="288" t="s">
        <v>172</v>
      </c>
      <c r="D71" s="86" t="s">
        <v>144</v>
      </c>
      <c r="E71" s="107">
        <v>19.3</v>
      </c>
      <c r="F71" s="88"/>
      <c r="G71" s="89"/>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f>+F72*E72</f>
        <v>0</v>
      </c>
      <c r="H72" s="131"/>
      <c r="I72" s="129"/>
      <c r="J72" s="131"/>
      <c r="K72" s="131"/>
      <c r="L72" s="131"/>
      <c r="M72" s="131"/>
      <c r="N72" s="131"/>
      <c r="O72" s="131"/>
      <c r="P72" s="131"/>
      <c r="Q72" s="131"/>
      <c r="R72" s="131"/>
      <c r="S72" s="131"/>
      <c r="T72" s="131"/>
      <c r="U72" s="131"/>
      <c r="V72" s="131"/>
      <c r="W72" s="131"/>
      <c r="IV72" s="74"/>
    </row>
    <row r="73" spans="1:256" ht="59.1"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3.950000000000003" customHeight="1">
      <c r="A74" s="104"/>
      <c r="B74" s="102" t="s">
        <v>32</v>
      </c>
      <c r="C74" s="121"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71.099999999999994"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c r="H78" s="132"/>
      <c r="I78" s="72"/>
      <c r="J78" s="131"/>
      <c r="K78" s="131"/>
      <c r="L78" s="131"/>
      <c r="M78" s="131"/>
      <c r="N78" s="131"/>
      <c r="O78" s="131"/>
      <c r="P78" s="131"/>
      <c r="Q78" s="131"/>
      <c r="R78" s="131"/>
      <c r="S78" s="131"/>
      <c r="T78" s="131"/>
      <c r="U78" s="131"/>
      <c r="V78" s="131"/>
      <c r="W78" s="131"/>
      <c r="IV78" s="74"/>
    </row>
    <row r="79" spans="1:256" ht="32.1" customHeight="1">
      <c r="A79" s="104"/>
      <c r="B79" s="84"/>
      <c r="C79" s="91"/>
      <c r="D79" s="99"/>
      <c r="E79" s="135"/>
      <c r="F79" s="88"/>
      <c r="G79" s="89">
        <f>+F79*E79</f>
        <v>0</v>
      </c>
      <c r="H79" s="132"/>
      <c r="I79" s="72"/>
      <c r="J79" s="131"/>
      <c r="K79" s="131"/>
      <c r="L79" s="131"/>
      <c r="M79" s="131"/>
      <c r="N79" s="131"/>
      <c r="O79" s="131"/>
      <c r="P79" s="131"/>
      <c r="Q79" s="131"/>
      <c r="R79" s="131"/>
      <c r="S79" s="131"/>
      <c r="T79" s="131"/>
      <c r="U79" s="131"/>
      <c r="V79" s="131"/>
      <c r="W79" s="131"/>
      <c r="IV79" s="74"/>
    </row>
    <row r="80" spans="1:256" ht="30" customHeight="1">
      <c r="A80" s="104"/>
      <c r="B80" s="84">
        <v>16</v>
      </c>
      <c r="C80" s="230" t="s">
        <v>51</v>
      </c>
      <c r="D80" s="92" t="s">
        <v>31</v>
      </c>
      <c r="E80" s="233">
        <v>1</v>
      </c>
      <c r="F80" s="88"/>
      <c r="G80" s="89"/>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33"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4.95" customHeight="1">
      <c r="A91" s="104"/>
      <c r="B91" s="141">
        <v>19</v>
      </c>
      <c r="C91" s="241" t="s">
        <v>196</v>
      </c>
      <c r="D91" s="137" t="s">
        <v>45</v>
      </c>
      <c r="E91" s="100">
        <v>19.3</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84"/>
      <c r="C92" s="142"/>
      <c r="D92" s="143"/>
      <c r="E92" s="144"/>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84">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0.100000000000001" customHeight="1">
      <c r="A94" s="104"/>
      <c r="B94" s="141"/>
      <c r="C94" s="109"/>
      <c r="D94" s="137"/>
      <c r="E94" s="144"/>
      <c r="F94" s="89"/>
      <c r="G94" s="89"/>
      <c r="H94" s="132"/>
      <c r="I94" s="129"/>
      <c r="J94" s="131"/>
      <c r="K94" s="131"/>
      <c r="L94" s="131"/>
      <c r="M94" s="131"/>
      <c r="N94" s="131"/>
      <c r="O94" s="131"/>
      <c r="P94" s="131"/>
      <c r="Q94" s="131"/>
      <c r="R94" s="131"/>
      <c r="S94" s="131"/>
      <c r="T94" s="131"/>
      <c r="U94" s="131"/>
      <c r="V94" s="131"/>
      <c r="W94" s="131"/>
      <c r="IV94" s="74"/>
    </row>
    <row r="95" spans="1:256" ht="20.10000000000000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8.1"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12.95" customHeight="1">
      <c r="B105" s="84"/>
      <c r="C105" s="230"/>
      <c r="D105" s="167"/>
      <c r="E105" s="168"/>
      <c r="F105" s="88"/>
      <c r="G105" s="89"/>
      <c r="H105" s="154"/>
      <c r="I105" s="129"/>
      <c r="IV105" s="74"/>
    </row>
    <row r="106" spans="1:256" ht="33.950000000000003"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12.95" customHeight="1">
      <c r="B107" s="84"/>
      <c r="C107" s="230"/>
      <c r="D107" s="167"/>
      <c r="E107" s="168"/>
      <c r="F107" s="88"/>
      <c r="G107" s="89"/>
      <c r="H107" s="154"/>
      <c r="I107" s="129"/>
      <c r="IV107" s="74"/>
    </row>
    <row r="108" spans="1:256" ht="62.1"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15.95"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42.95" customHeight="1">
      <c r="B110" s="84">
        <v>4</v>
      </c>
      <c r="C110" s="230" t="s">
        <v>65</v>
      </c>
      <c r="D110" s="99" t="s">
        <v>35</v>
      </c>
      <c r="E110" s="100">
        <v>1</v>
      </c>
      <c r="F110" s="88"/>
      <c r="G110" s="89">
        <f>+F110*E110</f>
        <v>0</v>
      </c>
      <c r="H110" s="154"/>
      <c r="I110" s="129"/>
      <c r="IV110" s="74"/>
    </row>
    <row r="111" spans="1:256" ht="15.95" customHeight="1">
      <c r="B111" s="84"/>
      <c r="C111" s="230"/>
      <c r="D111" s="167"/>
      <c r="E111" s="168"/>
      <c r="F111" s="88"/>
      <c r="G111" s="89"/>
      <c r="H111" s="154"/>
      <c r="I111" s="129" t="s">
        <v>66</v>
      </c>
      <c r="IV111" s="74"/>
    </row>
    <row r="112" spans="1:256" ht="63.95" customHeight="1">
      <c r="B112" s="84">
        <v>5</v>
      </c>
      <c r="C112" s="230" t="s">
        <v>67</v>
      </c>
      <c r="D112" s="86" t="s">
        <v>39</v>
      </c>
      <c r="E112" s="107">
        <v>2</v>
      </c>
      <c r="F112" s="88"/>
      <c r="G112" s="89">
        <f>+F112*E112</f>
        <v>0</v>
      </c>
      <c r="H112" s="154"/>
      <c r="I112" s="129"/>
      <c r="IV112" s="74"/>
    </row>
    <row r="113" spans="1:256" ht="15.95"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54.95"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15" customHeight="1">
      <c r="B115" s="84"/>
      <c r="C115" s="91"/>
      <c r="D115" s="167"/>
      <c r="E115" s="168"/>
      <c r="F115" s="88"/>
      <c r="G115" s="89"/>
      <c r="H115" s="131"/>
      <c r="I115" s="72">
        <v>10</v>
      </c>
      <c r="J115" s="131"/>
      <c r="K115" s="131"/>
      <c r="L115" s="131"/>
      <c r="M115" s="131"/>
      <c r="N115" s="131"/>
      <c r="O115" s="131"/>
      <c r="P115" s="131"/>
      <c r="Q115" s="131"/>
      <c r="R115" s="131"/>
      <c r="S115" s="131"/>
      <c r="T115" s="131"/>
      <c r="U115" s="131"/>
      <c r="V115" s="131"/>
      <c r="W115" s="131"/>
      <c r="IV115" s="74"/>
    </row>
    <row r="116" spans="1:256" ht="23.1" customHeight="1">
      <c r="B116" s="84">
        <v>7</v>
      </c>
      <c r="C116" s="230" t="s">
        <v>69</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30" customHeight="1">
      <c r="B117" s="169" t="s">
        <v>32</v>
      </c>
      <c r="C117" s="230" t="s">
        <v>70</v>
      </c>
      <c r="D117" s="137" t="s">
        <v>45</v>
      </c>
      <c r="E117" s="87">
        <v>19.3</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27" customHeight="1">
      <c r="B118" s="169" t="s">
        <v>33</v>
      </c>
      <c r="C118" s="230" t="s">
        <v>71</v>
      </c>
      <c r="D118" s="137" t="s">
        <v>45</v>
      </c>
      <c r="E118" s="87">
        <v>1.5</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35.1" customHeight="1">
      <c r="B119" s="169" t="s">
        <v>73</v>
      </c>
      <c r="C119" s="230" t="s">
        <v>179</v>
      </c>
      <c r="D119" s="137" t="s">
        <v>45</v>
      </c>
      <c r="E119" s="87">
        <v>19.3</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15" customHeight="1">
      <c r="B120" s="84"/>
      <c r="C120" s="230"/>
      <c r="D120" s="167"/>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21" customHeight="1">
      <c r="B121" s="160">
        <v>8</v>
      </c>
      <c r="C121" s="230" t="s">
        <v>74</v>
      </c>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12.95" customHeight="1">
      <c r="B122" s="169"/>
      <c r="C122" s="241"/>
      <c r="D122" s="86"/>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9" t="s">
        <v>32</v>
      </c>
      <c r="C123" s="241" t="s">
        <v>75</v>
      </c>
      <c r="D123" s="86" t="s">
        <v>39</v>
      </c>
      <c r="E123" s="87">
        <v>4</v>
      </c>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15" customHeight="1">
      <c r="B124" s="108"/>
      <c r="C124" s="284"/>
      <c r="D124" s="101"/>
      <c r="E124" s="173"/>
      <c r="F124" s="88"/>
      <c r="G124" s="89"/>
      <c r="H124" s="128"/>
      <c r="I124" s="106"/>
      <c r="J124" s="130"/>
      <c r="K124" s="130"/>
      <c r="L124" s="130"/>
      <c r="M124" s="130"/>
      <c r="N124" s="130"/>
      <c r="O124" s="130"/>
      <c r="P124" s="130"/>
      <c r="Q124" s="130"/>
      <c r="R124" s="130"/>
      <c r="S124" s="130"/>
      <c r="T124" s="130"/>
      <c r="U124" s="130"/>
      <c r="V124" s="130"/>
      <c r="W124" s="130"/>
      <c r="IV124" s="74"/>
    </row>
    <row r="125" spans="1:256" ht="41.1" customHeight="1">
      <c r="B125" s="84">
        <v>9</v>
      </c>
      <c r="C125" s="241" t="s">
        <v>77</v>
      </c>
      <c r="D125" s="137" t="s">
        <v>45</v>
      </c>
      <c r="E125" s="122">
        <v>19.3</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15" customHeight="1">
      <c r="B126" s="108"/>
      <c r="C126" s="284"/>
      <c r="D126" s="101"/>
      <c r="E126" s="173"/>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36.950000000000003" customHeight="1">
      <c r="A127" s="12"/>
      <c r="B127" s="160">
        <v>10</v>
      </c>
      <c r="C127" s="230" t="s">
        <v>78</v>
      </c>
      <c r="D127" s="99" t="s">
        <v>31</v>
      </c>
      <c r="E127" s="122">
        <v>1</v>
      </c>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343">
        <v>21.9</v>
      </c>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1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9"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24"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F156" s="88"/>
      <c r="G156" s="178"/>
      <c r="H156" s="78"/>
      <c r="I156" s="72"/>
      <c r="J156" s="131"/>
      <c r="K156" s="131"/>
      <c r="L156" s="131"/>
      <c r="M156" s="131"/>
      <c r="N156" s="131"/>
      <c r="O156" s="131"/>
      <c r="P156" s="131"/>
      <c r="Q156" s="131"/>
      <c r="R156" s="131"/>
      <c r="S156" s="131"/>
      <c r="T156" s="131"/>
      <c r="U156" s="131"/>
      <c r="V156" s="131"/>
      <c r="W156" s="131"/>
      <c r="IV156" s="74"/>
    </row>
    <row r="157" spans="2:256" ht="39.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4.95" customHeight="1">
      <c r="A171" s="104"/>
      <c r="B171" s="164">
        <v>3</v>
      </c>
      <c r="C171" s="278" t="s">
        <v>85</v>
      </c>
      <c r="D171" s="137" t="s">
        <v>45</v>
      </c>
      <c r="E171" s="190">
        <v>10.5</v>
      </c>
      <c r="F171" s="88"/>
      <c r="G171" s="89">
        <f>+F171*E171</f>
        <v>0</v>
      </c>
      <c r="H171" s="154"/>
      <c r="I171" s="129"/>
      <c r="IV171" s="74"/>
    </row>
    <row r="172" spans="1:256" ht="18"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52">
        <v>4</v>
      </c>
      <c r="C173" s="555" t="s">
        <v>274</v>
      </c>
      <c r="D173" s="86" t="s">
        <v>39</v>
      </c>
      <c r="E173" s="187">
        <v>21.9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17.100000000000001" customHeight="1">
      <c r="A174" s="104"/>
      <c r="B174" s="552"/>
      <c r="C174" s="55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1.099999999999994" customHeight="1">
      <c r="A175" s="104"/>
      <c r="B175" s="553" t="s">
        <v>32</v>
      </c>
      <c r="C175" s="556" t="s">
        <v>184</v>
      </c>
      <c r="D175" s="86" t="s">
        <v>39</v>
      </c>
      <c r="E175" s="187">
        <v>21.9</v>
      </c>
      <c r="F175" s="88"/>
      <c r="G175" s="89">
        <f>+F175*E175</f>
        <v>0</v>
      </c>
      <c r="H175" s="194"/>
      <c r="IV175" s="74"/>
    </row>
    <row r="176" spans="1:256" ht="17.100000000000001" customHeight="1">
      <c r="A176" s="104"/>
      <c r="B176" s="553"/>
      <c r="C176" s="554"/>
      <c r="D176" s="187"/>
      <c r="E176" s="187"/>
      <c r="F176" s="88"/>
      <c r="G176" s="178"/>
      <c r="H176" s="194"/>
      <c r="IV176" s="74"/>
    </row>
    <row r="177" spans="1:256" ht="72.95" customHeight="1">
      <c r="A177" s="104"/>
      <c r="B177" s="553" t="s">
        <v>33</v>
      </c>
      <c r="C177" s="556" t="s">
        <v>275</v>
      </c>
      <c r="D177" s="86" t="s">
        <v>39</v>
      </c>
      <c r="E177" s="187">
        <v>21.9</v>
      </c>
      <c r="F177" s="88"/>
      <c r="G177" s="89">
        <f>+F177*E177</f>
        <v>0</v>
      </c>
      <c r="H177" s="194"/>
      <c r="IV177" s="74"/>
    </row>
    <row r="178" spans="1:256" ht="17.100000000000001"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17.100000000000001" customHeight="1">
      <c r="A180" s="104"/>
      <c r="B180" s="164"/>
      <c r="C180" s="280"/>
      <c r="D180" s="187"/>
      <c r="E180" s="187"/>
      <c r="F180" s="88"/>
      <c r="G180" s="178"/>
      <c r="H180" s="194"/>
      <c r="IV180" s="74"/>
    </row>
    <row r="181" spans="1:256" ht="51.95" customHeight="1">
      <c r="A181" s="104"/>
      <c r="B181" s="164">
        <v>6</v>
      </c>
      <c r="C181" s="255" t="s">
        <v>185</v>
      </c>
      <c r="D181" s="137" t="s">
        <v>45</v>
      </c>
      <c r="E181" s="187">
        <v>10.5</v>
      </c>
      <c r="F181" s="88"/>
      <c r="G181" s="89">
        <f>+F181*E181</f>
        <v>0</v>
      </c>
      <c r="H181" s="194"/>
      <c r="IV181" s="74"/>
    </row>
    <row r="182" spans="1:256" ht="15" customHeight="1">
      <c r="A182" s="104"/>
      <c r="B182" s="164"/>
      <c r="C182" s="255"/>
      <c r="D182" s="187"/>
      <c r="E182" s="187"/>
      <c r="F182" s="88"/>
      <c r="G182" s="178"/>
      <c r="H182" s="194"/>
      <c r="IV182" s="74"/>
    </row>
    <row r="183" spans="1:256" ht="129.94999999999999"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26.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23.3</v>
      </c>
      <c r="F197" s="88"/>
      <c r="G197" s="89">
        <f>+F197*E197</f>
        <v>0</v>
      </c>
      <c r="H197" s="194"/>
      <c r="IV197" s="74"/>
    </row>
    <row r="198" spans="1:256" ht="15" customHeight="1">
      <c r="A198" s="104"/>
      <c r="B198" s="268"/>
      <c r="C198" s="199"/>
      <c r="D198" s="99"/>
      <c r="E198" s="135"/>
      <c r="F198" s="88"/>
      <c r="G198" s="178"/>
      <c r="H198" s="194"/>
      <c r="IV198" s="74"/>
    </row>
    <row r="199" spans="1:256" ht="48" customHeight="1">
      <c r="A199" s="104"/>
      <c r="B199" s="268">
        <v>3</v>
      </c>
      <c r="C199" s="230" t="s">
        <v>187</v>
      </c>
      <c r="D199" s="86" t="s">
        <v>39</v>
      </c>
      <c r="E199" s="100">
        <v>4</v>
      </c>
      <c r="F199" s="88"/>
      <c r="G199" s="89"/>
      <c r="H199" s="194"/>
      <c r="IV199" s="74"/>
    </row>
    <row r="200" spans="1:256" ht="15" customHeight="1">
      <c r="A200" s="104"/>
      <c r="B200" s="102"/>
      <c r="C200" s="91"/>
      <c r="D200" s="137"/>
      <c r="E200" s="200"/>
      <c r="F200" s="88"/>
      <c r="G200" s="178"/>
      <c r="H200" s="194"/>
      <c r="IV200" s="74"/>
    </row>
    <row r="201" spans="1:256" ht="30" customHeight="1">
      <c r="A201" s="104"/>
      <c r="B201" s="268">
        <v>4</v>
      </c>
      <c r="C201" s="230" t="s">
        <v>92</v>
      </c>
      <c r="D201" s="137" t="s">
        <v>45</v>
      </c>
      <c r="E201" s="100">
        <v>4</v>
      </c>
      <c r="F201" s="88"/>
      <c r="G201" s="89">
        <f>+F201*E201</f>
        <v>0</v>
      </c>
      <c r="H201" s="194"/>
      <c r="IV201" s="74"/>
    </row>
    <row r="202" spans="1:256" ht="21.6" customHeight="1">
      <c r="A202" s="104"/>
      <c r="B202" s="268"/>
      <c r="C202" s="199"/>
      <c r="D202" s="99"/>
      <c r="E202" s="100"/>
      <c r="F202" s="88"/>
      <c r="G202" s="89">
        <f>+F202*E202</f>
        <v>0</v>
      </c>
      <c r="H202" s="194"/>
      <c r="IV202" s="74"/>
    </row>
    <row r="203" spans="1:256" ht="57.95" customHeight="1">
      <c r="A203" s="104"/>
      <c r="B203" s="268">
        <v>5</v>
      </c>
      <c r="C203" s="230" t="s">
        <v>202</v>
      </c>
      <c r="D203" s="86" t="s">
        <v>39</v>
      </c>
      <c r="E203" s="100">
        <v>21.9</v>
      </c>
      <c r="F203" s="88"/>
      <c r="G203" s="89">
        <f>+F203*E203</f>
        <v>0</v>
      </c>
      <c r="H203" s="194"/>
      <c r="IV203" s="74"/>
    </row>
    <row r="204" spans="1:256" ht="13.35" customHeight="1">
      <c r="A204" s="104"/>
      <c r="B204" s="268"/>
      <c r="C204" s="199"/>
      <c r="D204" s="99"/>
      <c r="E204" s="135"/>
      <c r="F204" s="88"/>
      <c r="G204" s="178"/>
      <c r="H204" s="194"/>
      <c r="IV204" s="74"/>
    </row>
    <row r="205" spans="1:256" ht="74.099999999999994" customHeight="1">
      <c r="A205" s="104"/>
      <c r="B205" s="268">
        <v>6</v>
      </c>
      <c r="C205" s="282" t="s">
        <v>203</v>
      </c>
      <c r="D205" s="86" t="s">
        <v>39</v>
      </c>
      <c r="E205" s="100">
        <v>21.9</v>
      </c>
      <c r="F205" s="88"/>
      <c r="G205" s="89">
        <f>+F205*E205</f>
        <v>0</v>
      </c>
      <c r="H205" s="194"/>
      <c r="IV205" s="74"/>
    </row>
    <row r="206" spans="1:256" ht="18.95" customHeight="1">
      <c r="A206" s="104"/>
      <c r="B206" s="268"/>
      <c r="C206" s="91"/>
      <c r="D206" s="99"/>
      <c r="E206" s="100"/>
      <c r="F206" s="88"/>
      <c r="G206" s="89">
        <f>+F206*E206</f>
        <v>0</v>
      </c>
      <c r="H206" s="194"/>
      <c r="IV206" s="74"/>
    </row>
    <row r="207" spans="1:256" ht="56.1" customHeight="1">
      <c r="A207" s="104"/>
      <c r="B207" s="268">
        <v>7</v>
      </c>
      <c r="C207" s="230" t="s">
        <v>207</v>
      </c>
      <c r="D207" s="86" t="s">
        <v>144</v>
      </c>
      <c r="E207" s="100">
        <v>14.1</v>
      </c>
      <c r="F207" s="88"/>
      <c r="G207" s="89"/>
      <c r="H207" s="194"/>
      <c r="IV207" s="74"/>
    </row>
    <row r="208" spans="1:256" ht="15" customHeight="1">
      <c r="A208" s="104"/>
      <c r="B208" s="268"/>
      <c r="C208" s="91"/>
      <c r="D208" s="86"/>
      <c r="E208" s="100"/>
      <c r="F208" s="88"/>
      <c r="G208" s="89">
        <f>+F208*E208</f>
        <v>0</v>
      </c>
      <c r="H208" s="194"/>
      <c r="IV208" s="74"/>
    </row>
    <row r="209" spans="1:256" ht="27.95" customHeight="1">
      <c r="A209" s="104"/>
      <c r="B209" s="268">
        <v>8</v>
      </c>
      <c r="C209" s="91" t="s">
        <v>188</v>
      </c>
      <c r="D209" s="99"/>
      <c r="E209" s="135"/>
      <c r="F209" s="88"/>
      <c r="G209" s="89"/>
      <c r="H209" s="194"/>
      <c r="IV209" s="74"/>
    </row>
    <row r="210" spans="1:256" ht="63"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93" customHeight="1">
      <c r="A212" s="104"/>
      <c r="B212" s="84">
        <v>9</v>
      </c>
      <c r="C212" s="230" t="s">
        <v>192</v>
      </c>
      <c r="D212" s="86"/>
      <c r="E212" s="135"/>
      <c r="F212" s="88"/>
      <c r="G212" s="89">
        <f>+F212*E212</f>
        <v>0</v>
      </c>
      <c r="H212" s="194"/>
      <c r="IV212" s="74"/>
    </row>
    <row r="213" spans="1:256" ht="51" customHeight="1">
      <c r="A213" s="104"/>
      <c r="B213" s="102" t="s">
        <v>32</v>
      </c>
      <c r="C213" s="286" t="s">
        <v>193</v>
      </c>
      <c r="D213" s="86" t="s">
        <v>39</v>
      </c>
      <c r="E213" s="100">
        <v>23.3</v>
      </c>
      <c r="F213" s="88"/>
      <c r="G213" s="89"/>
      <c r="H213" s="194"/>
      <c r="IV213" s="74"/>
    </row>
    <row r="214" spans="1:256" ht="48" customHeight="1">
      <c r="A214" s="104"/>
      <c r="B214" s="102" t="s">
        <v>33</v>
      </c>
      <c r="C214" s="287" t="s">
        <v>194</v>
      </c>
      <c r="D214" s="86" t="s">
        <v>39</v>
      </c>
      <c r="E214" s="100">
        <v>22</v>
      </c>
      <c r="F214" s="88"/>
      <c r="G214" s="89">
        <f>+F214*E214</f>
        <v>0</v>
      </c>
      <c r="H214" s="194"/>
      <c r="IV214" s="74"/>
    </row>
    <row r="215" spans="1:256" ht="17.100000000000001" customHeight="1">
      <c r="A215" s="104"/>
      <c r="B215" s="84"/>
      <c r="C215" s="91"/>
      <c r="D215" s="99"/>
      <c r="E215" s="99"/>
      <c r="F215" s="88"/>
      <c r="G215" s="89">
        <f>+F215*E215</f>
        <v>0</v>
      </c>
      <c r="H215" s="194"/>
      <c r="IV215" s="74"/>
    </row>
    <row r="216" spans="1:256" ht="39" customHeight="1">
      <c r="A216" s="104"/>
      <c r="B216" s="84">
        <v>10</v>
      </c>
      <c r="C216" s="230" t="s">
        <v>201</v>
      </c>
      <c r="D216" s="86" t="s">
        <v>39</v>
      </c>
      <c r="E216" s="100">
        <v>23</v>
      </c>
      <c r="F216" s="88"/>
      <c r="G216" s="89">
        <f>+F216*E216</f>
        <v>0</v>
      </c>
      <c r="H216" s="194"/>
      <c r="IV216" s="74"/>
    </row>
    <row r="217" spans="1:256" ht="17.45" customHeight="1">
      <c r="A217" s="104"/>
      <c r="B217" s="84"/>
      <c r="C217" s="199"/>
      <c r="D217" s="99"/>
      <c r="E217" s="135"/>
      <c r="F217" s="88"/>
      <c r="G217" s="89"/>
      <c r="H217" s="194"/>
      <c r="IV217" s="74"/>
    </row>
    <row r="218" spans="1:256" ht="62.1" customHeight="1">
      <c r="A218" s="104"/>
      <c r="B218" s="84">
        <v>11</v>
      </c>
      <c r="C218" s="283" t="s">
        <v>93</v>
      </c>
      <c r="D218" s="86" t="s">
        <v>39</v>
      </c>
      <c r="E218" s="100">
        <v>5.3</v>
      </c>
      <c r="F218" s="88"/>
      <c r="G218" s="89">
        <f>+F218*E218</f>
        <v>0</v>
      </c>
      <c r="H218" s="194"/>
      <c r="IV218" s="74"/>
    </row>
    <row r="219" spans="1:256" ht="16.7" customHeight="1">
      <c r="A219" s="104"/>
      <c r="B219" s="84"/>
      <c r="C219" s="142"/>
      <c r="D219" s="99"/>
      <c r="E219" s="135"/>
      <c r="F219" s="88"/>
      <c r="G219" s="89"/>
      <c r="H219" s="194"/>
      <c r="IV219" s="74"/>
    </row>
    <row r="220" spans="1:256" ht="21.6" customHeight="1">
      <c r="A220" s="104"/>
      <c r="B220" s="84"/>
      <c r="C220" s="91"/>
      <c r="D220" s="99"/>
      <c r="E220" s="135"/>
      <c r="F220" s="88"/>
      <c r="G220" s="89"/>
      <c r="H220" s="194"/>
      <c r="IV220" s="74"/>
    </row>
    <row r="221" spans="1:256" ht="21.6" hidden="1" customHeight="1">
      <c r="A221" s="104"/>
      <c r="B221" s="102"/>
      <c r="C221" s="91"/>
      <c r="D221" s="86"/>
      <c r="E221" s="100"/>
      <c r="F221" s="88"/>
      <c r="G221" s="89"/>
      <c r="H221" s="194"/>
      <c r="IV221" s="74"/>
    </row>
    <row r="222" spans="1:256" ht="21.6" hidden="1" customHeight="1">
      <c r="A222" s="104"/>
      <c r="B222" s="102"/>
      <c r="C222" s="91"/>
      <c r="D222" s="86"/>
      <c r="E222" s="135"/>
      <c r="F222" s="88"/>
      <c r="G222" s="89"/>
      <c r="H222" s="194"/>
      <c r="IV222" s="74"/>
    </row>
    <row r="223" spans="1:256" ht="21.6" hidden="1" customHeight="1">
      <c r="A223" s="104"/>
      <c r="B223" s="102"/>
      <c r="C223" s="91"/>
      <c r="D223" s="86"/>
      <c r="E223" s="135"/>
      <c r="F223" s="88"/>
      <c r="G223" s="89"/>
      <c r="H223" s="194"/>
      <c r="IV223" s="74"/>
    </row>
    <row r="224" spans="1:256" ht="24"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32.1"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18.95"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54"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100000000000001" hidden="1" customHeight="1">
      <c r="A256" s="104"/>
      <c r="B256" s="84"/>
      <c r="C256" s="204"/>
      <c r="D256" s="99"/>
      <c r="E256" s="135"/>
      <c r="F256" s="88"/>
      <c r="G256" s="89"/>
      <c r="H256" s="194"/>
      <c r="IV256" s="74"/>
    </row>
    <row r="257" spans="1:256" ht="21"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21.95" customHeight="1">
      <c r="A269" s="104"/>
      <c r="B269" s="84" t="s">
        <v>33</v>
      </c>
      <c r="C269" s="290" t="s">
        <v>208</v>
      </c>
      <c r="D269" s="99" t="s">
        <v>101</v>
      </c>
      <c r="E269" s="100">
        <v>1</v>
      </c>
      <c r="F269" s="88"/>
      <c r="G269" s="89"/>
      <c r="H269" s="194"/>
      <c r="IV269" s="74"/>
    </row>
    <row r="270" spans="1:256" ht="21.6" customHeight="1">
      <c r="A270" s="104"/>
      <c r="B270" s="133"/>
      <c r="C270" s="290"/>
      <c r="D270" s="99"/>
      <c r="E270" s="100"/>
      <c r="F270" s="88"/>
      <c r="G270" s="89"/>
      <c r="H270" s="194"/>
      <c r="IV270" s="74"/>
    </row>
    <row r="271" spans="1:256" ht="11.25" customHeight="1">
      <c r="A271" s="104"/>
      <c r="B271" s="102"/>
      <c r="C271" s="290"/>
      <c r="D271" s="99"/>
      <c r="E271" s="99"/>
      <c r="F271" s="88"/>
      <c r="G271" s="89"/>
      <c r="H271" s="194"/>
      <c r="IV271" s="74"/>
    </row>
    <row r="272" spans="1:256" ht="35.1" customHeight="1">
      <c r="A272" s="104"/>
      <c r="B272" s="133">
        <v>2</v>
      </c>
      <c r="C272" s="290" t="s">
        <v>209</v>
      </c>
      <c r="D272" s="99" t="s">
        <v>31</v>
      </c>
      <c r="E272" s="99">
        <v>1</v>
      </c>
      <c r="F272" s="88"/>
      <c r="G272" s="89">
        <f>+F272*E272</f>
        <v>0</v>
      </c>
      <c r="H272" s="194"/>
      <c r="IV272" s="74"/>
    </row>
    <row r="273" spans="1:256" ht="20.100000000000001" customHeight="1">
      <c r="A273" s="104"/>
      <c r="B273" s="102"/>
      <c r="C273" s="290"/>
      <c r="D273" s="99"/>
      <c r="E273" s="99"/>
      <c r="F273" s="88"/>
      <c r="G273" s="89"/>
      <c r="H273" s="194"/>
      <c r="IV273" s="74"/>
    </row>
    <row r="274" spans="1:256" ht="0.95" customHeight="1">
      <c r="A274" s="104"/>
      <c r="B274" s="84"/>
      <c r="C274" s="290"/>
      <c r="D274" s="99"/>
      <c r="E274" s="99"/>
      <c r="F274" s="88"/>
      <c r="G274" s="89"/>
      <c r="H274" s="194"/>
      <c r="IV274" s="74"/>
    </row>
    <row r="275" spans="1:256" ht="12" hidden="1" customHeight="1">
      <c r="A275" s="104"/>
      <c r="B275" s="102"/>
      <c r="C275" s="290"/>
      <c r="D275" s="99"/>
      <c r="E275" s="99"/>
      <c r="F275" s="88"/>
      <c r="G275" s="89"/>
      <c r="H275" s="194"/>
      <c r="IV275" s="74"/>
    </row>
    <row r="276" spans="1:256" ht="31.7" customHeight="1">
      <c r="A276" s="104"/>
      <c r="B276" s="84">
        <v>3</v>
      </c>
      <c r="C276" s="290" t="s">
        <v>198</v>
      </c>
      <c r="D276" s="99" t="s">
        <v>144</v>
      </c>
      <c r="E276" s="99">
        <v>23.3</v>
      </c>
      <c r="F276" s="88"/>
      <c r="G276" s="89">
        <f>+F276*E276</f>
        <v>0</v>
      </c>
      <c r="H276" s="194"/>
      <c r="IV276" s="74"/>
    </row>
    <row r="277" spans="1:256" ht="15.95" customHeight="1">
      <c r="A277" s="104"/>
      <c r="B277" s="102"/>
      <c r="C277" s="290"/>
      <c r="D277" s="99"/>
      <c r="E277" s="100"/>
      <c r="F277" s="88"/>
      <c r="G277" s="89"/>
      <c r="H277" s="194"/>
      <c r="IV277" s="74"/>
    </row>
    <row r="278" spans="1:256" ht="128.1"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2.75" customHeight="1">
      <c r="A281" s="104"/>
      <c r="B281" s="102"/>
      <c r="C281" s="290"/>
      <c r="D281" s="99"/>
      <c r="E281" s="100"/>
      <c r="F281" s="88"/>
      <c r="G281" s="89"/>
      <c r="H281" s="194"/>
      <c r="IV281" s="74"/>
    </row>
    <row r="282" spans="1:256" ht="42" customHeight="1">
      <c r="A282" s="104"/>
      <c r="B282" s="84">
        <v>6</v>
      </c>
      <c r="C282" s="290" t="s">
        <v>206</v>
      </c>
      <c r="D282" s="99" t="s">
        <v>101</v>
      </c>
      <c r="E282" s="100">
        <v>3</v>
      </c>
      <c r="F282" s="88"/>
      <c r="G282" s="89">
        <f>+F282*E282</f>
        <v>0</v>
      </c>
      <c r="H282" s="194"/>
      <c r="IV282" s="74"/>
    </row>
    <row r="283" spans="1:256" ht="12.2"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9"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2" zoomScale="90" zoomScaleNormal="90" zoomScaleSheetLayoutView="160" workbookViewId="0">
      <selection activeCell="G48" sqref="G48"/>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36</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4980</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9.95"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90"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14.1"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42"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14.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1.099999999999994"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5.95"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15"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44.1"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42" hidden="1" customHeight="1">
      <c r="A82" s="104"/>
      <c r="B82" s="84"/>
      <c r="C82" s="91"/>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7" customHeight="1">
      <c r="A89" s="104"/>
      <c r="B89" s="84">
        <v>19</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3.95" customHeight="1">
      <c r="A91" s="104"/>
      <c r="B91" s="141">
        <v>20</v>
      </c>
      <c r="C91" s="241" t="s">
        <v>196</v>
      </c>
      <c r="D91" s="137" t="s">
        <v>45</v>
      </c>
      <c r="E91" s="100">
        <v>8</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74.099999999999994" customHeight="1">
      <c r="A93" s="104"/>
      <c r="B93" s="141">
        <v>21</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9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18.95"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8.1"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15" customHeight="1">
      <c r="B105" s="84"/>
      <c r="C105" s="230"/>
      <c r="D105" s="167"/>
      <c r="E105" s="168"/>
      <c r="F105" s="88"/>
      <c r="G105" s="89"/>
      <c r="H105" s="154"/>
      <c r="I105" s="129"/>
      <c r="IV105" s="74"/>
    </row>
    <row r="106" spans="1:256" ht="39"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14.1" customHeight="1">
      <c r="B107" s="84"/>
      <c r="C107" s="230"/>
      <c r="D107" s="167"/>
      <c r="E107" s="168"/>
      <c r="F107" s="88"/>
      <c r="G107" s="89"/>
      <c r="H107" s="154"/>
      <c r="I107" s="129"/>
      <c r="IV107" s="74"/>
    </row>
    <row r="108" spans="1:256" ht="68.099999999999994"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14.1"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51" customHeight="1">
      <c r="B110" s="84">
        <v>4</v>
      </c>
      <c r="C110" s="230" t="s">
        <v>65</v>
      </c>
      <c r="D110" s="99" t="s">
        <v>35</v>
      </c>
      <c r="E110" s="100">
        <v>1</v>
      </c>
      <c r="F110" s="88"/>
      <c r="G110" s="89">
        <f>+F110*E110</f>
        <v>0</v>
      </c>
      <c r="H110" s="154"/>
      <c r="I110" s="129"/>
      <c r="IV110" s="74"/>
    </row>
    <row r="111" spans="1:256" ht="14.1" customHeight="1">
      <c r="B111" s="84"/>
      <c r="C111" s="230"/>
      <c r="D111" s="167"/>
      <c r="E111" s="168"/>
      <c r="F111" s="88"/>
      <c r="G111" s="89"/>
      <c r="H111" s="154"/>
      <c r="I111" s="129" t="s">
        <v>66</v>
      </c>
      <c r="IV111" s="74"/>
    </row>
    <row r="112" spans="1:256" ht="59.1" customHeight="1">
      <c r="B112" s="84">
        <v>5</v>
      </c>
      <c r="C112" s="230" t="s">
        <v>67</v>
      </c>
      <c r="D112" s="86" t="s">
        <v>39</v>
      </c>
      <c r="E112" s="107">
        <v>2</v>
      </c>
      <c r="F112" s="88"/>
      <c r="G112" s="89">
        <f>+F112*E112</f>
        <v>0</v>
      </c>
      <c r="H112" s="154"/>
      <c r="I112" s="129"/>
      <c r="IV112" s="74"/>
    </row>
    <row r="113" spans="1:256" ht="14.1"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2"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14.1" customHeight="1">
      <c r="B115" s="84"/>
      <c r="C115" s="91"/>
      <c r="D115" s="86"/>
      <c r="E115" s="107"/>
      <c r="F115" s="88"/>
      <c r="G115" s="89"/>
      <c r="H115" s="131"/>
      <c r="I115" s="72">
        <v>10</v>
      </c>
      <c r="J115" s="131"/>
      <c r="K115" s="131"/>
      <c r="L115" s="131"/>
      <c r="M115" s="131"/>
      <c r="N115" s="131"/>
      <c r="O115" s="131"/>
      <c r="P115" s="131"/>
      <c r="Q115" s="131"/>
      <c r="R115" s="131"/>
      <c r="S115" s="131"/>
      <c r="T115" s="131"/>
      <c r="U115" s="131"/>
      <c r="V115" s="131"/>
      <c r="W115" s="131"/>
      <c r="IV115" s="74"/>
    </row>
    <row r="116" spans="1:256" ht="45.95" customHeight="1">
      <c r="B116" s="84">
        <v>7</v>
      </c>
      <c r="C116" s="230" t="s">
        <v>68</v>
      </c>
      <c r="D116" s="86" t="s">
        <v>39</v>
      </c>
      <c r="E116" s="107">
        <v>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1.6" customHeight="1">
      <c r="B117" s="84"/>
      <c r="C117" s="230" t="s">
        <v>213</v>
      </c>
      <c r="D117" s="139"/>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17.100000000000001" customHeight="1">
      <c r="B118" s="169"/>
      <c r="C118" s="91"/>
      <c r="D118" s="137"/>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21.6" customHeight="1">
      <c r="B119" s="84">
        <v>8</v>
      </c>
      <c r="C119" s="230" t="s">
        <v>69</v>
      </c>
      <c r="D119" s="139"/>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32</v>
      </c>
      <c r="C120" s="230" t="s">
        <v>70</v>
      </c>
      <c r="D120" s="137" t="s">
        <v>45</v>
      </c>
      <c r="E120" s="87">
        <v>8</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24.95" customHeight="1">
      <c r="B121" s="169" t="s">
        <v>33</v>
      </c>
      <c r="C121" s="230" t="s">
        <v>71</v>
      </c>
      <c r="D121" s="137" t="s">
        <v>45</v>
      </c>
      <c r="E121" s="87">
        <v>1.5</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39" customHeight="1">
      <c r="B122" s="169" t="s">
        <v>73</v>
      </c>
      <c r="C122" s="230" t="s">
        <v>179</v>
      </c>
      <c r="D122" s="137" t="s">
        <v>45</v>
      </c>
      <c r="E122" s="87">
        <v>8</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17.100000000000001" customHeight="1">
      <c r="B123" s="84"/>
      <c r="C123" s="230"/>
      <c r="D123" s="167"/>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21.6" customHeight="1">
      <c r="B124" s="160">
        <v>9</v>
      </c>
      <c r="C124" s="230" t="s">
        <v>74</v>
      </c>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15.75" customHeight="1">
      <c r="B125" s="169"/>
      <c r="C125" s="241"/>
      <c r="D125" s="86"/>
      <c r="E125" s="87"/>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9" t="s">
        <v>32</v>
      </c>
      <c r="C126" s="241" t="s">
        <v>75</v>
      </c>
      <c r="D126" s="86" t="s">
        <v>39</v>
      </c>
      <c r="E126" s="87">
        <v>4</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0.95" hidden="1" customHeight="1">
      <c r="A127" s="12"/>
      <c r="B127" s="169"/>
      <c r="C127" s="241"/>
      <c r="D127" s="86"/>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84">
        <v>10</v>
      </c>
      <c r="C128" s="241" t="s">
        <v>77</v>
      </c>
      <c r="D128" s="137" t="s">
        <v>45</v>
      </c>
      <c r="E128" s="177">
        <v>8</v>
      </c>
      <c r="F128" s="88"/>
      <c r="G128" s="89">
        <f>+F128*E128</f>
        <v>0</v>
      </c>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0.100000000000001"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4.849999999999994"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21"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2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15"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14.1"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4.95" customHeight="1">
      <c r="A171" s="104"/>
      <c r="B171" s="164">
        <v>3</v>
      </c>
      <c r="C171" s="278" t="s">
        <v>85</v>
      </c>
      <c r="D171" s="137" t="s">
        <v>45</v>
      </c>
      <c r="E171" s="190">
        <v>8</v>
      </c>
      <c r="F171" s="88"/>
      <c r="G171" s="89">
        <f>+F171*E171</f>
        <v>0</v>
      </c>
      <c r="H171" s="154"/>
      <c r="I171" s="129"/>
      <c r="IV171" s="74"/>
    </row>
    <row r="172" spans="1:256" ht="15"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57">
        <v>4</v>
      </c>
      <c r="C173" s="560"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17.100000000000001" customHeight="1">
      <c r="A174" s="104"/>
      <c r="B174" s="557"/>
      <c r="C174" s="55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1.099999999999994" customHeight="1">
      <c r="A175" s="104"/>
      <c r="B175" s="558" t="s">
        <v>32</v>
      </c>
      <c r="C175" s="561" t="s">
        <v>184</v>
      </c>
      <c r="D175" s="86" t="s">
        <v>39</v>
      </c>
      <c r="E175" s="187">
        <v>13</v>
      </c>
      <c r="F175" s="88"/>
      <c r="G175" s="89">
        <f>+F175*E175</f>
        <v>0</v>
      </c>
      <c r="H175" s="194"/>
      <c r="IV175" s="74"/>
    </row>
    <row r="176" spans="1:256" ht="15" customHeight="1">
      <c r="A176" s="104"/>
      <c r="B176" s="558"/>
      <c r="C176" s="559"/>
      <c r="D176" s="187"/>
      <c r="E176" s="187"/>
      <c r="F176" s="88"/>
      <c r="G176" s="178"/>
      <c r="H176" s="194"/>
      <c r="IV176" s="74"/>
    </row>
    <row r="177" spans="1:256" ht="72.95" customHeight="1">
      <c r="A177" s="104"/>
      <c r="B177" s="558" t="s">
        <v>33</v>
      </c>
      <c r="C177" s="561" t="s">
        <v>275</v>
      </c>
      <c r="D177" s="86" t="s">
        <v>39</v>
      </c>
      <c r="E177" s="187">
        <v>13</v>
      </c>
      <c r="F177" s="88"/>
      <c r="G177" s="89">
        <f>+F177*E177</f>
        <v>0</v>
      </c>
      <c r="H177" s="194"/>
      <c r="IV177" s="74"/>
    </row>
    <row r="178" spans="1:256" ht="14.1" customHeight="1">
      <c r="A178" s="104"/>
      <c r="B178" s="164"/>
      <c r="C178" s="285"/>
      <c r="D178" s="187"/>
      <c r="E178" s="187"/>
      <c r="F178" s="88"/>
      <c r="G178" s="178"/>
      <c r="H178" s="194"/>
      <c r="IV178" s="74"/>
    </row>
    <row r="179" spans="1:256" ht="75" customHeight="1">
      <c r="A179" s="104"/>
      <c r="B179" s="164">
        <v>5</v>
      </c>
      <c r="C179" s="255" t="s">
        <v>186</v>
      </c>
      <c r="D179" s="137" t="s">
        <v>45</v>
      </c>
      <c r="E179" s="187">
        <v>8</v>
      </c>
      <c r="F179" s="88"/>
      <c r="G179" s="89">
        <f>+F179*E179</f>
        <v>0</v>
      </c>
      <c r="H179" s="194"/>
      <c r="IV179" s="74"/>
    </row>
    <row r="180" spans="1:256" ht="17.100000000000001" customHeight="1">
      <c r="A180" s="104"/>
      <c r="B180" s="164"/>
      <c r="C180" s="255"/>
      <c r="D180" s="187"/>
      <c r="E180" s="187"/>
      <c r="F180" s="88"/>
      <c r="G180" s="178"/>
      <c r="H180" s="194"/>
      <c r="IV180" s="74"/>
    </row>
    <row r="181" spans="1:256" ht="51.95" customHeight="1">
      <c r="A181" s="104"/>
      <c r="B181" s="164">
        <v>6</v>
      </c>
      <c r="C181" s="255" t="s">
        <v>185</v>
      </c>
      <c r="D181" s="137" t="s">
        <v>45</v>
      </c>
      <c r="E181" s="187">
        <v>8</v>
      </c>
      <c r="F181" s="88"/>
      <c r="G181" s="89">
        <f>+F181*E181</f>
        <v>0</v>
      </c>
      <c r="H181" s="194"/>
      <c r="IV181" s="74"/>
    </row>
    <row r="182" spans="1:256" ht="17.100000000000001" customHeight="1">
      <c r="A182" s="104"/>
      <c r="B182" s="164"/>
      <c r="C182" s="255"/>
      <c r="D182" s="187"/>
      <c r="E182" s="187"/>
      <c r="F182" s="88"/>
      <c r="G182" s="178"/>
      <c r="H182" s="194"/>
      <c r="IV182" s="74"/>
    </row>
    <row r="183" spans="1:256" ht="126.95" customHeight="1">
      <c r="A183" s="104"/>
      <c r="B183" s="164">
        <v>7</v>
      </c>
      <c r="C183" s="255" t="s">
        <v>197</v>
      </c>
      <c r="D183" s="137" t="s">
        <v>45</v>
      </c>
      <c r="E183" s="187">
        <v>8</v>
      </c>
      <c r="F183" s="88"/>
      <c r="G183" s="89">
        <f>+F183*E183</f>
        <v>0</v>
      </c>
      <c r="H183" s="194"/>
      <c r="IV183" s="74"/>
    </row>
    <row r="184" spans="1:256" ht="15" customHeight="1">
      <c r="A184" s="104"/>
      <c r="B184" s="164"/>
      <c r="C184" s="165"/>
      <c r="D184" s="187"/>
      <c r="E184" s="187"/>
      <c r="F184" s="88"/>
      <c r="G184" s="178"/>
      <c r="H184" s="194"/>
      <c r="IV184" s="74"/>
    </row>
    <row r="185" spans="1:256" ht="14.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0.95" hidden="1" customHeight="1">
      <c r="A187" s="104"/>
      <c r="B187" s="164"/>
      <c r="C187" s="165"/>
      <c r="D187" s="137"/>
      <c r="E187" s="187"/>
      <c r="F187" s="88"/>
      <c r="G187" s="89"/>
      <c r="H187" s="194"/>
      <c r="IV187" s="74"/>
    </row>
    <row r="188" spans="1:256" ht="18.95"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13</v>
      </c>
      <c r="F195" s="88"/>
      <c r="G195" s="89">
        <f>+F195*E195</f>
        <v>0</v>
      </c>
      <c r="H195" s="194"/>
      <c r="IV195" s="74"/>
    </row>
    <row r="196" spans="1:256" ht="15" customHeight="1">
      <c r="A196" s="104"/>
      <c r="B196" s="268"/>
      <c r="C196" s="199"/>
      <c r="D196" s="99"/>
      <c r="E196" s="135"/>
      <c r="F196" s="88"/>
      <c r="G196" s="178"/>
      <c r="H196" s="194"/>
      <c r="IV196" s="74"/>
    </row>
    <row r="197" spans="1:256" ht="33" customHeight="1">
      <c r="A197" s="104"/>
      <c r="B197" s="268">
        <v>2</v>
      </c>
      <c r="C197" s="91" t="s">
        <v>91</v>
      </c>
      <c r="D197" s="86" t="s">
        <v>39</v>
      </c>
      <c r="E197" s="112">
        <v>13</v>
      </c>
      <c r="F197" s="88"/>
      <c r="G197" s="89">
        <f>+F197*E197</f>
        <v>0</v>
      </c>
      <c r="H197" s="194"/>
      <c r="IV197" s="74"/>
    </row>
    <row r="198" spans="1:256" ht="14.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20.100000000000001"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21"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5.95" customHeight="1">
      <c r="A204" s="104"/>
      <c r="B204" s="268"/>
      <c r="C204" s="199"/>
      <c r="D204" s="99"/>
      <c r="E204" s="135"/>
      <c r="F204" s="88"/>
      <c r="G204" s="178"/>
      <c r="H204" s="194"/>
      <c r="IV204" s="74"/>
    </row>
    <row r="205" spans="1:256" ht="48.95" customHeight="1">
      <c r="A205" s="104"/>
      <c r="B205" s="268">
        <v>3</v>
      </c>
      <c r="C205" s="230" t="s">
        <v>187</v>
      </c>
      <c r="D205" s="86" t="s">
        <v>39</v>
      </c>
      <c r="E205" s="100">
        <v>4</v>
      </c>
      <c r="F205" s="88"/>
      <c r="G205" s="89">
        <f>+F205*E205</f>
        <v>0</v>
      </c>
      <c r="H205" s="194"/>
      <c r="IV205" s="74"/>
    </row>
    <row r="206" spans="1:256" ht="32.1"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30"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63.95" customHeight="1">
      <c r="A210" s="104"/>
      <c r="B210" s="268">
        <v>5</v>
      </c>
      <c r="C210" s="230" t="s">
        <v>202</v>
      </c>
      <c r="D210" s="86" t="s">
        <v>39</v>
      </c>
      <c r="E210" s="100">
        <v>13</v>
      </c>
      <c r="F210" s="88"/>
      <c r="G210" s="89">
        <f>+F210*E210</f>
        <v>0</v>
      </c>
      <c r="H210" s="194"/>
      <c r="IV210" s="74"/>
    </row>
    <row r="211" spans="1:256" ht="15.75" customHeight="1">
      <c r="A211" s="104"/>
      <c r="B211" s="268"/>
      <c r="C211" s="199"/>
      <c r="D211" s="99"/>
      <c r="E211" s="135"/>
      <c r="F211" s="88"/>
      <c r="G211" s="89"/>
      <c r="H211" s="194"/>
      <c r="IV211" s="74"/>
    </row>
    <row r="212" spans="1:256" ht="72.95" customHeight="1">
      <c r="A212" s="104"/>
      <c r="B212" s="268">
        <v>6</v>
      </c>
      <c r="C212" s="282" t="s">
        <v>203</v>
      </c>
      <c r="D212" s="86" t="s">
        <v>39</v>
      </c>
      <c r="E212" s="100">
        <v>13</v>
      </c>
      <c r="F212" s="88"/>
      <c r="G212" s="89">
        <f>+F212*E212</f>
        <v>0</v>
      </c>
      <c r="H212" s="194"/>
      <c r="IV212" s="74"/>
    </row>
    <row r="213" spans="1:256" ht="17.45" customHeight="1">
      <c r="A213" s="104"/>
      <c r="B213" s="268"/>
      <c r="C213" s="91"/>
      <c r="D213" s="99"/>
      <c r="E213" s="100"/>
      <c r="F213" s="88"/>
      <c r="G213" s="89"/>
      <c r="H213" s="194"/>
      <c r="IV213" s="74"/>
    </row>
    <row r="214" spans="1:256" ht="56.1" customHeight="1">
      <c r="A214" s="104"/>
      <c r="B214" s="268">
        <v>7</v>
      </c>
      <c r="C214" s="280" t="s">
        <v>207</v>
      </c>
      <c r="D214" s="86" t="s">
        <v>144</v>
      </c>
      <c r="E214" s="100">
        <v>8</v>
      </c>
      <c r="F214" s="88"/>
      <c r="G214" s="89">
        <f>+F214*E214</f>
        <v>0</v>
      </c>
      <c r="H214" s="194"/>
      <c r="IV214" s="74"/>
    </row>
    <row r="215" spans="1:256" ht="17.100000000000001" customHeight="1">
      <c r="A215" s="104"/>
      <c r="B215" s="268"/>
      <c r="C215" s="91"/>
      <c r="D215" s="86"/>
      <c r="E215" s="100"/>
      <c r="F215" s="88"/>
      <c r="G215" s="89"/>
      <c r="H215" s="194"/>
      <c r="IV215" s="74"/>
    </row>
    <row r="216" spans="1:256" ht="33.6" customHeight="1">
      <c r="A216" s="104"/>
      <c r="B216" s="268">
        <v>8</v>
      </c>
      <c r="C216" s="91" t="s">
        <v>188</v>
      </c>
      <c r="D216" s="99"/>
      <c r="E216" s="135"/>
      <c r="F216" s="88"/>
      <c r="G216" s="89">
        <f>+F216*E216</f>
        <v>0</v>
      </c>
      <c r="H216" s="194"/>
      <c r="IV216" s="74"/>
    </row>
    <row r="217" spans="1:256" ht="62.1" customHeight="1">
      <c r="A217" s="104"/>
      <c r="B217" s="267" t="s">
        <v>32</v>
      </c>
      <c r="C217" s="230" t="s">
        <v>191</v>
      </c>
      <c r="D217" s="86" t="s">
        <v>39</v>
      </c>
      <c r="E217" s="100">
        <v>10</v>
      </c>
      <c r="F217" s="88"/>
      <c r="G217" s="89">
        <f>+F217*E217</f>
        <v>0</v>
      </c>
      <c r="H217" s="194"/>
      <c r="IV217" s="74"/>
    </row>
    <row r="218" spans="1:256" ht="18" customHeight="1">
      <c r="A218" s="104"/>
      <c r="B218" s="84"/>
      <c r="C218" s="91"/>
      <c r="D218" s="86"/>
      <c r="E218" s="122"/>
      <c r="F218" s="88"/>
      <c r="G218" s="89"/>
      <c r="H218" s="194"/>
      <c r="IV218" s="74"/>
    </row>
    <row r="219" spans="1:256" ht="87.95" customHeight="1">
      <c r="A219" s="104"/>
      <c r="B219" s="84">
        <v>9</v>
      </c>
      <c r="C219" s="230" t="s">
        <v>192</v>
      </c>
      <c r="D219" s="86"/>
      <c r="E219" s="135"/>
      <c r="F219" s="88"/>
      <c r="G219" s="89"/>
      <c r="H219" s="194"/>
      <c r="IV219" s="74"/>
    </row>
    <row r="220" spans="1:256" ht="44.1" customHeight="1">
      <c r="A220" s="104"/>
      <c r="B220" s="102" t="s">
        <v>32</v>
      </c>
      <c r="C220" s="286" t="s">
        <v>193</v>
      </c>
      <c r="D220" s="86" t="s">
        <v>39</v>
      </c>
      <c r="E220" s="100">
        <v>10</v>
      </c>
      <c r="F220" s="88"/>
      <c r="G220" s="89">
        <f t="shared" ref="G220:G227" si="0">+F220*E220</f>
        <v>0</v>
      </c>
      <c r="H220" s="194"/>
      <c r="IV220" s="74"/>
    </row>
    <row r="221" spans="1:256" ht="47.1" customHeight="1">
      <c r="A221" s="104"/>
      <c r="B221" s="102" t="s">
        <v>33</v>
      </c>
      <c r="C221" s="287" t="s">
        <v>194</v>
      </c>
      <c r="D221" s="86" t="s">
        <v>39</v>
      </c>
      <c r="E221" s="100">
        <v>10</v>
      </c>
      <c r="F221" s="88"/>
      <c r="G221" s="89">
        <f t="shared" si="0"/>
        <v>0</v>
      </c>
      <c r="H221" s="194"/>
      <c r="IV221" s="74"/>
    </row>
    <row r="222" spans="1:256" ht="17.100000000000001" customHeight="1">
      <c r="A222" s="104"/>
      <c r="B222" s="102"/>
      <c r="C222" s="91"/>
      <c r="D222" s="86"/>
      <c r="E222" s="135"/>
      <c r="F222" s="88"/>
      <c r="G222" s="89"/>
      <c r="H222" s="194"/>
      <c r="IV222" s="74"/>
    </row>
    <row r="223" spans="1:256" ht="45" customHeight="1">
      <c r="A223" s="104"/>
      <c r="B223" s="84">
        <v>10</v>
      </c>
      <c r="C223" s="230" t="s">
        <v>201</v>
      </c>
      <c r="D223" s="86" t="s">
        <v>39</v>
      </c>
      <c r="E223" s="100">
        <v>16.8</v>
      </c>
      <c r="F223" s="88"/>
      <c r="G223" s="89">
        <f t="shared" si="0"/>
        <v>0</v>
      </c>
      <c r="H223" s="194"/>
      <c r="IV223" s="74"/>
    </row>
    <row r="224" spans="1:256" ht="18" customHeight="1">
      <c r="A224" s="104"/>
      <c r="B224" s="102"/>
      <c r="C224" s="91"/>
      <c r="D224" s="86"/>
      <c r="E224" s="135"/>
      <c r="F224" s="88"/>
      <c r="G224" s="89"/>
      <c r="H224" s="194"/>
      <c r="IV224" s="74"/>
    </row>
    <row r="225" spans="1:256" ht="57.95" customHeight="1">
      <c r="A225" s="104"/>
      <c r="B225" s="268">
        <v>11</v>
      </c>
      <c r="C225" s="283" t="s">
        <v>93</v>
      </c>
      <c r="D225" s="86" t="s">
        <v>39</v>
      </c>
      <c r="E225" s="100">
        <v>5.3</v>
      </c>
      <c r="F225" s="88"/>
      <c r="G225" s="89">
        <f t="shared" si="0"/>
        <v>0</v>
      </c>
      <c r="H225" s="194"/>
      <c r="IV225" s="74"/>
    </row>
    <row r="226" spans="1:256" ht="18" customHeight="1">
      <c r="A226" s="104"/>
      <c r="B226" s="268"/>
      <c r="C226" s="91"/>
      <c r="D226" s="86"/>
      <c r="E226" s="100"/>
      <c r="F226" s="88"/>
      <c r="G226" s="89"/>
      <c r="H226" s="194"/>
      <c r="IV226" s="74"/>
    </row>
    <row r="227" spans="1:256" ht="54" customHeight="1">
      <c r="A227" s="104"/>
      <c r="B227" s="268">
        <v>12</v>
      </c>
      <c r="C227" s="283" t="s">
        <v>94</v>
      </c>
      <c r="D227" s="86" t="s">
        <v>39</v>
      </c>
      <c r="E227" s="100">
        <v>13</v>
      </c>
      <c r="F227" s="88"/>
      <c r="G227" s="89">
        <f t="shared" si="0"/>
        <v>0</v>
      </c>
      <c r="H227" s="194"/>
      <c r="IV227" s="74"/>
    </row>
    <row r="228" spans="1:256" ht="11.1"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72"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5.1" customHeight="1">
      <c r="A271" s="104"/>
      <c r="B271" s="133">
        <v>2</v>
      </c>
      <c r="C271" s="290" t="s">
        <v>209</v>
      </c>
      <c r="D271" s="99" t="s">
        <v>31</v>
      </c>
      <c r="E271" s="99">
        <v>1</v>
      </c>
      <c r="F271" s="88"/>
      <c r="G271" s="89">
        <f>+F271*E271</f>
        <v>0</v>
      </c>
      <c r="H271" s="194"/>
      <c r="IV271" s="74"/>
    </row>
    <row r="272" spans="1:256" ht="17.100000000000001" customHeight="1">
      <c r="A272" s="104"/>
      <c r="B272" s="133"/>
      <c r="C272" s="290"/>
      <c r="D272" s="99"/>
      <c r="E272" s="99"/>
      <c r="F272" s="88"/>
      <c r="G272" s="89"/>
      <c r="H272" s="194"/>
      <c r="IV272" s="74"/>
    </row>
    <row r="273" spans="1:256" ht="0.95" customHeight="1">
      <c r="A273" s="104"/>
      <c r="B273" s="102"/>
      <c r="C273" s="290"/>
      <c r="D273" s="99"/>
      <c r="E273" s="99"/>
      <c r="F273" s="88"/>
      <c r="G273" s="89"/>
      <c r="H273" s="194"/>
      <c r="IV273" s="74"/>
    </row>
    <row r="274" spans="1:256" ht="45" customHeight="1">
      <c r="A274" s="104"/>
      <c r="B274" s="84">
        <v>3</v>
      </c>
      <c r="C274" s="290" t="s">
        <v>198</v>
      </c>
      <c r="D274" s="99" t="s">
        <v>144</v>
      </c>
      <c r="E274" s="99">
        <v>8</v>
      </c>
      <c r="F274" s="88"/>
      <c r="G274" s="89">
        <f>+F274*E274</f>
        <v>0</v>
      </c>
      <c r="H274" s="194"/>
      <c r="IV274" s="74"/>
    </row>
    <row r="275" spans="1:256" ht="18" customHeight="1">
      <c r="A275" s="104"/>
      <c r="B275" s="102"/>
      <c r="C275" s="290"/>
      <c r="D275" s="99"/>
      <c r="E275" s="99"/>
      <c r="F275" s="88"/>
      <c r="G275" s="89"/>
      <c r="H275" s="194"/>
      <c r="IV275" s="74"/>
    </row>
    <row r="276" spans="1:256" ht="126.95" customHeight="1">
      <c r="A276" s="104"/>
      <c r="B276" s="84">
        <v>4</v>
      </c>
      <c r="C276" s="316" t="s">
        <v>204</v>
      </c>
      <c r="D276" s="99" t="s">
        <v>144</v>
      </c>
      <c r="E276" s="99">
        <v>8</v>
      </c>
      <c r="F276" s="88"/>
      <c r="G276" s="89">
        <f>+F276*E276</f>
        <v>0</v>
      </c>
      <c r="H276" s="194"/>
      <c r="IV276" s="74"/>
    </row>
    <row r="277" spans="1:256" ht="20.100000000000001"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4.1" customHeight="1">
      <c r="A279" s="104"/>
      <c r="B279" s="102"/>
      <c r="C279" s="317"/>
      <c r="D279" s="99"/>
      <c r="E279" s="100"/>
      <c r="F279" s="88"/>
      <c r="G279" s="89"/>
      <c r="H279" s="194"/>
      <c r="IV279" s="74"/>
    </row>
    <row r="280" spans="1:256" ht="33.950000000000003" customHeight="1">
      <c r="A280" s="104"/>
      <c r="B280" s="84">
        <v>6</v>
      </c>
      <c r="C280" s="290" t="s">
        <v>210</v>
      </c>
      <c r="D280" s="99" t="s">
        <v>101</v>
      </c>
      <c r="E280" s="100">
        <v>3</v>
      </c>
      <c r="F280" s="88"/>
      <c r="G280" s="89">
        <f>+F280*E280</f>
        <v>0</v>
      </c>
      <c r="H280" s="194"/>
      <c r="IV280" s="74"/>
    </row>
    <row r="281" spans="1:256" ht="12.75" hidden="1" customHeight="1">
      <c r="A281" s="104"/>
      <c r="B281" s="102"/>
      <c r="C281" s="142"/>
      <c r="D281" s="99"/>
      <c r="E281" s="100"/>
      <c r="F281" s="88"/>
      <c r="G281" s="89"/>
      <c r="H281" s="194"/>
      <c r="IV281" s="74"/>
    </row>
    <row r="282" spans="1:256" ht="0.95" hidden="1" customHeight="1">
      <c r="A282" s="104"/>
      <c r="B282" s="84"/>
      <c r="C282" s="91"/>
      <c r="D282" s="99"/>
      <c r="E282" s="100"/>
      <c r="F282" s="88"/>
      <c r="G282" s="89"/>
      <c r="H282" s="194"/>
      <c r="IV282" s="74"/>
    </row>
    <row r="283" spans="1:256" ht="12" hidden="1" customHeight="1">
      <c r="A283" s="104"/>
      <c r="B283" s="102"/>
      <c r="C283" s="142"/>
      <c r="D283" s="99"/>
      <c r="E283" s="100"/>
      <c r="F283" s="88"/>
      <c r="G283" s="89"/>
      <c r="H283" s="194"/>
      <c r="IV283" s="74"/>
    </row>
    <row r="284" spans="1:256" ht="15.95" customHeight="1">
      <c r="A284" s="104"/>
      <c r="B284" s="84"/>
      <c r="C284" s="210"/>
      <c r="D284" s="99"/>
      <c r="E284" s="100"/>
      <c r="F284" s="88"/>
      <c r="G284" s="89"/>
      <c r="H284" s="194"/>
      <c r="IV284" s="74"/>
    </row>
    <row r="285" spans="1:256" ht="9.9499999999999993"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6" hidden="1" customHeight="1">
      <c r="A288" s="104"/>
      <c r="B288" s="84"/>
      <c r="C288" s="91"/>
      <c r="D288" s="99"/>
      <c r="E288" s="100"/>
      <c r="F288" s="88"/>
      <c r="G288" s="89"/>
      <c r="H288" s="194"/>
      <c r="IV288" s="74"/>
    </row>
    <row r="289" spans="1:256" ht="11.25" hidden="1" customHeight="1">
      <c r="A289" s="104"/>
      <c r="B289" s="102"/>
      <c r="C289" s="142"/>
      <c r="D289" s="99"/>
      <c r="E289" s="100"/>
      <c r="F289" s="88"/>
      <c r="G289" s="89"/>
      <c r="H289" s="194"/>
      <c r="IV289" s="74"/>
    </row>
    <row r="290" spans="1:256" ht="77.099999999999994"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17.100000000000001"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37</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4981</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142"/>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2.95" customHeight="1">
      <c r="A50" s="104"/>
      <c r="B50" s="84">
        <v>4</v>
      </c>
      <c r="C50" s="271" t="s">
        <v>173</v>
      </c>
      <c r="D50" s="86" t="s">
        <v>39</v>
      </c>
      <c r="E50" s="107">
        <v>17</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8"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9"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17</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17</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95"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17.100000000000001"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9"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17.10000000000000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5"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288"/>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7.100000000000001" customHeight="1">
      <c r="A79" s="104"/>
      <c r="B79" s="84"/>
      <c r="C79" s="230"/>
      <c r="D79" s="99"/>
      <c r="E79" s="135"/>
      <c r="F79" s="88"/>
      <c r="G79" s="89"/>
      <c r="H79" s="132"/>
      <c r="I79" s="72"/>
      <c r="J79" s="131"/>
      <c r="K79" s="131"/>
      <c r="L79" s="131"/>
      <c r="M79" s="131"/>
      <c r="N79" s="131"/>
      <c r="O79" s="131"/>
      <c r="P79" s="131"/>
      <c r="Q79" s="131"/>
      <c r="R79" s="131"/>
      <c r="S79" s="131"/>
      <c r="T79" s="131"/>
      <c r="U79" s="131"/>
      <c r="V79" s="131"/>
      <c r="W79" s="131"/>
      <c r="IV79" s="74"/>
    </row>
    <row r="80" spans="1:256" ht="33.950000000000003"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18.95"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0.9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30" customHeight="1">
      <c r="A87" s="104"/>
      <c r="B87" s="84">
        <v>17</v>
      </c>
      <c r="C87" s="230"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7.95" customHeight="1">
      <c r="A91" s="104"/>
      <c r="B91" s="141">
        <v>19</v>
      </c>
      <c r="C91" s="109"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5" customHeight="1">
      <c r="A93" s="104"/>
      <c r="B93" s="141">
        <v>20</v>
      </c>
      <c r="C93" s="109"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2.9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15.95"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91">
        <v>1</v>
      </c>
      <c r="C103" s="278" t="s">
        <v>30</v>
      </c>
      <c r="D103" s="292" t="s">
        <v>31</v>
      </c>
      <c r="E103" s="293">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294"/>
      <c r="C104" s="230"/>
      <c r="D104" s="295"/>
      <c r="E104" s="296"/>
      <c r="F104" s="88"/>
      <c r="G104" s="89"/>
      <c r="H104" s="124"/>
      <c r="I104" s="72">
        <v>6</v>
      </c>
      <c r="J104" s="131"/>
      <c r="K104" s="131"/>
      <c r="L104" s="131"/>
      <c r="M104" s="131"/>
      <c r="N104" s="131"/>
      <c r="O104" s="131"/>
      <c r="P104" s="131"/>
      <c r="Q104" s="131"/>
      <c r="R104" s="131"/>
      <c r="S104" s="131"/>
      <c r="T104" s="131"/>
      <c r="U104" s="131"/>
      <c r="V104" s="131"/>
      <c r="W104" s="131"/>
      <c r="IV104" s="74"/>
    </row>
    <row r="105" spans="1:256" ht="30.95" customHeight="1">
      <c r="B105" s="294">
        <v>2</v>
      </c>
      <c r="C105" s="230" t="s">
        <v>62</v>
      </c>
      <c r="D105" s="292" t="s">
        <v>31</v>
      </c>
      <c r="E105" s="293">
        <v>1</v>
      </c>
      <c r="F105" s="88"/>
      <c r="G105" s="89">
        <f>+F105*E105</f>
        <v>0</v>
      </c>
      <c r="H105" s="154"/>
      <c r="I105" s="129"/>
      <c r="IV105" s="74"/>
    </row>
    <row r="106" spans="1:256" ht="15" customHeight="1">
      <c r="B106" s="294"/>
      <c r="C106" s="230"/>
      <c r="D106" s="295"/>
      <c r="E106" s="296"/>
      <c r="F106" s="88"/>
      <c r="G106" s="89"/>
      <c r="H106" s="124"/>
      <c r="I106" s="72">
        <v>10.6</v>
      </c>
      <c r="J106" s="131"/>
      <c r="K106" s="131"/>
      <c r="L106" s="131"/>
      <c r="M106" s="131"/>
      <c r="N106" s="131"/>
      <c r="O106" s="131"/>
      <c r="P106" s="131"/>
      <c r="Q106" s="131"/>
      <c r="R106" s="131"/>
      <c r="S106" s="131"/>
      <c r="T106" s="131"/>
      <c r="U106" s="131"/>
      <c r="V106" s="131"/>
      <c r="W106" s="131"/>
      <c r="IV106" s="74"/>
    </row>
    <row r="107" spans="1:256" ht="59.1" customHeight="1">
      <c r="B107" s="294">
        <v>3</v>
      </c>
      <c r="C107" s="230" t="s">
        <v>64</v>
      </c>
      <c r="D107" s="297" t="s">
        <v>45</v>
      </c>
      <c r="E107" s="293">
        <v>2</v>
      </c>
      <c r="F107" s="88"/>
      <c r="G107" s="89">
        <f>+F107*E107</f>
        <v>0</v>
      </c>
      <c r="H107" s="154"/>
      <c r="I107" s="129"/>
      <c r="IV107" s="74"/>
    </row>
    <row r="108" spans="1:256" ht="16.7" customHeight="1">
      <c r="B108" s="294"/>
      <c r="C108" s="230"/>
      <c r="D108" s="292"/>
      <c r="E108" s="292"/>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294">
        <v>4</v>
      </c>
      <c r="C109" s="230" t="s">
        <v>65</v>
      </c>
      <c r="D109" s="292" t="s">
        <v>35</v>
      </c>
      <c r="E109" s="293">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294"/>
      <c r="C110" s="230"/>
      <c r="D110" s="295"/>
      <c r="E110" s="296"/>
      <c r="F110" s="88"/>
      <c r="G110" s="89"/>
      <c r="H110" s="154"/>
      <c r="I110" s="129"/>
      <c r="IV110" s="74"/>
    </row>
    <row r="111" spans="1:256" ht="43.5" customHeight="1">
      <c r="B111" s="294">
        <v>5</v>
      </c>
      <c r="C111" s="230" t="s">
        <v>67</v>
      </c>
      <c r="D111" s="298" t="s">
        <v>39</v>
      </c>
      <c r="E111" s="299">
        <v>2</v>
      </c>
      <c r="F111" s="88"/>
      <c r="G111" s="89">
        <f>+F111*E111</f>
        <v>0</v>
      </c>
      <c r="H111" s="154"/>
      <c r="I111" s="129" t="s">
        <v>66</v>
      </c>
      <c r="IV111" s="74"/>
    </row>
    <row r="112" spans="1:256" ht="15" customHeight="1">
      <c r="B112" s="294"/>
      <c r="C112" s="230"/>
      <c r="D112" s="295"/>
      <c r="E112" s="296"/>
      <c r="F112" s="88"/>
      <c r="G112" s="89"/>
      <c r="H112" s="154"/>
      <c r="I112" s="129"/>
      <c r="IV112" s="74"/>
    </row>
    <row r="113" spans="1:256" ht="54.6" customHeight="1">
      <c r="B113" s="294">
        <v>6</v>
      </c>
      <c r="C113" s="230" t="s">
        <v>68</v>
      </c>
      <c r="D113" s="298" t="s">
        <v>39</v>
      </c>
      <c r="E113" s="299">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294"/>
      <c r="C114" s="230"/>
      <c r="D114" s="300"/>
      <c r="E114" s="301"/>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294">
        <v>7</v>
      </c>
      <c r="C115" s="230" t="s">
        <v>69</v>
      </c>
      <c r="D115" s="300"/>
      <c r="E115" s="301"/>
      <c r="F115" s="88"/>
      <c r="G115" s="89"/>
      <c r="H115" s="131"/>
      <c r="I115" s="72">
        <v>10</v>
      </c>
      <c r="J115" s="131"/>
      <c r="K115" s="131"/>
      <c r="L115" s="131"/>
      <c r="M115" s="131"/>
      <c r="N115" s="131"/>
      <c r="O115" s="131"/>
      <c r="P115" s="131"/>
      <c r="Q115" s="131"/>
      <c r="R115" s="131"/>
      <c r="S115" s="131"/>
      <c r="T115" s="131"/>
      <c r="U115" s="131"/>
      <c r="V115" s="131"/>
      <c r="W115" s="131"/>
      <c r="IV115" s="74"/>
    </row>
    <row r="116" spans="1:256" ht="15.75" customHeight="1">
      <c r="B116" s="302" t="s">
        <v>32</v>
      </c>
      <c r="C116" s="230" t="s">
        <v>70</v>
      </c>
      <c r="D116" s="297" t="s">
        <v>45</v>
      </c>
      <c r="E116" s="301">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1.6" customHeight="1">
      <c r="B117" s="302" t="s">
        <v>33</v>
      </c>
      <c r="C117" s="230" t="s">
        <v>71</v>
      </c>
      <c r="D117" s="297" t="s">
        <v>45</v>
      </c>
      <c r="E117" s="301">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3.950000000000003" customHeight="1">
      <c r="B118" s="302" t="s">
        <v>73</v>
      </c>
      <c r="C118" s="230" t="s">
        <v>179</v>
      </c>
      <c r="D118" s="297" t="s">
        <v>45</v>
      </c>
      <c r="E118" s="301">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294"/>
      <c r="C119" s="230"/>
      <c r="D119" s="295"/>
      <c r="E119" s="301"/>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303">
        <v>8</v>
      </c>
      <c r="C120" s="230" t="s">
        <v>74</v>
      </c>
      <c r="D120" s="298"/>
      <c r="E120" s="301"/>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302"/>
      <c r="C121" s="241"/>
      <c r="D121" s="298"/>
      <c r="E121" s="301"/>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302" t="s">
        <v>32</v>
      </c>
      <c r="C122" s="241" t="s">
        <v>75</v>
      </c>
      <c r="D122" s="298" t="s">
        <v>39</v>
      </c>
      <c r="E122" s="301">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109"/>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45"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111"/>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18.95"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0.10000000000000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6.950000000000003" customHeight="1">
      <c r="B157" s="160">
        <v>2</v>
      </c>
      <c r="C157" s="91"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30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30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30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30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9.1" customHeight="1">
      <c r="A171" s="104"/>
      <c r="B171" s="304">
        <v>3</v>
      </c>
      <c r="C171" s="278" t="s">
        <v>85</v>
      </c>
      <c r="D171" s="137" t="s">
        <v>45</v>
      </c>
      <c r="E171" s="190">
        <v>21</v>
      </c>
      <c r="F171" s="88"/>
      <c r="G171" s="89">
        <f>+F171*E171</f>
        <v>0</v>
      </c>
      <c r="H171" s="154"/>
      <c r="I171" s="129"/>
      <c r="IV171" s="74"/>
    </row>
    <row r="172" spans="1:256" ht="18.95" customHeight="1">
      <c r="A172" s="104"/>
      <c r="B172" s="30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62">
        <v>4</v>
      </c>
      <c r="C173" s="565" t="s">
        <v>274</v>
      </c>
      <c r="D173" s="86" t="s">
        <v>39</v>
      </c>
      <c r="E173" s="187">
        <v>17</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18" customHeight="1">
      <c r="A174" s="104"/>
      <c r="B174" s="562"/>
      <c r="C174" s="56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54.75" customHeight="1">
      <c r="A175" s="104"/>
      <c r="B175" s="563" t="s">
        <v>32</v>
      </c>
      <c r="C175" s="566" t="s">
        <v>184</v>
      </c>
      <c r="D175" s="86" t="s">
        <v>39</v>
      </c>
      <c r="E175" s="187">
        <v>17</v>
      </c>
      <c r="F175" s="88"/>
      <c r="G175" s="89">
        <f>+F175*E175</f>
        <v>0</v>
      </c>
      <c r="H175" s="194"/>
      <c r="IV175" s="74"/>
    </row>
    <row r="176" spans="1:256" ht="21.6" customHeight="1">
      <c r="A176" s="104"/>
      <c r="B176" s="563"/>
      <c r="C176" s="564"/>
      <c r="D176" s="187"/>
      <c r="E176" s="187"/>
      <c r="F176" s="88"/>
      <c r="G176" s="178"/>
      <c r="H176" s="194"/>
      <c r="IV176" s="74"/>
    </row>
    <row r="177" spans="1:256" ht="69" customHeight="1">
      <c r="A177" s="104"/>
      <c r="B177" s="563" t="s">
        <v>33</v>
      </c>
      <c r="C177" s="566" t="s">
        <v>275</v>
      </c>
      <c r="D177" s="86" t="s">
        <v>39</v>
      </c>
      <c r="E177" s="187">
        <v>17</v>
      </c>
      <c r="F177" s="88"/>
      <c r="G177" s="89">
        <f>+F177*E177</f>
        <v>0</v>
      </c>
      <c r="H177" s="194"/>
      <c r="IV177" s="74"/>
    </row>
    <row r="178" spans="1:256" ht="18" customHeight="1">
      <c r="A178" s="104"/>
      <c r="B178" s="164"/>
      <c r="C178" s="191"/>
      <c r="D178" s="187"/>
      <c r="E178" s="187"/>
      <c r="F178" s="88"/>
      <c r="G178" s="178"/>
      <c r="H178" s="194"/>
      <c r="IV178" s="74"/>
    </row>
    <row r="179" spans="1:256" ht="72" customHeight="1">
      <c r="A179" s="104"/>
      <c r="B179" s="164">
        <v>5</v>
      </c>
      <c r="C179" s="255" t="s">
        <v>186</v>
      </c>
      <c r="D179" s="137" t="s">
        <v>45</v>
      </c>
      <c r="E179" s="187">
        <v>21</v>
      </c>
      <c r="F179" s="88"/>
      <c r="G179" s="89">
        <f>+F179*E179</f>
        <v>0</v>
      </c>
      <c r="H179" s="194"/>
      <c r="IV179" s="74"/>
    </row>
    <row r="180" spans="1:256" ht="18" customHeight="1">
      <c r="A180" s="104"/>
      <c r="B180" s="164"/>
      <c r="C180" s="16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18" customHeight="1">
      <c r="A182" s="104"/>
      <c r="B182" s="164"/>
      <c r="C182" s="165"/>
      <c r="D182" s="137"/>
      <c r="E182" s="187"/>
      <c r="F182" s="88"/>
      <c r="G182" s="178"/>
      <c r="H182" s="194"/>
      <c r="IV182" s="74"/>
    </row>
    <row r="183" spans="1:256" ht="131.1"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24"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0.10000000000000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3.950000000000003" customHeight="1">
      <c r="A195" s="104"/>
      <c r="B195" s="268">
        <v>1</v>
      </c>
      <c r="C195" s="230"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30.95" customHeight="1">
      <c r="A197" s="104"/>
      <c r="B197" s="268">
        <v>2</v>
      </c>
      <c r="C197" s="91" t="s">
        <v>91</v>
      </c>
      <c r="D197" s="86" t="s">
        <v>39</v>
      </c>
      <c r="E197" s="112">
        <v>17.899999999999999</v>
      </c>
      <c r="F197" s="88"/>
      <c r="G197" s="89">
        <f>+F197*E197</f>
        <v>0</v>
      </c>
      <c r="H197" s="194"/>
      <c r="IV197" s="74"/>
    </row>
    <row r="198" spans="1:256" ht="15" customHeight="1">
      <c r="A198" s="104"/>
      <c r="B198" s="268"/>
      <c r="C198" s="199"/>
      <c r="D198" s="99"/>
      <c r="E198" s="135"/>
      <c r="F198" s="88"/>
      <c r="G198" s="178"/>
      <c r="H198" s="194"/>
      <c r="IV198" s="74"/>
    </row>
    <row r="199" spans="1:256" ht="20.100000000000001"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21"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21"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54" customHeight="1">
      <c r="A205" s="104"/>
      <c r="B205" s="268">
        <v>3</v>
      </c>
      <c r="C205" s="230" t="s">
        <v>187</v>
      </c>
      <c r="D205" s="86" t="s">
        <v>39</v>
      </c>
      <c r="E205" s="100">
        <v>4</v>
      </c>
      <c r="F205" s="88"/>
      <c r="G205" s="89">
        <f>+F205*E205</f>
        <v>0</v>
      </c>
      <c r="H205" s="194"/>
      <c r="IV205" s="74"/>
    </row>
    <row r="206" spans="1:256" ht="32.1"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36.950000000000003"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60.95" customHeight="1">
      <c r="A210" s="104"/>
      <c r="B210" s="268">
        <v>5</v>
      </c>
      <c r="C210" s="91" t="s">
        <v>202</v>
      </c>
      <c r="D210" s="86" t="s">
        <v>39</v>
      </c>
      <c r="E210" s="100">
        <v>17</v>
      </c>
      <c r="F210" s="88"/>
      <c r="G210" s="89">
        <f>+F210*E210</f>
        <v>0</v>
      </c>
      <c r="H210" s="194"/>
      <c r="IV210" s="74"/>
    </row>
    <row r="211" spans="1:256" ht="15.75" customHeight="1">
      <c r="A211" s="104"/>
      <c r="B211" s="268"/>
      <c r="C211" s="199"/>
      <c r="D211" s="99"/>
      <c r="E211" s="135"/>
      <c r="F211" s="88"/>
      <c r="G211" s="89"/>
      <c r="H211" s="194"/>
      <c r="IV211" s="74"/>
    </row>
    <row r="212" spans="1:256" ht="75.95" customHeight="1">
      <c r="A212" s="104"/>
      <c r="B212" s="268">
        <v>6</v>
      </c>
      <c r="C212" s="282" t="s">
        <v>203</v>
      </c>
      <c r="D212" s="86" t="s">
        <v>39</v>
      </c>
      <c r="E212" s="100">
        <v>17</v>
      </c>
      <c r="F212" s="88"/>
      <c r="G212" s="89">
        <f>+F212*E212</f>
        <v>0</v>
      </c>
      <c r="H212" s="194"/>
      <c r="IV212" s="74"/>
    </row>
    <row r="213" spans="1:256" ht="17.45" customHeight="1">
      <c r="A213" s="104"/>
      <c r="B213" s="268"/>
      <c r="C213" s="91"/>
      <c r="D213" s="99"/>
      <c r="E213" s="100"/>
      <c r="F213" s="88"/>
      <c r="G213" s="89"/>
      <c r="H213" s="194"/>
      <c r="IV213" s="74"/>
    </row>
    <row r="214" spans="1:256" ht="54"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17.45" customHeight="1">
      <c r="A217" s="104"/>
      <c r="B217" s="267" t="s">
        <v>32</v>
      </c>
      <c r="C217" s="230" t="s">
        <v>191</v>
      </c>
      <c r="D217" s="86" t="s">
        <v>39</v>
      </c>
      <c r="E217" s="100">
        <v>6</v>
      </c>
      <c r="F217" s="88"/>
      <c r="G217" s="89">
        <f>+F217*E217</f>
        <v>0</v>
      </c>
      <c r="H217" s="194"/>
      <c r="IV217" s="74"/>
    </row>
    <row r="218" spans="1:256" ht="15.95" customHeight="1">
      <c r="A218" s="104"/>
      <c r="B218" s="84"/>
      <c r="C218" s="91"/>
      <c r="D218" s="86"/>
      <c r="E218" s="122"/>
      <c r="F218" s="88"/>
      <c r="G218" s="89"/>
      <c r="H218" s="194"/>
      <c r="IV218" s="74"/>
    </row>
    <row r="219" spans="1:256" ht="15.95" hidden="1" customHeight="1">
      <c r="A219" s="104"/>
      <c r="B219" s="84"/>
      <c r="C219" s="142"/>
      <c r="D219" s="99"/>
      <c r="E219" s="135"/>
      <c r="F219" s="88"/>
      <c r="G219" s="89"/>
      <c r="H219" s="194"/>
      <c r="IV219" s="74"/>
    </row>
    <row r="220" spans="1:256" ht="93.95" customHeight="1">
      <c r="A220" s="104"/>
      <c r="B220" s="84">
        <v>9</v>
      </c>
      <c r="C220" s="230" t="s">
        <v>192</v>
      </c>
      <c r="D220" s="86"/>
      <c r="E220" s="135"/>
      <c r="F220" s="88"/>
      <c r="G220" s="89"/>
      <c r="H220" s="194"/>
      <c r="IV220" s="74"/>
    </row>
    <row r="221" spans="1:256" ht="51" customHeight="1">
      <c r="A221" s="104"/>
      <c r="B221" s="102" t="s">
        <v>32</v>
      </c>
      <c r="C221" s="286" t="s">
        <v>193</v>
      </c>
      <c r="D221" s="86" t="s">
        <v>39</v>
      </c>
      <c r="E221" s="100">
        <v>21</v>
      </c>
      <c r="F221" s="88"/>
      <c r="G221" s="89">
        <f t="shared" ref="G221:G226" si="0">+F221*E221</f>
        <v>0</v>
      </c>
      <c r="H221" s="194"/>
      <c r="IV221" s="74"/>
    </row>
    <row r="222" spans="1:256" ht="48" customHeight="1">
      <c r="A222" s="104"/>
      <c r="B222" s="102" t="s">
        <v>33</v>
      </c>
      <c r="C222" s="270" t="s">
        <v>194</v>
      </c>
      <c r="D222" s="86" t="s">
        <v>39</v>
      </c>
      <c r="E222" s="100">
        <v>21</v>
      </c>
      <c r="F222" s="88"/>
      <c r="G222" s="89">
        <f t="shared" si="0"/>
        <v>0</v>
      </c>
      <c r="H222" s="194"/>
      <c r="IV222" s="74"/>
    </row>
    <row r="223" spans="1:256" ht="18" customHeight="1">
      <c r="A223" s="104"/>
      <c r="B223" s="84"/>
      <c r="C223" s="91"/>
      <c r="D223" s="99"/>
      <c r="E223" s="99"/>
      <c r="F223" s="88"/>
      <c r="G223" s="89"/>
      <c r="H223" s="194"/>
      <c r="IV223" s="74"/>
    </row>
    <row r="224" spans="1:256" ht="42" customHeight="1">
      <c r="A224" s="104"/>
      <c r="B224" s="84">
        <v>10</v>
      </c>
      <c r="C224" s="230" t="s">
        <v>201</v>
      </c>
      <c r="D224" s="86" t="s">
        <v>39</v>
      </c>
      <c r="E224" s="100">
        <v>22</v>
      </c>
      <c r="F224" s="88"/>
      <c r="G224" s="89">
        <f t="shared" si="0"/>
        <v>0</v>
      </c>
      <c r="H224" s="194"/>
      <c r="IV224" s="74"/>
    </row>
    <row r="225" spans="1:256" ht="18" customHeight="1">
      <c r="A225" s="104"/>
      <c r="B225" s="102"/>
      <c r="C225" s="91"/>
      <c r="D225" s="86"/>
      <c r="E225" s="135"/>
      <c r="F225" s="88"/>
      <c r="G225" s="89"/>
      <c r="H225" s="194"/>
      <c r="IV225" s="74"/>
    </row>
    <row r="226" spans="1:256" ht="63" customHeight="1">
      <c r="A226" s="104"/>
      <c r="B226" s="84">
        <v>11</v>
      </c>
      <c r="C226" s="283" t="s">
        <v>93</v>
      </c>
      <c r="D226" s="86" t="s">
        <v>39</v>
      </c>
      <c r="E226" s="100">
        <v>5.3</v>
      </c>
      <c r="F226" s="88"/>
      <c r="G226" s="89">
        <f t="shared" si="0"/>
        <v>0</v>
      </c>
      <c r="H226" s="194"/>
      <c r="IV226" s="74"/>
    </row>
    <row r="227" spans="1:256" ht="0.95" hidden="1" customHeight="1">
      <c r="A227" s="104"/>
      <c r="B227" s="102"/>
      <c r="C227" s="91"/>
      <c r="D227" s="86"/>
      <c r="E227" s="135"/>
      <c r="F227" s="88"/>
      <c r="G227" s="89"/>
      <c r="H227" s="194"/>
      <c r="IV227" s="74"/>
    </row>
    <row r="228" spans="1:256" ht="60.95" hidden="1" customHeight="1">
      <c r="A228" s="104"/>
      <c r="B228" s="84">
        <v>12</v>
      </c>
      <c r="C228" s="283" t="s">
        <v>94</v>
      </c>
      <c r="D228" s="86" t="s">
        <v>39</v>
      </c>
      <c r="E228" s="100">
        <v>17</v>
      </c>
      <c r="F228" s="88"/>
      <c r="G228" s="89">
        <f>+F228*E228</f>
        <v>0</v>
      </c>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14.1" hidden="1" customHeight="1">
      <c r="A240" s="104"/>
      <c r="B240" s="84"/>
      <c r="C240" s="142"/>
      <c r="D240" s="99"/>
      <c r="E240" s="99"/>
      <c r="F240" s="88"/>
      <c r="G240" s="89"/>
      <c r="H240" s="194"/>
      <c r="IV240" s="74"/>
    </row>
    <row r="241" spans="1:256" ht="54"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customHeight="1">
      <c r="A253" s="104"/>
      <c r="B253" s="84"/>
      <c r="C253" s="204"/>
      <c r="D253" s="86"/>
      <c r="E253" s="100"/>
      <c r="F253" s="88"/>
      <c r="G253" s="89"/>
      <c r="H253" s="194"/>
      <c r="IV253" s="74"/>
    </row>
    <row r="254" spans="1:256" ht="0.95" customHeight="1">
      <c r="A254" s="104"/>
      <c r="B254" s="84"/>
      <c r="C254" s="204"/>
      <c r="D254" s="99"/>
      <c r="E254" s="100"/>
      <c r="F254" s="88"/>
      <c r="G254" s="89"/>
      <c r="H254" s="194"/>
      <c r="IV254" s="74"/>
    </row>
    <row r="255" spans="1:256" ht="24"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4"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0" t="s">
        <v>98</v>
      </c>
      <c r="D267" s="99"/>
      <c r="E267" s="135"/>
      <c r="F267" s="88"/>
      <c r="G267" s="89"/>
      <c r="H267" s="194"/>
      <c r="IV267" s="74"/>
    </row>
    <row r="268" spans="1:256" ht="32.1" customHeight="1">
      <c r="A268" s="104"/>
      <c r="B268" s="208" t="s">
        <v>32</v>
      </c>
      <c r="C268" s="311" t="s">
        <v>99</v>
      </c>
      <c r="D268" s="99" t="s">
        <v>31</v>
      </c>
      <c r="E268" s="100">
        <v>1</v>
      </c>
      <c r="F268" s="88"/>
      <c r="G268" s="89">
        <f>+F268*E268</f>
        <v>0</v>
      </c>
      <c r="H268" s="194"/>
      <c r="IV268" s="74"/>
    </row>
    <row r="269" spans="1:256" ht="23.1" customHeight="1">
      <c r="A269" s="104"/>
      <c r="B269" s="267" t="s">
        <v>33</v>
      </c>
      <c r="C269" s="312" t="s">
        <v>208</v>
      </c>
      <c r="D269" s="99" t="s">
        <v>101</v>
      </c>
      <c r="E269" s="100">
        <v>1</v>
      </c>
      <c r="F269" s="88"/>
      <c r="G269" s="89">
        <f>+F269*E269</f>
        <v>0</v>
      </c>
      <c r="H269" s="194"/>
      <c r="IV269" s="74"/>
    </row>
    <row r="270" spans="1:256" ht="21.6" customHeight="1">
      <c r="A270" s="104"/>
      <c r="B270" s="133"/>
      <c r="C270" s="312"/>
      <c r="D270" s="99"/>
      <c r="E270" s="100"/>
      <c r="F270" s="88"/>
      <c r="G270" s="89"/>
      <c r="H270" s="194"/>
      <c r="IV270" s="74"/>
    </row>
    <row r="271" spans="1:256" ht="11.25" customHeight="1">
      <c r="A271" s="104"/>
      <c r="B271" s="102"/>
      <c r="C271" s="312"/>
      <c r="D271" s="99"/>
      <c r="E271" s="99"/>
      <c r="F271" s="88"/>
      <c r="G271" s="89"/>
      <c r="H271" s="194"/>
      <c r="IV271" s="74"/>
    </row>
    <row r="272" spans="1:256" ht="39.950000000000003" customHeight="1">
      <c r="A272" s="104"/>
      <c r="B272" s="133">
        <v>2</v>
      </c>
      <c r="C272" s="312" t="s">
        <v>209</v>
      </c>
      <c r="D272" s="99" t="s">
        <v>31</v>
      </c>
      <c r="E272" s="99">
        <v>1</v>
      </c>
      <c r="F272" s="88"/>
      <c r="G272" s="89">
        <f>+F272*E272</f>
        <v>0</v>
      </c>
      <c r="H272" s="194"/>
      <c r="IV272" s="74"/>
    </row>
    <row r="273" spans="1:256" ht="17.100000000000001" customHeight="1">
      <c r="A273" s="104"/>
      <c r="B273" s="102"/>
      <c r="C273" s="312"/>
      <c r="D273" s="99"/>
      <c r="E273" s="99"/>
      <c r="F273" s="88"/>
      <c r="G273" s="89"/>
      <c r="H273" s="194"/>
      <c r="IV273" s="74"/>
    </row>
    <row r="274" spans="1:256" ht="0.95" customHeight="1">
      <c r="A274" s="104"/>
      <c r="B274" s="84"/>
      <c r="C274" s="312"/>
      <c r="D274" s="99"/>
      <c r="E274" s="99"/>
      <c r="F274" s="88"/>
      <c r="G274" s="89"/>
      <c r="H274" s="194"/>
      <c r="IV274" s="74"/>
    </row>
    <row r="275" spans="1:256" ht="12" hidden="1" customHeight="1">
      <c r="A275" s="104"/>
      <c r="B275" s="102"/>
      <c r="C275" s="312"/>
      <c r="D275" s="99"/>
      <c r="E275" s="99"/>
      <c r="F275" s="88"/>
      <c r="G275" s="89"/>
      <c r="H275" s="194"/>
      <c r="IV275" s="74"/>
    </row>
    <row r="276" spans="1:256" ht="31.7" customHeight="1">
      <c r="A276" s="104"/>
      <c r="B276" s="84">
        <v>3</v>
      </c>
      <c r="C276" s="290" t="s">
        <v>198</v>
      </c>
      <c r="D276" s="99" t="s">
        <v>144</v>
      </c>
      <c r="E276" s="99">
        <v>21</v>
      </c>
      <c r="F276" s="88"/>
      <c r="G276" s="89">
        <f>+F276*E276</f>
        <v>0</v>
      </c>
      <c r="H276" s="194"/>
      <c r="IV276" s="74"/>
    </row>
    <row r="277" spans="1:256" ht="18" customHeight="1">
      <c r="A277" s="104"/>
      <c r="B277" s="133"/>
      <c r="C277" s="310"/>
      <c r="D277" s="99"/>
      <c r="E277" s="135"/>
      <c r="F277" s="88"/>
      <c r="G277" s="89"/>
      <c r="H277" s="194"/>
      <c r="IV277" s="74"/>
    </row>
    <row r="278" spans="1:256" ht="126.95" customHeight="1">
      <c r="A278" s="104"/>
      <c r="B278" s="84">
        <v>4</v>
      </c>
      <c r="C278" s="278" t="s">
        <v>204</v>
      </c>
      <c r="D278" s="99" t="s">
        <v>144</v>
      </c>
      <c r="E278" s="99">
        <v>17.899999999999999</v>
      </c>
      <c r="F278" s="88"/>
      <c r="G278" s="89">
        <f>+F278*E278</f>
        <v>0</v>
      </c>
      <c r="H278" s="194"/>
      <c r="IV278" s="74"/>
    </row>
    <row r="279" spans="1:256" ht="18" customHeight="1">
      <c r="A279" s="104"/>
      <c r="B279" s="267"/>
      <c r="C279" s="312"/>
      <c r="D279" s="99"/>
      <c r="E279" s="100"/>
      <c r="F279" s="88"/>
      <c r="G279" s="89"/>
      <c r="H279" s="194"/>
      <c r="IV279" s="74"/>
    </row>
    <row r="280" spans="1:256" ht="48" customHeight="1">
      <c r="A280" s="104"/>
      <c r="B280" s="84">
        <v>5</v>
      </c>
      <c r="C280" s="91" t="s">
        <v>205</v>
      </c>
      <c r="D280" s="99" t="s">
        <v>101</v>
      </c>
      <c r="E280" s="100">
        <v>3</v>
      </c>
      <c r="F280" s="88"/>
      <c r="G280" s="89">
        <f>+F280*E280</f>
        <v>0</v>
      </c>
      <c r="H280" s="194"/>
      <c r="IV280" s="74"/>
    </row>
    <row r="281" spans="1:256" ht="18" customHeight="1">
      <c r="A281" s="104"/>
      <c r="B281" s="102"/>
      <c r="C281" s="312"/>
      <c r="D281" s="99"/>
      <c r="E281" s="99"/>
      <c r="F281" s="88"/>
      <c r="G281" s="89"/>
      <c r="H281" s="194"/>
      <c r="IV281" s="74"/>
    </row>
    <row r="282" spans="1:256" ht="36.950000000000003" customHeight="1">
      <c r="A282" s="104"/>
      <c r="B282" s="84">
        <v>6</v>
      </c>
      <c r="C282" s="91" t="s">
        <v>210</v>
      </c>
      <c r="D282" s="99" t="s">
        <v>101</v>
      </c>
      <c r="E282" s="100">
        <v>3</v>
      </c>
      <c r="F282" s="88"/>
      <c r="G282" s="89">
        <f>+F282*E282</f>
        <v>0</v>
      </c>
      <c r="H282" s="194"/>
      <c r="IV282" s="74"/>
    </row>
    <row r="283" spans="1:256" ht="8.1"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11.25" hidden="1" customHeight="1">
      <c r="A289" s="104"/>
      <c r="B289" s="102"/>
      <c r="C289" s="142"/>
      <c r="D289" s="99"/>
      <c r="E289" s="100"/>
      <c r="F289" s="88"/>
      <c r="G289" s="89"/>
      <c r="H289" s="194"/>
      <c r="IV289" s="74"/>
    </row>
    <row r="290" spans="1:256" ht="20.100000000000001" hidden="1" customHeight="1">
      <c r="A290" s="104"/>
      <c r="B290" s="84"/>
      <c r="C290" s="91"/>
      <c r="D290" s="99"/>
      <c r="E290" s="100"/>
      <c r="F290" s="88"/>
      <c r="G290" s="89"/>
      <c r="H290" s="194"/>
      <c r="IV290" s="74"/>
    </row>
    <row r="291" spans="1:256" ht="77.099999999999994"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2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9"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38</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4982</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 customHeight="1">
      <c r="A50" s="104"/>
      <c r="B50" s="84">
        <v>4</v>
      </c>
      <c r="C50" s="271" t="s">
        <v>173</v>
      </c>
      <c r="D50" s="86" t="s">
        <v>39</v>
      </c>
      <c r="E50" s="107">
        <v>27.7</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9.1"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8.099999999999994" customHeight="1">
      <c r="A67" s="104"/>
      <c r="B67" s="84">
        <v>10</v>
      </c>
      <c r="C67" s="230" t="s">
        <v>175</v>
      </c>
      <c r="D67" s="86" t="s">
        <v>39</v>
      </c>
      <c r="E67" s="107">
        <v>27.7</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27.7</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6.1"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57.95"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8.1"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5"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5.95"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2.1"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18"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12"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0.95" hidden="1" customHeight="1">
      <c r="A86" s="104"/>
      <c r="B86" s="84"/>
      <c r="C86" s="230"/>
      <c r="D86" s="92"/>
      <c r="E86" s="233"/>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0" customHeight="1">
      <c r="A91" s="104"/>
      <c r="B91" s="141">
        <v>19</v>
      </c>
      <c r="C91" s="241" t="s">
        <v>196</v>
      </c>
      <c r="D91" s="137" t="s">
        <v>45</v>
      </c>
      <c r="E91" s="100">
        <v>19.3</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84"/>
      <c r="C92" s="142"/>
      <c r="D92" s="143"/>
      <c r="E92" s="144"/>
      <c r="F92" s="88"/>
      <c r="G92" s="89"/>
      <c r="H92" s="131"/>
      <c r="I92" s="129">
        <v>156</v>
      </c>
      <c r="J92" s="131"/>
      <c r="K92" s="131"/>
      <c r="L92" s="131"/>
      <c r="M92" s="131"/>
      <c r="N92" s="131"/>
      <c r="O92" s="131"/>
      <c r="P92" s="131"/>
      <c r="Q92" s="131"/>
      <c r="R92" s="131"/>
      <c r="S92" s="131"/>
      <c r="T92" s="131"/>
      <c r="U92" s="131"/>
      <c r="V92" s="131"/>
      <c r="W92" s="131"/>
      <c r="IV92" s="74"/>
    </row>
    <row r="93" spans="1:256" ht="75" customHeight="1">
      <c r="A93" s="104"/>
      <c r="B93" s="84">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44"/>
      <c r="F94" s="89"/>
      <c r="G94" s="89"/>
      <c r="H94" s="132"/>
      <c r="I94" s="129"/>
      <c r="J94" s="131"/>
      <c r="K94" s="131"/>
      <c r="L94" s="131"/>
      <c r="M94" s="131"/>
      <c r="N94" s="131"/>
      <c r="O94" s="131"/>
      <c r="P94" s="131"/>
      <c r="Q94" s="131"/>
      <c r="R94" s="131"/>
      <c r="S94" s="131"/>
      <c r="T94" s="131"/>
      <c r="U94" s="131"/>
      <c r="V94" s="131"/>
      <c r="W94" s="131"/>
      <c r="IV94" s="74"/>
    </row>
    <row r="95" spans="1:256" ht="18"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3"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3.95"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63"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42"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27.95"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6.1"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6.950000000000003"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39"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2.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18"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18"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9.1" customHeight="1">
      <c r="A171" s="104"/>
      <c r="B171" s="164">
        <v>3</v>
      </c>
      <c r="C171" s="278" t="s">
        <v>85</v>
      </c>
      <c r="D171" s="137" t="s">
        <v>45</v>
      </c>
      <c r="E171" s="190">
        <v>10.5</v>
      </c>
      <c r="F171" s="88"/>
      <c r="G171" s="89">
        <f>+F171*E171</f>
        <v>0</v>
      </c>
      <c r="H171" s="154"/>
      <c r="I171" s="129"/>
      <c r="IV171" s="74"/>
    </row>
    <row r="172" spans="1:256" ht="18"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67">
        <v>4</v>
      </c>
      <c r="C173" s="570" t="s">
        <v>274</v>
      </c>
      <c r="D173" s="86" t="s">
        <v>39</v>
      </c>
      <c r="E173" s="187">
        <v>27.7</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18" customHeight="1">
      <c r="A174" s="104"/>
      <c r="B174" s="567"/>
      <c r="C174" s="56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8.95" customHeight="1">
      <c r="A175" s="104"/>
      <c r="B175" s="568" t="s">
        <v>32</v>
      </c>
      <c r="C175" s="571" t="s">
        <v>184</v>
      </c>
      <c r="D175" s="86" t="s">
        <v>39</v>
      </c>
      <c r="E175" s="187">
        <v>27.7</v>
      </c>
      <c r="F175" s="88"/>
      <c r="G175" s="89">
        <f>+F175*E175</f>
        <v>0</v>
      </c>
      <c r="H175" s="194"/>
      <c r="IV175" s="74"/>
    </row>
    <row r="176" spans="1:256" ht="18" customHeight="1">
      <c r="A176" s="104"/>
      <c r="B176" s="568"/>
      <c r="C176" s="569"/>
      <c r="D176" s="187"/>
      <c r="E176" s="187"/>
      <c r="F176" s="88"/>
      <c r="G176" s="178"/>
      <c r="H176" s="194"/>
      <c r="IV176" s="74"/>
    </row>
    <row r="177" spans="1:256" ht="78" customHeight="1">
      <c r="A177" s="104"/>
      <c r="B177" s="568" t="s">
        <v>33</v>
      </c>
      <c r="C177" s="571" t="s">
        <v>275</v>
      </c>
      <c r="D177" s="86" t="s">
        <v>39</v>
      </c>
      <c r="E177" s="187">
        <v>27.7</v>
      </c>
      <c r="F177" s="88"/>
      <c r="G177" s="89">
        <f>+F177*E177</f>
        <v>0</v>
      </c>
      <c r="H177" s="194"/>
      <c r="IV177" s="74"/>
    </row>
    <row r="178" spans="1:256" ht="18"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18" customHeight="1">
      <c r="A180" s="104"/>
      <c r="B180" s="164"/>
      <c r="C180" s="280"/>
      <c r="D180" s="187"/>
      <c r="E180" s="187"/>
      <c r="F180" s="88"/>
      <c r="G180" s="178"/>
      <c r="H180" s="194"/>
      <c r="IV180" s="74"/>
    </row>
    <row r="181" spans="1:256" ht="57.95" customHeight="1">
      <c r="A181" s="104"/>
      <c r="B181" s="164">
        <v>6</v>
      </c>
      <c r="C181" s="255" t="s">
        <v>185</v>
      </c>
      <c r="D181" s="137" t="s">
        <v>45</v>
      </c>
      <c r="E181" s="187">
        <v>10.5</v>
      </c>
      <c r="F181" s="88"/>
      <c r="G181" s="89">
        <f>+F181*E181</f>
        <v>0</v>
      </c>
      <c r="H181" s="194"/>
      <c r="IV181" s="74"/>
    </row>
    <row r="182" spans="1:256" ht="18" customHeight="1">
      <c r="A182" s="104"/>
      <c r="B182" s="164"/>
      <c r="C182" s="255"/>
      <c r="D182" s="187"/>
      <c r="E182" s="187"/>
      <c r="F182" s="88"/>
      <c r="G182" s="178"/>
      <c r="H182" s="194"/>
      <c r="IV182" s="74"/>
    </row>
    <row r="183" spans="1:256" ht="126.95" customHeight="1">
      <c r="A183" s="104"/>
      <c r="B183" s="164">
        <v>7</v>
      </c>
      <c r="C183" s="255" t="s">
        <v>197</v>
      </c>
      <c r="D183" s="137" t="s">
        <v>45</v>
      </c>
      <c r="E183" s="187">
        <v>10.5</v>
      </c>
      <c r="F183" s="88"/>
      <c r="G183" s="89">
        <f>+F183*E183</f>
        <v>0</v>
      </c>
      <c r="H183" s="194"/>
      <c r="IV183" s="74"/>
    </row>
    <row r="184" spans="1:256" ht="18" customHeight="1">
      <c r="A184" s="104"/>
      <c r="B184" s="164"/>
      <c r="C184" s="165"/>
      <c r="D184" s="187"/>
      <c r="E184" s="187"/>
      <c r="F184" s="88"/>
      <c r="G184" s="178"/>
      <c r="H184" s="194"/>
      <c r="IV184" s="74"/>
    </row>
    <row r="185" spans="1:256" ht="21" customHeight="1">
      <c r="A185" s="104"/>
      <c r="B185" s="164"/>
      <c r="C185" s="165"/>
      <c r="D185" s="86"/>
      <c r="E185" s="187"/>
      <c r="F185" s="88"/>
      <c r="G185" s="89"/>
      <c r="H185" s="194"/>
      <c r="IV185" s="74"/>
    </row>
    <row r="186" spans="1:256" ht="20.100000000000001" hidden="1" customHeight="1">
      <c r="A186" s="104"/>
      <c r="B186" s="164"/>
      <c r="C186" s="165"/>
      <c r="D186" s="187"/>
      <c r="E186" s="187"/>
      <c r="F186" s="88"/>
      <c r="G186" s="178"/>
      <c r="H186" s="194"/>
      <c r="IV186" s="74"/>
    </row>
    <row r="187" spans="1:256" ht="0.95"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27.7</v>
      </c>
      <c r="F197" s="88"/>
      <c r="G197" s="89">
        <f>+F197*E197</f>
        <v>0</v>
      </c>
      <c r="H197" s="194"/>
      <c r="IV197" s="74"/>
    </row>
    <row r="198" spans="1:256" ht="15" customHeight="1">
      <c r="A198" s="104"/>
      <c r="B198" s="268"/>
      <c r="C198" s="199"/>
      <c r="D198" s="99"/>
      <c r="E198" s="135"/>
      <c r="F198" s="88"/>
      <c r="G198" s="178"/>
      <c r="H198" s="194"/>
      <c r="IV198" s="74"/>
    </row>
    <row r="199" spans="1:256" ht="47.1" customHeight="1">
      <c r="A199" s="104"/>
      <c r="B199" s="268">
        <v>3</v>
      </c>
      <c r="C199" s="230" t="s">
        <v>187</v>
      </c>
      <c r="D199" s="86" t="s">
        <v>39</v>
      </c>
      <c r="E199" s="100">
        <v>4</v>
      </c>
      <c r="F199" s="88"/>
      <c r="G199" s="89">
        <f>+F199*E199</f>
        <v>0</v>
      </c>
      <c r="H199" s="194"/>
      <c r="IV199" s="74"/>
    </row>
    <row r="200" spans="1:256" ht="21.6" customHeight="1">
      <c r="A200" s="104"/>
      <c r="B200" s="102"/>
      <c r="C200" s="91"/>
      <c r="D200" s="137"/>
      <c r="E200" s="200"/>
      <c r="F200" s="88"/>
      <c r="G200" s="178"/>
      <c r="H200" s="194"/>
      <c r="IV200" s="74"/>
    </row>
    <row r="201" spans="1:256" ht="29.1" customHeight="1">
      <c r="A201" s="104"/>
      <c r="B201" s="268">
        <v>4</v>
      </c>
      <c r="C201" s="230"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66" customHeight="1">
      <c r="A203" s="104"/>
      <c r="B203" s="268">
        <v>5</v>
      </c>
      <c r="C203" s="230" t="s">
        <v>202</v>
      </c>
      <c r="D203" s="86" t="s">
        <v>39</v>
      </c>
      <c r="E203" s="100">
        <v>27.7</v>
      </c>
      <c r="F203" s="88"/>
      <c r="G203" s="89">
        <f>+F203*E203</f>
        <v>0</v>
      </c>
      <c r="H203" s="194"/>
      <c r="IV203" s="74"/>
    </row>
    <row r="204" spans="1:256" ht="13.35" customHeight="1">
      <c r="A204" s="104"/>
      <c r="B204" s="268"/>
      <c r="C204" s="199"/>
      <c r="D204" s="99"/>
      <c r="E204" s="135"/>
      <c r="F204" s="88"/>
      <c r="G204" s="178"/>
      <c r="H204" s="194"/>
      <c r="IV204" s="74"/>
    </row>
    <row r="205" spans="1:256" ht="72.95" customHeight="1">
      <c r="A205" s="104"/>
      <c r="B205" s="268">
        <v>6</v>
      </c>
      <c r="C205" s="282" t="s">
        <v>203</v>
      </c>
      <c r="D205" s="86" t="s">
        <v>39</v>
      </c>
      <c r="E205" s="100">
        <v>27.7</v>
      </c>
      <c r="F205" s="88"/>
      <c r="G205" s="89">
        <f>+F205*E205</f>
        <v>0</v>
      </c>
      <c r="H205" s="194"/>
      <c r="IV205" s="74"/>
    </row>
    <row r="206" spans="1:256" ht="32.1" customHeight="1">
      <c r="A206" s="104"/>
      <c r="B206" s="268"/>
      <c r="C206" s="91"/>
      <c r="D206" s="99"/>
      <c r="E206" s="100"/>
      <c r="F206" s="88"/>
      <c r="G206" s="89"/>
      <c r="H206" s="194"/>
      <c r="IV206" s="74"/>
    </row>
    <row r="207" spans="1:256" ht="51" customHeight="1">
      <c r="A207" s="104"/>
      <c r="B207" s="268">
        <v>7</v>
      </c>
      <c r="C207" s="230" t="s">
        <v>207</v>
      </c>
      <c r="D207" s="86" t="s">
        <v>144</v>
      </c>
      <c r="E207" s="100">
        <v>14.1</v>
      </c>
      <c r="F207" s="88"/>
      <c r="G207" s="89">
        <f>+F207*E207</f>
        <v>0</v>
      </c>
      <c r="H207" s="194"/>
      <c r="IV207" s="74"/>
    </row>
    <row r="208" spans="1:256" ht="21.6" customHeight="1">
      <c r="A208" s="104"/>
      <c r="B208" s="268"/>
      <c r="C208" s="91"/>
      <c r="D208" s="86"/>
      <c r="E208" s="100"/>
      <c r="F208" s="88"/>
      <c r="G208" s="89"/>
      <c r="H208" s="194"/>
      <c r="IV208" s="74"/>
    </row>
    <row r="209" spans="1:256" ht="24" customHeight="1">
      <c r="A209" s="104"/>
      <c r="B209" s="268">
        <v>8</v>
      </c>
      <c r="C209" s="91" t="s">
        <v>188</v>
      </c>
      <c r="D209" s="99"/>
      <c r="E209" s="135"/>
      <c r="F209" s="88"/>
      <c r="G209" s="89"/>
      <c r="H209" s="194"/>
      <c r="IV209" s="74"/>
    </row>
    <row r="210" spans="1:256" ht="59.1"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7" customHeight="1">
      <c r="A212" s="104"/>
      <c r="B212" s="84">
        <v>9</v>
      </c>
      <c r="C212" s="230" t="s">
        <v>192</v>
      </c>
      <c r="D212" s="86"/>
      <c r="E212" s="135"/>
      <c r="F212" s="88"/>
      <c r="G212" s="89"/>
      <c r="H212" s="194"/>
      <c r="IV212" s="74"/>
    </row>
    <row r="213" spans="1:256" ht="47.1" customHeight="1">
      <c r="A213" s="104"/>
      <c r="B213" s="102" t="s">
        <v>32</v>
      </c>
      <c r="C213" s="286" t="s">
        <v>193</v>
      </c>
      <c r="D213" s="86" t="s">
        <v>39</v>
      </c>
      <c r="E213" s="100">
        <v>23.3</v>
      </c>
      <c r="F213" s="88"/>
      <c r="G213" s="89">
        <f>+F213*E213</f>
        <v>0</v>
      </c>
      <c r="H213" s="194"/>
      <c r="IV213" s="74"/>
    </row>
    <row r="214" spans="1:256" ht="50.1" customHeight="1">
      <c r="A214" s="104"/>
      <c r="B214" s="102" t="s">
        <v>33</v>
      </c>
      <c r="C214" s="287" t="s">
        <v>194</v>
      </c>
      <c r="D214" s="86" t="s">
        <v>39</v>
      </c>
      <c r="E214" s="100">
        <v>22</v>
      </c>
      <c r="F214" s="88"/>
      <c r="G214" s="89">
        <f>+F214*E214</f>
        <v>0</v>
      </c>
      <c r="H214" s="194"/>
      <c r="IV214" s="74"/>
    </row>
    <row r="215" spans="1:256" ht="21.6" customHeight="1">
      <c r="A215" s="104"/>
      <c r="B215" s="84"/>
      <c r="C215" s="91"/>
      <c r="D215" s="99"/>
      <c r="E215" s="99"/>
      <c r="F215" s="88"/>
      <c r="G215" s="89"/>
      <c r="H215" s="194"/>
      <c r="IV215" s="74"/>
    </row>
    <row r="216" spans="1:256" ht="33.6" customHeight="1">
      <c r="A216" s="104"/>
      <c r="B216" s="84">
        <v>10</v>
      </c>
      <c r="C216" s="230" t="s">
        <v>201</v>
      </c>
      <c r="D216" s="86" t="s">
        <v>39</v>
      </c>
      <c r="E216" s="100">
        <v>20</v>
      </c>
      <c r="F216" s="88"/>
      <c r="G216" s="89">
        <f>+F216*E216</f>
        <v>0</v>
      </c>
      <c r="H216" s="194"/>
      <c r="IV216" s="74"/>
    </row>
    <row r="217" spans="1:256" ht="17.45" customHeight="1">
      <c r="A217" s="104"/>
      <c r="B217" s="84"/>
      <c r="C217" s="199"/>
      <c r="D217" s="99"/>
      <c r="E217" s="135"/>
      <c r="F217" s="88"/>
      <c r="G217" s="89"/>
      <c r="H217" s="194"/>
      <c r="IV217" s="74"/>
    </row>
    <row r="218" spans="1:256" ht="63" customHeight="1">
      <c r="A218" s="104"/>
      <c r="B218" s="84">
        <v>11</v>
      </c>
      <c r="C218" s="283" t="s">
        <v>93</v>
      </c>
      <c r="D218" s="86" t="s">
        <v>39</v>
      </c>
      <c r="E218" s="100">
        <v>5.3</v>
      </c>
      <c r="F218" s="88"/>
      <c r="G218" s="89">
        <f>+F218*E218</f>
        <v>0</v>
      </c>
      <c r="H218" s="194"/>
      <c r="IV218" s="74"/>
    </row>
    <row r="219" spans="1:256" ht="0.95" hidden="1" customHeight="1">
      <c r="A219" s="104"/>
      <c r="B219" s="84"/>
      <c r="C219" s="142"/>
      <c r="D219" s="99"/>
      <c r="E219" s="135"/>
      <c r="F219" s="88"/>
      <c r="G219" s="89"/>
      <c r="H219" s="194"/>
      <c r="IV219" s="74"/>
    </row>
    <row r="220" spans="1:256" ht="0.95" hidden="1" customHeight="1">
      <c r="A220" s="104"/>
      <c r="B220" s="84"/>
      <c r="C220" s="91"/>
      <c r="D220" s="99"/>
      <c r="E220" s="135"/>
      <c r="F220" s="88"/>
      <c r="G220" s="89"/>
      <c r="H220" s="194"/>
      <c r="IV220" s="74"/>
    </row>
    <row r="221" spans="1:256" ht="21.6" hidden="1" customHeight="1">
      <c r="A221" s="104"/>
      <c r="B221" s="102"/>
      <c r="C221" s="91"/>
      <c r="D221" s="86"/>
      <c r="E221" s="100"/>
      <c r="F221" s="88"/>
      <c r="G221" s="89"/>
      <c r="H221" s="194"/>
      <c r="IV221" s="74"/>
    </row>
    <row r="222" spans="1:256" ht="21.6" hidden="1" customHeight="1">
      <c r="A222" s="104"/>
      <c r="B222" s="102"/>
      <c r="C222" s="91"/>
      <c r="D222" s="86"/>
      <c r="E222" s="135"/>
      <c r="F222" s="88"/>
      <c r="G222" s="89"/>
      <c r="H222" s="194"/>
      <c r="IV222" s="74"/>
    </row>
    <row r="223" spans="1:256" ht="21.6" hidden="1"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32.1"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9"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54"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1.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30.95" customHeight="1">
      <c r="A267" s="104"/>
      <c r="B267" s="133">
        <v>1</v>
      </c>
      <c r="C267" s="318" t="s">
        <v>98</v>
      </c>
      <c r="D267" s="99"/>
      <c r="E267" s="135"/>
      <c r="F267" s="88"/>
      <c r="G267" s="89"/>
      <c r="H267" s="194"/>
      <c r="IV267" s="74"/>
    </row>
    <row r="268" spans="1:256" ht="38.1" customHeight="1">
      <c r="A268" s="104"/>
      <c r="B268" s="208" t="s">
        <v>32</v>
      </c>
      <c r="C268" s="319" t="s">
        <v>99</v>
      </c>
      <c r="D268" s="99" t="s">
        <v>31</v>
      </c>
      <c r="E268" s="100">
        <v>1</v>
      </c>
      <c r="F268" s="88"/>
      <c r="G268" s="89">
        <f>+F268*E268</f>
        <v>0</v>
      </c>
      <c r="H268" s="194"/>
      <c r="IV268" s="74"/>
    </row>
    <row r="269" spans="1:256" ht="26.1" customHeight="1">
      <c r="A269" s="104"/>
      <c r="B269" s="84" t="s">
        <v>33</v>
      </c>
      <c r="C269" s="290" t="s">
        <v>208</v>
      </c>
      <c r="D269" s="99" t="s">
        <v>101</v>
      </c>
      <c r="E269" s="100">
        <v>1</v>
      </c>
      <c r="F269" s="88"/>
      <c r="G269" s="89">
        <f>+F269*E269</f>
        <v>0</v>
      </c>
      <c r="H269" s="194"/>
      <c r="IV269" s="74"/>
    </row>
    <row r="270" spans="1:256" ht="18" customHeight="1">
      <c r="A270" s="104"/>
      <c r="B270" s="133"/>
      <c r="C270" s="290"/>
      <c r="D270" s="99"/>
      <c r="E270" s="100"/>
      <c r="F270" s="88"/>
      <c r="G270" s="89"/>
      <c r="H270" s="194"/>
      <c r="IV270" s="74"/>
    </row>
    <row r="271" spans="1:256" ht="0.95" hidden="1" customHeight="1">
      <c r="A271" s="104"/>
      <c r="B271" s="102"/>
      <c r="C271" s="290"/>
      <c r="D271" s="99"/>
      <c r="E271" s="99"/>
      <c r="F271" s="88"/>
      <c r="G271" s="89"/>
      <c r="H271" s="194"/>
      <c r="IV271" s="74"/>
    </row>
    <row r="272" spans="1:256" ht="42.95" customHeight="1">
      <c r="A272" s="104"/>
      <c r="B272" s="133">
        <v>2</v>
      </c>
      <c r="C272" s="290" t="s">
        <v>209</v>
      </c>
      <c r="D272" s="99" t="s">
        <v>31</v>
      </c>
      <c r="E272" s="99">
        <v>1</v>
      </c>
      <c r="F272" s="88"/>
      <c r="G272" s="89">
        <f>+F272*E272</f>
        <v>0</v>
      </c>
      <c r="H272" s="194"/>
      <c r="IV272" s="74"/>
    </row>
    <row r="273" spans="1:256" ht="18" customHeight="1">
      <c r="A273" s="104"/>
      <c r="B273" s="102"/>
      <c r="C273" s="290"/>
      <c r="D273" s="99"/>
      <c r="E273" s="99"/>
      <c r="F273" s="88"/>
      <c r="G273" s="89"/>
      <c r="H273" s="194"/>
      <c r="IV273" s="74"/>
    </row>
    <row r="274" spans="1:256" ht="21" hidden="1" customHeight="1">
      <c r="A274" s="104"/>
      <c r="B274" s="84"/>
      <c r="C274" s="290"/>
      <c r="D274" s="99"/>
      <c r="E274" s="99"/>
      <c r="F274" s="88"/>
      <c r="G274" s="89"/>
      <c r="H274" s="194"/>
      <c r="IV274" s="74"/>
    </row>
    <row r="275" spans="1:256" ht="12" hidden="1" customHeight="1">
      <c r="A275" s="104"/>
      <c r="B275" s="102"/>
      <c r="C275" s="290"/>
      <c r="D275" s="99"/>
      <c r="E275" s="99"/>
      <c r="F275" s="88"/>
      <c r="G275" s="89"/>
      <c r="H275" s="194"/>
      <c r="IV275" s="74"/>
    </row>
    <row r="276" spans="1:256" ht="31.7" customHeight="1">
      <c r="A276" s="104"/>
      <c r="B276" s="84">
        <v>3</v>
      </c>
      <c r="C276" s="290" t="s">
        <v>198</v>
      </c>
      <c r="D276" s="99" t="s">
        <v>144</v>
      </c>
      <c r="E276" s="99">
        <v>23.3</v>
      </c>
      <c r="F276" s="88"/>
      <c r="G276" s="89">
        <f>+F276*E276</f>
        <v>0</v>
      </c>
      <c r="H276" s="194"/>
      <c r="IV276" s="74"/>
    </row>
    <row r="277" spans="1:256" ht="18" customHeight="1">
      <c r="A277" s="104"/>
      <c r="B277" s="102"/>
      <c r="C277" s="290"/>
      <c r="D277" s="99"/>
      <c r="E277" s="100"/>
      <c r="F277" s="88"/>
      <c r="G277" s="89"/>
      <c r="H277" s="194"/>
      <c r="IV277" s="74"/>
    </row>
    <row r="278" spans="1:256" ht="123.95" customHeight="1">
      <c r="A278" s="104"/>
      <c r="B278" s="84">
        <v>4</v>
      </c>
      <c r="C278" s="316" t="s">
        <v>204</v>
      </c>
      <c r="D278" s="99" t="s">
        <v>144</v>
      </c>
      <c r="E278" s="99">
        <v>23.3</v>
      </c>
      <c r="F278" s="88"/>
      <c r="G278" s="89">
        <f>+F278*E278</f>
        <v>0</v>
      </c>
      <c r="H278" s="194"/>
      <c r="IV278" s="74"/>
    </row>
    <row r="279" spans="1:256" ht="17.100000000000001" customHeight="1">
      <c r="A279" s="104"/>
      <c r="B279" s="102"/>
      <c r="C279" s="290"/>
      <c r="D279" s="99"/>
      <c r="E279" s="100"/>
      <c r="F279" s="88"/>
      <c r="G279" s="89"/>
      <c r="H279" s="194"/>
      <c r="IV279" s="74"/>
    </row>
    <row r="280" spans="1:256" ht="33" customHeight="1">
      <c r="A280" s="104"/>
      <c r="B280" s="84">
        <v>5</v>
      </c>
      <c r="C280" s="290" t="s">
        <v>205</v>
      </c>
      <c r="D280" s="99" t="s">
        <v>101</v>
      </c>
      <c r="E280" s="100">
        <v>3</v>
      </c>
      <c r="F280" s="88"/>
      <c r="G280" s="89">
        <f>+F280*E280</f>
        <v>0</v>
      </c>
      <c r="H280" s="194"/>
      <c r="IV280" s="74"/>
    </row>
    <row r="281" spans="1:256" ht="0.95" hidden="1" customHeight="1">
      <c r="A281" s="104"/>
      <c r="B281" s="102"/>
      <c r="C281" s="290"/>
      <c r="D281" s="99"/>
      <c r="E281" s="100"/>
      <c r="F281" s="88"/>
      <c r="G281" s="89"/>
      <c r="H281" s="194"/>
      <c r="IV281" s="74"/>
    </row>
    <row r="282" spans="1:256" ht="21.6" hidden="1" customHeight="1">
      <c r="A282" s="104"/>
      <c r="B282" s="84">
        <v>6</v>
      </c>
      <c r="C282" s="290" t="s">
        <v>206</v>
      </c>
      <c r="D282" s="99" t="s">
        <v>101</v>
      </c>
      <c r="E282" s="100">
        <v>3</v>
      </c>
      <c r="F282" s="88"/>
      <c r="G282" s="89">
        <f>+F282*E282</f>
        <v>0</v>
      </c>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1.1" hidden="1" customHeight="1">
      <c r="A287" s="104"/>
      <c r="B287" s="102"/>
      <c r="C287" s="142"/>
      <c r="D287" s="99"/>
      <c r="E287" s="100"/>
      <c r="F287" s="88"/>
      <c r="G287" s="89"/>
      <c r="H287" s="194"/>
      <c r="IV287" s="74"/>
    </row>
    <row r="288" spans="1:256" ht="77.099999999999994"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18"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2"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39</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4983</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7.10000000000000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7.100000000000001"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c r="H48" s="78"/>
      <c r="I48" s="72"/>
      <c r="J48" s="25"/>
      <c r="K48" s="25"/>
      <c r="N48" s="25"/>
      <c r="O48" s="25"/>
      <c r="P48" s="25"/>
      <c r="Q48" s="25"/>
      <c r="R48" s="25"/>
      <c r="S48" s="25"/>
      <c r="T48" s="25"/>
      <c r="U48" s="25"/>
      <c r="V48" s="25"/>
      <c r="W48" s="25"/>
      <c r="X48" s="25"/>
      <c r="Y48" s="26"/>
      <c r="IV48" s="74"/>
    </row>
    <row r="49" spans="1:256" ht="17.100000000000001"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45" customHeight="1">
      <c r="A50" s="104"/>
      <c r="B50" s="84">
        <v>4</v>
      </c>
      <c r="C50" s="271" t="s">
        <v>173</v>
      </c>
      <c r="D50" s="86" t="s">
        <v>39</v>
      </c>
      <c r="E50" s="107">
        <v>27.7</v>
      </c>
      <c r="F50" s="88"/>
      <c r="G50" s="89"/>
      <c r="H50" s="78"/>
      <c r="I50" s="72"/>
      <c r="J50" s="25"/>
      <c r="K50" s="25"/>
      <c r="N50" s="25"/>
      <c r="O50" s="25"/>
      <c r="P50" s="25"/>
      <c r="Q50" s="25"/>
      <c r="R50" s="25"/>
      <c r="S50" s="25"/>
      <c r="T50" s="25"/>
      <c r="U50" s="25"/>
      <c r="V50" s="25"/>
      <c r="W50" s="25"/>
      <c r="X50" s="25"/>
      <c r="Y50" s="26"/>
      <c r="IV50" s="74"/>
    </row>
    <row r="51" spans="1:256" ht="17.10000000000000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7.100000000000001"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7.100000000000001"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8"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8"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7.10000000000000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7.100000000000001"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2" customHeight="1">
      <c r="A67" s="104"/>
      <c r="B67" s="84">
        <v>10</v>
      </c>
      <c r="C67" s="230" t="s">
        <v>175</v>
      </c>
      <c r="D67" s="86" t="s">
        <v>39</v>
      </c>
      <c r="E67" s="107">
        <v>27.7</v>
      </c>
      <c r="F67" s="88"/>
      <c r="G67" s="89">
        <f>+F67*E67</f>
        <v>0</v>
      </c>
      <c r="H67" s="131"/>
      <c r="I67" s="129">
        <v>80</v>
      </c>
      <c r="J67" s="131"/>
      <c r="K67" s="131"/>
      <c r="L67" s="131"/>
      <c r="M67" s="131"/>
      <c r="N67" s="131"/>
      <c r="O67" s="131"/>
      <c r="P67" s="131"/>
      <c r="Q67" s="131"/>
      <c r="R67" s="131"/>
      <c r="S67" s="131"/>
      <c r="T67" s="131"/>
      <c r="U67" s="131"/>
      <c r="V67" s="131"/>
      <c r="W67" s="131"/>
      <c r="IV67" s="74"/>
    </row>
    <row r="68" spans="1:256" ht="18"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27.7</v>
      </c>
      <c r="F69" s="88"/>
      <c r="G69" s="89">
        <f>+F69*E69</f>
        <v>0</v>
      </c>
      <c r="H69" s="132"/>
      <c r="I69" s="72">
        <v>156</v>
      </c>
      <c r="J69" s="131"/>
      <c r="K69" s="131"/>
      <c r="L69" s="131"/>
      <c r="M69" s="131"/>
      <c r="N69" s="131"/>
      <c r="O69" s="131"/>
      <c r="P69" s="131"/>
      <c r="Q69" s="131"/>
      <c r="R69" s="131"/>
      <c r="S69" s="131"/>
      <c r="T69" s="131"/>
      <c r="U69" s="131"/>
      <c r="V69" s="131"/>
      <c r="W69" s="131"/>
      <c r="IV69" s="74"/>
    </row>
    <row r="70" spans="1:256" ht="17.100000000000001"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3.1" customHeight="1">
      <c r="A71" s="104"/>
      <c r="B71" s="133">
        <v>12</v>
      </c>
      <c r="C71" s="288" t="s">
        <v>172</v>
      </c>
      <c r="D71" s="86" t="s">
        <v>144</v>
      </c>
      <c r="E71" s="107">
        <v>19.3</v>
      </c>
      <c r="F71" s="88"/>
      <c r="G71" s="89"/>
      <c r="H71" s="132"/>
      <c r="I71" s="72"/>
      <c r="J71" s="131"/>
      <c r="K71" s="131"/>
      <c r="L71" s="131"/>
      <c r="M71" s="131"/>
      <c r="N71" s="131"/>
      <c r="O71" s="131"/>
      <c r="P71" s="131"/>
      <c r="Q71" s="131"/>
      <c r="R71" s="131"/>
      <c r="S71" s="131"/>
      <c r="T71" s="131"/>
      <c r="U71" s="131"/>
      <c r="V71" s="131"/>
      <c r="W71" s="131"/>
      <c r="IV71" s="74"/>
    </row>
    <row r="72" spans="1:256" ht="18" customHeight="1">
      <c r="A72" s="104"/>
      <c r="B72" s="102"/>
      <c r="C72" s="136"/>
      <c r="D72" s="99"/>
      <c r="E72" s="100"/>
      <c r="F72" s="88"/>
      <c r="G72" s="89">
        <f>+F72*E72</f>
        <v>0</v>
      </c>
      <c r="H72" s="131"/>
      <c r="I72" s="129"/>
      <c r="J72" s="131"/>
      <c r="K72" s="131"/>
      <c r="L72" s="131"/>
      <c r="M72" s="131"/>
      <c r="N72" s="131"/>
      <c r="O72" s="131"/>
      <c r="P72" s="131"/>
      <c r="Q72" s="131"/>
      <c r="R72" s="131"/>
      <c r="S72" s="131"/>
      <c r="T72" s="131"/>
      <c r="U72" s="131"/>
      <c r="V72" s="131"/>
      <c r="W72" s="131"/>
      <c r="IV72" s="74"/>
    </row>
    <row r="73" spans="1:256" ht="63.95"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41.1" customHeight="1">
      <c r="A74" s="104"/>
      <c r="B74" s="102" t="s">
        <v>32</v>
      </c>
      <c r="C74" s="121"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18" customHeight="1">
      <c r="A75" s="104"/>
      <c r="B75" s="102"/>
      <c r="C75" s="121"/>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74.099999999999994"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c r="H78" s="132"/>
      <c r="I78" s="72"/>
      <c r="J78" s="131"/>
      <c r="K78" s="131"/>
      <c r="L78" s="131"/>
      <c r="M78" s="131"/>
      <c r="N78" s="131"/>
      <c r="O78" s="131"/>
      <c r="P78" s="131"/>
      <c r="Q78" s="131"/>
      <c r="R78" s="131"/>
      <c r="S78" s="131"/>
      <c r="T78" s="131"/>
      <c r="U78" s="131"/>
      <c r="V78" s="131"/>
      <c r="W78" s="131"/>
      <c r="IV78" s="74"/>
    </row>
    <row r="79" spans="1:256" ht="18" customHeight="1">
      <c r="A79" s="104"/>
      <c r="B79" s="84"/>
      <c r="C79" s="91"/>
      <c r="D79" s="99"/>
      <c r="E79" s="135"/>
      <c r="F79" s="88"/>
      <c r="G79" s="89">
        <f>+F79*E79</f>
        <v>0</v>
      </c>
      <c r="H79" s="132"/>
      <c r="I79" s="72"/>
      <c r="J79" s="131"/>
      <c r="K79" s="131"/>
      <c r="L79" s="131"/>
      <c r="M79" s="131"/>
      <c r="N79" s="131"/>
      <c r="O79" s="131"/>
      <c r="P79" s="131"/>
      <c r="Q79" s="131"/>
      <c r="R79" s="131"/>
      <c r="S79" s="131"/>
      <c r="T79" s="131"/>
      <c r="U79" s="131"/>
      <c r="V79" s="131"/>
      <c r="W79" s="131"/>
      <c r="IV79" s="74"/>
    </row>
    <row r="80" spans="1:256" ht="39" customHeight="1">
      <c r="A80" s="104"/>
      <c r="B80" s="84">
        <v>16</v>
      </c>
      <c r="C80" s="230" t="s">
        <v>51</v>
      </c>
      <c r="D80" s="92" t="s">
        <v>31</v>
      </c>
      <c r="E80" s="233">
        <v>1</v>
      </c>
      <c r="F80" s="88"/>
      <c r="G80" s="89"/>
      <c r="H80" s="132"/>
      <c r="I80" s="72"/>
      <c r="J80" s="131"/>
      <c r="K80" s="131"/>
      <c r="L80" s="131"/>
      <c r="M80" s="131"/>
      <c r="N80" s="131"/>
      <c r="O80" s="131"/>
      <c r="P80" s="131"/>
      <c r="Q80" s="131"/>
      <c r="R80" s="131"/>
      <c r="S80" s="131"/>
      <c r="T80" s="131"/>
      <c r="U80" s="131"/>
      <c r="V80" s="131"/>
      <c r="W80" s="131"/>
      <c r="IV80" s="74"/>
    </row>
    <row r="81" spans="1:256" ht="18"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42"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18"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0.95" hidden="1"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54</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7.10000000000000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9.1" customHeight="1">
      <c r="A91" s="104"/>
      <c r="B91" s="141">
        <v>19</v>
      </c>
      <c r="C91" s="241" t="s">
        <v>196</v>
      </c>
      <c r="D91" s="137" t="s">
        <v>45</v>
      </c>
      <c r="E91" s="100">
        <v>19.3</v>
      </c>
      <c r="F91" s="88"/>
      <c r="G91" s="89">
        <f>+F91*E91</f>
        <v>0</v>
      </c>
      <c r="H91" s="131"/>
      <c r="I91" s="129"/>
      <c r="J91" s="131"/>
      <c r="K91" s="131"/>
      <c r="L91" s="131"/>
      <c r="M91" s="131"/>
      <c r="N91" s="131"/>
      <c r="O91" s="131"/>
      <c r="P91" s="131"/>
      <c r="Q91" s="131"/>
      <c r="R91" s="131"/>
      <c r="S91" s="131"/>
      <c r="T91" s="131"/>
      <c r="U91" s="131"/>
      <c r="V91" s="131"/>
      <c r="W91" s="131"/>
      <c r="IV91" s="74"/>
    </row>
    <row r="92" spans="1:256" ht="18" customHeight="1">
      <c r="A92" s="104"/>
      <c r="B92" s="84"/>
      <c r="C92" s="142"/>
      <c r="D92" s="143"/>
      <c r="E92" s="144"/>
      <c r="F92" s="88"/>
      <c r="G92" s="89"/>
      <c r="H92" s="131"/>
      <c r="I92" s="129">
        <v>156</v>
      </c>
      <c r="J92" s="131"/>
      <c r="K92" s="131"/>
      <c r="L92" s="131"/>
      <c r="M92" s="131"/>
      <c r="N92" s="131"/>
      <c r="O92" s="131"/>
      <c r="P92" s="131"/>
      <c r="Q92" s="131"/>
      <c r="R92" s="131"/>
      <c r="S92" s="131"/>
      <c r="T92" s="131"/>
      <c r="U92" s="131"/>
      <c r="V92" s="131"/>
      <c r="W92" s="131"/>
      <c r="IV92" s="74"/>
    </row>
    <row r="93" spans="1:256" ht="69.95" customHeight="1">
      <c r="A93" s="104"/>
      <c r="B93" s="84">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7.100000000000001" customHeight="1">
      <c r="A94" s="104"/>
      <c r="B94" s="141"/>
      <c r="C94" s="109"/>
      <c r="D94" s="137"/>
      <c r="E94" s="144"/>
      <c r="F94" s="89"/>
      <c r="G94" s="89"/>
      <c r="H94" s="132"/>
      <c r="I94" s="129"/>
      <c r="J94" s="131"/>
      <c r="K94" s="131"/>
      <c r="L94" s="131"/>
      <c r="M94" s="131"/>
      <c r="N94" s="131"/>
      <c r="O94" s="131"/>
      <c r="P94" s="131"/>
      <c r="Q94" s="131"/>
      <c r="R94" s="131"/>
      <c r="S94" s="131"/>
      <c r="T94" s="131"/>
      <c r="U94" s="131"/>
      <c r="V94" s="131"/>
      <c r="W94" s="131"/>
      <c r="IV94" s="74"/>
    </row>
    <row r="95" spans="1:256" ht="24"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9"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18" customHeight="1">
      <c r="B105" s="84"/>
      <c r="C105" s="230"/>
      <c r="D105" s="167"/>
      <c r="E105" s="168"/>
      <c r="F105" s="88"/>
      <c r="G105" s="89"/>
      <c r="H105" s="154"/>
      <c r="I105" s="129"/>
      <c r="IV105" s="74"/>
    </row>
    <row r="106" spans="1:256" ht="42" customHeight="1">
      <c r="B106" s="84">
        <v>2</v>
      </c>
      <c r="C106" s="230" t="s">
        <v>62</v>
      </c>
      <c r="D106" s="99" t="s">
        <v>31</v>
      </c>
      <c r="E106" s="100">
        <v>1</v>
      </c>
      <c r="F106" s="88"/>
      <c r="G106" s="89"/>
      <c r="H106" s="124"/>
      <c r="I106" s="72">
        <v>10.6</v>
      </c>
      <c r="J106" s="131"/>
      <c r="K106" s="131"/>
      <c r="L106" s="131"/>
      <c r="M106" s="131"/>
      <c r="N106" s="131"/>
      <c r="O106" s="131"/>
      <c r="P106" s="131"/>
      <c r="Q106" s="131"/>
      <c r="R106" s="131"/>
      <c r="S106" s="131"/>
      <c r="T106" s="131"/>
      <c r="U106" s="131"/>
      <c r="V106" s="131"/>
      <c r="W106" s="131"/>
      <c r="IV106" s="74"/>
    </row>
    <row r="107" spans="1:256" ht="18" customHeight="1">
      <c r="B107" s="84"/>
      <c r="C107" s="230"/>
      <c r="D107" s="167"/>
      <c r="E107" s="168"/>
      <c r="F107" s="88"/>
      <c r="G107" s="89">
        <f>+F107*E107</f>
        <v>0</v>
      </c>
      <c r="H107" s="154"/>
      <c r="I107" s="129"/>
      <c r="IV107" s="74"/>
    </row>
    <row r="108" spans="1:256" ht="62.1"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17.100000000000001"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51" customHeight="1">
      <c r="B110" s="84">
        <v>4</v>
      </c>
      <c r="C110" s="230" t="s">
        <v>65</v>
      </c>
      <c r="D110" s="99" t="s">
        <v>35</v>
      </c>
      <c r="E110" s="100">
        <v>1</v>
      </c>
      <c r="F110" s="88"/>
      <c r="G110" s="89">
        <f>+F110*E110</f>
        <v>0</v>
      </c>
      <c r="H110" s="154"/>
      <c r="I110" s="129"/>
      <c r="IV110" s="74"/>
    </row>
    <row r="111" spans="1:256" ht="17.100000000000001" customHeight="1">
      <c r="B111" s="84"/>
      <c r="C111" s="230"/>
      <c r="D111" s="167"/>
      <c r="E111" s="168"/>
      <c r="F111" s="88"/>
      <c r="G111" s="89"/>
      <c r="H111" s="154"/>
      <c r="I111" s="129" t="s">
        <v>66</v>
      </c>
      <c r="IV111" s="74"/>
    </row>
    <row r="112" spans="1:256" ht="65.099999999999994" customHeight="1">
      <c r="B112" s="84">
        <v>5</v>
      </c>
      <c r="C112" s="230" t="s">
        <v>67</v>
      </c>
      <c r="D112" s="86" t="s">
        <v>39</v>
      </c>
      <c r="E112" s="107">
        <v>2</v>
      </c>
      <c r="F112" s="88"/>
      <c r="G112" s="89">
        <f>+F112*E112</f>
        <v>0</v>
      </c>
      <c r="H112" s="154"/>
      <c r="I112" s="129"/>
      <c r="IV112" s="74"/>
    </row>
    <row r="113" spans="1:256" ht="17.100000000000001"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2"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18" customHeight="1">
      <c r="B115" s="84"/>
      <c r="C115" s="91"/>
      <c r="D115" s="167"/>
      <c r="E115" s="168"/>
      <c r="F115" s="88"/>
      <c r="G115" s="89"/>
      <c r="H115" s="131"/>
      <c r="I115" s="72">
        <v>10</v>
      </c>
      <c r="J115" s="131"/>
      <c r="K115" s="131"/>
      <c r="L115" s="131"/>
      <c r="M115" s="131"/>
      <c r="N115" s="131"/>
      <c r="O115" s="131"/>
      <c r="P115" s="131"/>
      <c r="Q115" s="131"/>
      <c r="R115" s="131"/>
      <c r="S115" s="131"/>
      <c r="T115" s="131"/>
      <c r="U115" s="131"/>
      <c r="V115" s="131"/>
      <c r="W115" s="131"/>
      <c r="IV115" s="74"/>
    </row>
    <row r="116" spans="1:256" ht="26.1" customHeight="1">
      <c r="B116" s="84">
        <v>7</v>
      </c>
      <c r="C116" s="230" t="s">
        <v>69</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4.95" customHeight="1">
      <c r="B117" s="169" t="s">
        <v>32</v>
      </c>
      <c r="C117" s="230" t="s">
        <v>70</v>
      </c>
      <c r="D117" s="137" t="s">
        <v>45</v>
      </c>
      <c r="E117" s="87">
        <v>19.3</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24.95" customHeight="1">
      <c r="B118" s="169" t="s">
        <v>33</v>
      </c>
      <c r="C118" s="230" t="s">
        <v>71</v>
      </c>
      <c r="D118" s="137" t="s">
        <v>45</v>
      </c>
      <c r="E118" s="87">
        <v>1.5</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32.1" customHeight="1">
      <c r="B119" s="169" t="s">
        <v>73</v>
      </c>
      <c r="C119" s="230" t="s">
        <v>179</v>
      </c>
      <c r="D119" s="137" t="s">
        <v>45</v>
      </c>
      <c r="E119" s="87">
        <v>19.3</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18" customHeight="1">
      <c r="B120" s="84"/>
      <c r="C120" s="230"/>
      <c r="D120" s="167"/>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36.950000000000003" customHeight="1">
      <c r="B121" s="160">
        <v>8</v>
      </c>
      <c r="C121" s="230" t="s">
        <v>74</v>
      </c>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18" customHeight="1">
      <c r="B122" s="169"/>
      <c r="C122" s="241"/>
      <c r="D122" s="86"/>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32.1" customHeight="1">
      <c r="B123" s="169" t="s">
        <v>32</v>
      </c>
      <c r="C123" s="241" t="s">
        <v>75</v>
      </c>
      <c r="D123" s="86" t="s">
        <v>39</v>
      </c>
      <c r="E123" s="87">
        <v>4</v>
      </c>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18" customHeight="1">
      <c r="B124" s="108"/>
      <c r="C124" s="284"/>
      <c r="D124" s="101"/>
      <c r="E124" s="173"/>
      <c r="F124" s="88"/>
      <c r="G124" s="89"/>
      <c r="H124" s="128"/>
      <c r="I124" s="106"/>
      <c r="J124" s="130"/>
      <c r="K124" s="130"/>
      <c r="L124" s="130"/>
      <c r="M124" s="130"/>
      <c r="N124" s="130"/>
      <c r="O124" s="130"/>
      <c r="P124" s="130"/>
      <c r="Q124" s="130"/>
      <c r="R124" s="130"/>
      <c r="S124" s="130"/>
      <c r="T124" s="130"/>
      <c r="U124" s="130"/>
      <c r="V124" s="130"/>
      <c r="W124" s="130"/>
      <c r="IV124" s="74"/>
    </row>
    <row r="125" spans="1:256" ht="48" customHeight="1">
      <c r="B125" s="84">
        <v>9</v>
      </c>
      <c r="C125" s="241" t="s">
        <v>77</v>
      </c>
      <c r="D125" s="137" t="s">
        <v>45</v>
      </c>
      <c r="E125" s="177">
        <v>19.3</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18" customHeight="1">
      <c r="B126" s="108"/>
      <c r="C126" s="284"/>
      <c r="D126" s="101"/>
      <c r="E126" s="173"/>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24" customHeight="1">
      <c r="A127" s="12"/>
      <c r="B127" s="160">
        <v>10</v>
      </c>
      <c r="C127" s="230" t="s">
        <v>78</v>
      </c>
      <c r="D127" s="99" t="s">
        <v>31</v>
      </c>
      <c r="E127" s="177">
        <v>1</v>
      </c>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18"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9.9499999999999993"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21"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17.10000000000000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9.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9.1"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72">
        <v>4</v>
      </c>
      <c r="C173" s="575" t="s">
        <v>274</v>
      </c>
      <c r="D173" s="86" t="s">
        <v>39</v>
      </c>
      <c r="E173" s="187">
        <v>27.7</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72"/>
      <c r="C174" s="57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 customHeight="1">
      <c r="A175" s="104"/>
      <c r="B175" s="573" t="s">
        <v>32</v>
      </c>
      <c r="C175" s="576" t="s">
        <v>184</v>
      </c>
      <c r="D175" s="86" t="s">
        <v>39</v>
      </c>
      <c r="E175" s="187">
        <v>27.7</v>
      </c>
      <c r="F175" s="88"/>
      <c r="G175" s="89">
        <f>+F175*E175</f>
        <v>0</v>
      </c>
      <c r="H175" s="194"/>
      <c r="IV175" s="74"/>
    </row>
    <row r="176" spans="1:256" ht="21.6" customHeight="1">
      <c r="A176" s="104"/>
      <c r="B176" s="573"/>
      <c r="C176" s="574"/>
      <c r="D176" s="187"/>
      <c r="E176" s="187"/>
      <c r="F176" s="88"/>
      <c r="G176" s="178"/>
      <c r="H176" s="194"/>
      <c r="IV176" s="74"/>
    </row>
    <row r="177" spans="1:256" ht="84" customHeight="1">
      <c r="A177" s="104"/>
      <c r="B177" s="573" t="s">
        <v>33</v>
      </c>
      <c r="C177" s="576" t="s">
        <v>275</v>
      </c>
      <c r="D177" s="86" t="s">
        <v>39</v>
      </c>
      <c r="E177" s="187">
        <v>27.7</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66.2"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31.1"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27"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0.10000000000000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7.95"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41.1" customHeight="1">
      <c r="A197" s="104"/>
      <c r="B197" s="268">
        <v>2</v>
      </c>
      <c r="C197" s="91" t="s">
        <v>91</v>
      </c>
      <c r="D197" s="86" t="s">
        <v>39</v>
      </c>
      <c r="E197" s="112">
        <v>27.7</v>
      </c>
      <c r="F197" s="88"/>
      <c r="G197" s="89">
        <f>+F197*E197</f>
        <v>0</v>
      </c>
      <c r="H197" s="194"/>
      <c r="IV197" s="74"/>
    </row>
    <row r="198" spans="1:256" ht="15" customHeight="1">
      <c r="A198" s="104"/>
      <c r="B198" s="268"/>
      <c r="C198" s="199"/>
      <c r="D198" s="99"/>
      <c r="E198" s="135"/>
      <c r="F198" s="88"/>
      <c r="G198" s="178"/>
      <c r="H198" s="194"/>
      <c r="IV198" s="74"/>
    </row>
    <row r="199" spans="1:256" ht="42" customHeight="1">
      <c r="A199" s="104"/>
      <c r="B199" s="268">
        <v>3</v>
      </c>
      <c r="C199" s="230" t="s">
        <v>187</v>
      </c>
      <c r="D199" s="86" t="s">
        <v>39</v>
      </c>
      <c r="E199" s="100">
        <v>4</v>
      </c>
      <c r="F199" s="88"/>
      <c r="G199" s="89">
        <f>+F199*E199</f>
        <v>0</v>
      </c>
      <c r="H199" s="194"/>
      <c r="IV199" s="74"/>
    </row>
    <row r="200" spans="1:256" ht="17.100000000000001" customHeight="1">
      <c r="A200" s="104"/>
      <c r="B200" s="102"/>
      <c r="C200" s="91"/>
      <c r="D200" s="137"/>
      <c r="E200" s="200"/>
      <c r="F200" s="88"/>
      <c r="G200" s="178"/>
      <c r="H200" s="194"/>
      <c r="IV200" s="74"/>
    </row>
    <row r="201" spans="1:256" ht="33.950000000000003" customHeight="1">
      <c r="A201" s="104"/>
      <c r="B201" s="268">
        <v>4</v>
      </c>
      <c r="C201" s="230"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57.95" customHeight="1">
      <c r="A203" s="104"/>
      <c r="B203" s="268">
        <v>5</v>
      </c>
      <c r="C203" s="230" t="s">
        <v>202</v>
      </c>
      <c r="D203" s="86" t="s">
        <v>39</v>
      </c>
      <c r="E203" s="100">
        <v>27.7</v>
      </c>
      <c r="F203" s="88"/>
      <c r="G203" s="89">
        <f>+F203*E203</f>
        <v>0</v>
      </c>
      <c r="H203" s="194"/>
      <c r="IV203" s="74"/>
    </row>
    <row r="204" spans="1:256" ht="13.35" customHeight="1">
      <c r="A204" s="104"/>
      <c r="B204" s="268"/>
      <c r="C204" s="199"/>
      <c r="D204" s="99"/>
      <c r="E204" s="135"/>
      <c r="F204" s="88"/>
      <c r="G204" s="178"/>
      <c r="H204" s="194"/>
      <c r="IV204" s="74"/>
    </row>
    <row r="205" spans="1:256" ht="75" customHeight="1">
      <c r="A205" s="104"/>
      <c r="B205" s="268">
        <v>6</v>
      </c>
      <c r="C205" s="282" t="s">
        <v>203</v>
      </c>
      <c r="D205" s="86" t="s">
        <v>39</v>
      </c>
      <c r="E205" s="100">
        <v>27.7</v>
      </c>
      <c r="F205" s="88"/>
      <c r="G205" s="89">
        <f>+F205*E205</f>
        <v>0</v>
      </c>
      <c r="H205" s="194"/>
      <c r="IV205" s="74"/>
    </row>
    <row r="206" spans="1:256" ht="15.95" customHeight="1">
      <c r="A206" s="104"/>
      <c r="B206" s="268"/>
      <c r="C206" s="91"/>
      <c r="D206" s="99"/>
      <c r="E206" s="100"/>
      <c r="F206" s="88"/>
      <c r="G206" s="89"/>
      <c r="H206" s="194"/>
      <c r="IV206" s="74"/>
    </row>
    <row r="207" spans="1:256" ht="47.1" customHeight="1">
      <c r="A207" s="104"/>
      <c r="B207" s="268">
        <v>7</v>
      </c>
      <c r="C207" s="230" t="s">
        <v>207</v>
      </c>
      <c r="D207" s="86" t="s">
        <v>144</v>
      </c>
      <c r="E207" s="100">
        <v>14.1</v>
      </c>
      <c r="F207" s="88"/>
      <c r="G207" s="89">
        <f>+F207*E207</f>
        <v>0</v>
      </c>
      <c r="H207" s="194"/>
      <c r="IV207" s="74"/>
    </row>
    <row r="208" spans="1:256" ht="18" customHeight="1">
      <c r="A208" s="104"/>
      <c r="B208" s="268"/>
      <c r="C208" s="91"/>
      <c r="D208" s="86"/>
      <c r="E208" s="100"/>
      <c r="F208" s="88"/>
      <c r="G208" s="89"/>
      <c r="H208" s="194"/>
      <c r="IV208" s="74"/>
    </row>
    <row r="209" spans="1:256" ht="26.1" customHeight="1">
      <c r="A209" s="104"/>
      <c r="B209" s="268">
        <v>8</v>
      </c>
      <c r="C209" s="91" t="s">
        <v>188</v>
      </c>
      <c r="D209" s="99"/>
      <c r="E209" s="135"/>
      <c r="F209" s="88"/>
      <c r="G209" s="89"/>
      <c r="H209" s="194"/>
      <c r="IV209" s="74"/>
    </row>
    <row r="210" spans="1:256" ht="69.95"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6.1" customHeight="1">
      <c r="A212" s="104"/>
      <c r="B212" s="84">
        <v>9</v>
      </c>
      <c r="C212" s="230" t="s">
        <v>192</v>
      </c>
      <c r="D212" s="86"/>
      <c r="E212" s="135"/>
      <c r="F212" s="88"/>
      <c r="G212" s="89"/>
      <c r="H212" s="194"/>
      <c r="IV212" s="74"/>
    </row>
    <row r="213" spans="1:256" ht="48" customHeight="1">
      <c r="A213" s="104"/>
      <c r="B213" s="102" t="s">
        <v>32</v>
      </c>
      <c r="C213" s="286" t="s">
        <v>193</v>
      </c>
      <c r="D213" s="86" t="s">
        <v>39</v>
      </c>
      <c r="E213" s="100">
        <v>23.3</v>
      </c>
      <c r="F213" s="88"/>
      <c r="G213" s="89">
        <f>+F213*E213</f>
        <v>0</v>
      </c>
      <c r="H213" s="194"/>
      <c r="IV213" s="74"/>
    </row>
    <row r="214" spans="1:256" ht="47.1" customHeight="1">
      <c r="A214" s="104"/>
      <c r="B214" s="102" t="s">
        <v>33</v>
      </c>
      <c r="C214" s="287" t="s">
        <v>194</v>
      </c>
      <c r="D214" s="86" t="s">
        <v>39</v>
      </c>
      <c r="E214" s="100">
        <v>22</v>
      </c>
      <c r="F214" s="88"/>
      <c r="G214" s="89">
        <f>+F214*E214</f>
        <v>0</v>
      </c>
      <c r="H214" s="194"/>
      <c r="IV214" s="74"/>
    </row>
    <row r="215" spans="1:256" ht="21.6" customHeight="1">
      <c r="A215" s="104"/>
      <c r="B215" s="84"/>
      <c r="C215" s="91"/>
      <c r="D215" s="99"/>
      <c r="E215" s="99"/>
      <c r="F215" s="88"/>
      <c r="G215" s="89"/>
      <c r="H215" s="194"/>
      <c r="IV215" s="74"/>
    </row>
    <row r="216" spans="1:256" ht="33.6" customHeight="1">
      <c r="A216" s="104"/>
      <c r="B216" s="84">
        <v>10</v>
      </c>
      <c r="C216" s="230" t="s">
        <v>201</v>
      </c>
      <c r="D216" s="86" t="s">
        <v>39</v>
      </c>
      <c r="E216" s="100">
        <v>20</v>
      </c>
      <c r="F216" s="88"/>
      <c r="G216" s="89">
        <f>+F216*E216</f>
        <v>0</v>
      </c>
      <c r="H216" s="194"/>
      <c r="IV216" s="74"/>
    </row>
    <row r="217" spans="1:256" ht="17.45" customHeight="1">
      <c r="A217" s="104"/>
      <c r="B217" s="84"/>
      <c r="C217" s="199"/>
      <c r="D217" s="99"/>
      <c r="E217" s="135"/>
      <c r="F217" s="88"/>
      <c r="G217" s="89"/>
      <c r="H217" s="194"/>
      <c r="IV217" s="74"/>
    </row>
    <row r="218" spans="1:256" ht="66" customHeight="1">
      <c r="A218" s="104"/>
      <c r="B218" s="84">
        <v>11</v>
      </c>
      <c r="C218" s="283" t="s">
        <v>93</v>
      </c>
      <c r="D218" s="86" t="s">
        <v>39</v>
      </c>
      <c r="E218" s="100">
        <v>5.3</v>
      </c>
      <c r="F218" s="88"/>
      <c r="G218" s="89">
        <f>+F218*E218</f>
        <v>0</v>
      </c>
      <c r="H218" s="194"/>
      <c r="IV218" s="74"/>
    </row>
    <row r="219" spans="1:256" ht="16.7" customHeight="1">
      <c r="A219" s="104"/>
      <c r="B219" s="84"/>
      <c r="C219" s="142"/>
      <c r="D219" s="99"/>
      <c r="E219" s="135"/>
      <c r="F219" s="88"/>
      <c r="G219" s="89"/>
      <c r="H219" s="194"/>
      <c r="IV219" s="74"/>
    </row>
    <row r="220" spans="1:256" ht="21.6" customHeight="1">
      <c r="A220" s="104"/>
      <c r="B220" s="84"/>
      <c r="C220" s="91"/>
      <c r="D220" s="99"/>
      <c r="E220" s="135"/>
      <c r="F220" s="88"/>
      <c r="G220" s="89"/>
      <c r="H220" s="194"/>
      <c r="IV220" s="74"/>
    </row>
    <row r="221" spans="1:256" ht="21.6" hidden="1" customHeight="1">
      <c r="A221" s="104"/>
      <c r="B221" s="102"/>
      <c r="C221" s="91"/>
      <c r="D221" s="86"/>
      <c r="E221" s="100"/>
      <c r="F221" s="88"/>
      <c r="G221" s="89"/>
      <c r="H221" s="194"/>
      <c r="IV221" s="74"/>
    </row>
    <row r="222" spans="1:256" ht="21.6" hidden="1" customHeight="1">
      <c r="A222" s="104"/>
      <c r="B222" s="102"/>
      <c r="C222" s="91"/>
      <c r="D222" s="86"/>
      <c r="E222" s="135"/>
      <c r="F222" s="88"/>
      <c r="G222" s="89"/>
      <c r="H222" s="194"/>
      <c r="IV222" s="74"/>
    </row>
    <row r="223" spans="1:256" ht="20.100000000000001" hidden="1"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0.95" hidden="1" customHeight="1">
      <c r="A227" s="104"/>
      <c r="B227" s="102"/>
      <c r="C227" s="91"/>
      <c r="D227" s="86"/>
      <c r="E227" s="100"/>
      <c r="F227" s="88"/>
      <c r="G227" s="89"/>
      <c r="H227" s="194"/>
      <c r="IV227" s="74"/>
    </row>
    <row r="228" spans="1:256" ht="0.95" hidden="1"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0.95" hidden="1" customHeight="1">
      <c r="A239" s="104"/>
      <c r="B239" s="102"/>
      <c r="C239" s="203"/>
      <c r="D239" s="86"/>
      <c r="E239" s="100"/>
      <c r="F239" s="88"/>
      <c r="G239" s="89"/>
      <c r="H239" s="194"/>
      <c r="IV239" s="74"/>
    </row>
    <row r="240" spans="1:256" ht="0.95"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5" customHeight="1">
      <c r="A256" s="104"/>
      <c r="B256" s="84"/>
      <c r="C256" s="204"/>
      <c r="D256" s="99"/>
      <c r="E256" s="135"/>
      <c r="F256" s="88"/>
      <c r="G256" s="89"/>
      <c r="H256" s="194"/>
      <c r="IV256" s="74"/>
    </row>
    <row r="257" spans="1:256" ht="21" hidden="1" customHeight="1">
      <c r="A257" s="104"/>
      <c r="B257" s="84"/>
      <c r="C257" s="204"/>
      <c r="D257" s="86"/>
      <c r="E257" s="100"/>
      <c r="F257" s="88"/>
      <c r="G257" s="89"/>
      <c r="H257" s="194"/>
      <c r="IV257" s="74"/>
    </row>
    <row r="258" spans="1:256" ht="21" hidden="1"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29.1" customHeight="1">
      <c r="A269" s="104"/>
      <c r="B269" s="84" t="s">
        <v>33</v>
      </c>
      <c r="C269" s="290" t="s">
        <v>208</v>
      </c>
      <c r="D269" s="99" t="s">
        <v>101</v>
      </c>
      <c r="E269" s="100">
        <v>1</v>
      </c>
      <c r="F269" s="88"/>
      <c r="G269" s="89">
        <f>+F269*E269</f>
        <v>0</v>
      </c>
      <c r="H269" s="194"/>
      <c r="IV269" s="74"/>
    </row>
    <row r="270" spans="1:256" ht="18.95" customHeight="1">
      <c r="A270" s="104"/>
      <c r="B270" s="133"/>
      <c r="C270" s="290"/>
      <c r="D270" s="99"/>
      <c r="E270" s="100"/>
      <c r="F270" s="88"/>
      <c r="G270" s="89"/>
      <c r="H270" s="194"/>
      <c r="IV270" s="74"/>
    </row>
    <row r="271" spans="1:256" ht="0.95" hidden="1" customHeight="1">
      <c r="A271" s="104"/>
      <c r="B271" s="102"/>
      <c r="C271" s="290"/>
      <c r="D271" s="99"/>
      <c r="E271" s="99"/>
      <c r="F271" s="88"/>
      <c r="G271" s="89"/>
      <c r="H271" s="194"/>
      <c r="IV271" s="74"/>
    </row>
    <row r="272" spans="1:256" ht="35.1" customHeight="1">
      <c r="A272" s="104"/>
      <c r="B272" s="133">
        <v>2</v>
      </c>
      <c r="C272" s="290" t="s">
        <v>209</v>
      </c>
      <c r="D272" s="99" t="s">
        <v>31</v>
      </c>
      <c r="E272" s="99">
        <v>1</v>
      </c>
      <c r="F272" s="88"/>
      <c r="G272" s="89">
        <f>+F272*E272</f>
        <v>0</v>
      </c>
      <c r="H272" s="194"/>
      <c r="IV272" s="74"/>
    </row>
    <row r="273" spans="1:256" ht="9" customHeight="1">
      <c r="A273" s="104"/>
      <c r="B273" s="102"/>
      <c r="C273" s="290"/>
      <c r="D273" s="99"/>
      <c r="E273" s="99"/>
      <c r="F273" s="88"/>
      <c r="G273" s="89"/>
      <c r="H273" s="194"/>
      <c r="IV273" s="74"/>
    </row>
    <row r="274" spans="1:256" ht="12" hidden="1"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39"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6.95" customHeight="1">
      <c r="A278" s="104"/>
      <c r="B278" s="84">
        <v>4</v>
      </c>
      <c r="C278" s="316" t="s">
        <v>204</v>
      </c>
      <c r="D278" s="99" t="s">
        <v>144</v>
      </c>
      <c r="E278" s="99">
        <v>23.3</v>
      </c>
      <c r="F278" s="88"/>
      <c r="G278" s="89">
        <f>+F278*E278</f>
        <v>0</v>
      </c>
      <c r="H278" s="194"/>
      <c r="IV278" s="74"/>
    </row>
    <row r="279" spans="1:256" ht="14.1" customHeight="1">
      <c r="A279" s="104"/>
      <c r="B279" s="102"/>
      <c r="C279" s="290"/>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5.95" customHeight="1">
      <c r="A281" s="104"/>
      <c r="B281" s="102"/>
      <c r="C281" s="142"/>
      <c r="D281" s="99"/>
      <c r="E281" s="100"/>
      <c r="F281" s="88"/>
      <c r="G281" s="89"/>
      <c r="H281" s="194"/>
      <c r="IV281" s="74"/>
    </row>
    <row r="282" spans="1:256" ht="21.6" hidden="1"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 hidden="1" customHeight="1">
      <c r="A287" s="104"/>
      <c r="B287" s="102"/>
      <c r="C287" s="142"/>
      <c r="D287" s="99"/>
      <c r="E287" s="100"/>
      <c r="F287" s="88"/>
      <c r="G287" s="89"/>
      <c r="H287" s="194"/>
      <c r="IV287" s="74"/>
    </row>
    <row r="288" spans="1:256" ht="77.099999999999994"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8"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40</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4985</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8.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142"/>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95" customHeight="1">
      <c r="A50" s="104"/>
      <c r="B50" s="84">
        <v>4</v>
      </c>
      <c r="C50" s="271" t="s">
        <v>173</v>
      </c>
      <c r="D50" s="86" t="s">
        <v>39</v>
      </c>
      <c r="E50" s="107">
        <v>17</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30"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4.099999999999994" customHeight="1">
      <c r="A67" s="104"/>
      <c r="B67" s="84">
        <v>10</v>
      </c>
      <c r="C67" s="230" t="s">
        <v>175</v>
      </c>
      <c r="D67" s="86" t="s">
        <v>39</v>
      </c>
      <c r="E67" s="107">
        <v>17</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17</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95"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59.1"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41.1"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0.10000000000000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5"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288"/>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0.100000000000001" customHeight="1">
      <c r="A79" s="104"/>
      <c r="B79" s="84"/>
      <c r="C79" s="230"/>
      <c r="D79" s="99"/>
      <c r="E79" s="135"/>
      <c r="F79" s="88"/>
      <c r="G79" s="89"/>
      <c r="H79" s="132"/>
      <c r="I79" s="72"/>
      <c r="J79" s="131"/>
      <c r="K79" s="131"/>
      <c r="L79" s="131"/>
      <c r="M79" s="131"/>
      <c r="N79" s="131"/>
      <c r="O79" s="131"/>
      <c r="P79" s="131"/>
      <c r="Q79" s="131"/>
      <c r="R79" s="131"/>
      <c r="S79" s="131"/>
      <c r="T79" s="131"/>
      <c r="U79" s="131"/>
      <c r="V79" s="131"/>
      <c r="W79" s="131"/>
      <c r="IV79" s="74"/>
    </row>
    <row r="80" spans="1:256" ht="42.95"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17.10000000000000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72" customHeight="1">
      <c r="A91" s="104"/>
      <c r="B91" s="141">
        <v>19</v>
      </c>
      <c r="C91" s="109"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81.95" customHeight="1">
      <c r="A93" s="104"/>
      <c r="B93" s="141">
        <v>20</v>
      </c>
      <c r="C93" s="109"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0.10000000000000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91">
        <v>1</v>
      </c>
      <c r="C103" s="278" t="s">
        <v>30</v>
      </c>
      <c r="D103" s="292" t="s">
        <v>31</v>
      </c>
      <c r="E103" s="293">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294"/>
      <c r="C104" s="230"/>
      <c r="D104" s="295"/>
      <c r="E104" s="296"/>
      <c r="F104" s="88"/>
      <c r="G104" s="89"/>
      <c r="H104" s="124"/>
      <c r="I104" s="72">
        <v>6</v>
      </c>
      <c r="J104" s="131"/>
      <c r="K104" s="131"/>
      <c r="L104" s="131"/>
      <c r="M104" s="131"/>
      <c r="N104" s="131"/>
      <c r="O104" s="131"/>
      <c r="P104" s="131"/>
      <c r="Q104" s="131"/>
      <c r="R104" s="131"/>
      <c r="S104" s="131"/>
      <c r="T104" s="131"/>
      <c r="U104" s="131"/>
      <c r="V104" s="131"/>
      <c r="W104" s="131"/>
      <c r="IV104" s="74"/>
    </row>
    <row r="105" spans="1:256" ht="39" customHeight="1">
      <c r="B105" s="294">
        <v>2</v>
      </c>
      <c r="C105" s="230" t="s">
        <v>62</v>
      </c>
      <c r="D105" s="292" t="s">
        <v>31</v>
      </c>
      <c r="E105" s="293">
        <v>1</v>
      </c>
      <c r="F105" s="88"/>
      <c r="G105" s="89">
        <f>+F105*E105</f>
        <v>0</v>
      </c>
      <c r="H105" s="154"/>
      <c r="I105" s="129"/>
      <c r="IV105" s="74"/>
    </row>
    <row r="106" spans="1:256" ht="15" customHeight="1">
      <c r="B106" s="294"/>
      <c r="C106" s="230"/>
      <c r="D106" s="295"/>
      <c r="E106" s="296"/>
      <c r="F106" s="88"/>
      <c r="G106" s="89"/>
      <c r="H106" s="124"/>
      <c r="I106" s="72">
        <v>10.6</v>
      </c>
      <c r="J106" s="131"/>
      <c r="K106" s="131"/>
      <c r="L106" s="131"/>
      <c r="M106" s="131"/>
      <c r="N106" s="131"/>
      <c r="O106" s="131"/>
      <c r="P106" s="131"/>
      <c r="Q106" s="131"/>
      <c r="R106" s="131"/>
      <c r="S106" s="131"/>
      <c r="T106" s="131"/>
      <c r="U106" s="131"/>
      <c r="V106" s="131"/>
      <c r="W106" s="131"/>
      <c r="IV106" s="74"/>
    </row>
    <row r="107" spans="1:256" ht="68.099999999999994" customHeight="1">
      <c r="B107" s="294">
        <v>3</v>
      </c>
      <c r="C107" s="230" t="s">
        <v>64</v>
      </c>
      <c r="D107" s="297" t="s">
        <v>45</v>
      </c>
      <c r="E107" s="293">
        <v>2</v>
      </c>
      <c r="F107" s="88"/>
      <c r="G107" s="89">
        <f>+F107*E107</f>
        <v>0</v>
      </c>
      <c r="H107" s="154"/>
      <c r="I107" s="129"/>
      <c r="IV107" s="74"/>
    </row>
    <row r="108" spans="1:256" ht="16.7" customHeight="1">
      <c r="B108" s="294"/>
      <c r="C108" s="230"/>
      <c r="D108" s="292"/>
      <c r="E108" s="292"/>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294">
        <v>4</v>
      </c>
      <c r="C109" s="230" t="s">
        <v>65</v>
      </c>
      <c r="D109" s="292" t="s">
        <v>35</v>
      </c>
      <c r="E109" s="293">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294"/>
      <c r="C110" s="230"/>
      <c r="D110" s="295"/>
      <c r="E110" s="296"/>
      <c r="F110" s="88"/>
      <c r="G110" s="89"/>
      <c r="H110" s="154"/>
      <c r="I110" s="129"/>
      <c r="IV110" s="74"/>
    </row>
    <row r="111" spans="1:256" ht="63.95" customHeight="1">
      <c r="B111" s="294">
        <v>5</v>
      </c>
      <c r="C111" s="230" t="s">
        <v>67</v>
      </c>
      <c r="D111" s="298" t="s">
        <v>39</v>
      </c>
      <c r="E111" s="299">
        <v>2</v>
      </c>
      <c r="F111" s="88"/>
      <c r="G111" s="89">
        <f>+F111*E111</f>
        <v>0</v>
      </c>
      <c r="H111" s="154"/>
      <c r="I111" s="129" t="s">
        <v>66</v>
      </c>
      <c r="IV111" s="74"/>
    </row>
    <row r="112" spans="1:256" ht="15" customHeight="1">
      <c r="B112" s="294"/>
      <c r="C112" s="230"/>
      <c r="D112" s="295"/>
      <c r="E112" s="296"/>
      <c r="F112" s="88"/>
      <c r="G112" s="89"/>
      <c r="H112" s="154"/>
      <c r="I112" s="129"/>
      <c r="IV112" s="74"/>
    </row>
    <row r="113" spans="1:256" ht="54.6" customHeight="1">
      <c r="B113" s="294">
        <v>6</v>
      </c>
      <c r="C113" s="230" t="s">
        <v>68</v>
      </c>
      <c r="D113" s="298" t="s">
        <v>39</v>
      </c>
      <c r="E113" s="299">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18" customHeight="1">
      <c r="B114" s="294"/>
      <c r="C114" s="230"/>
      <c r="D114" s="300"/>
      <c r="E114" s="301"/>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294">
        <v>7</v>
      </c>
      <c r="C115" s="230" t="s">
        <v>69</v>
      </c>
      <c r="D115" s="300"/>
      <c r="E115" s="301"/>
      <c r="F115" s="88"/>
      <c r="G115" s="89"/>
      <c r="H115" s="131"/>
      <c r="I115" s="72">
        <v>10</v>
      </c>
      <c r="J115" s="131"/>
      <c r="K115" s="131"/>
      <c r="L115" s="131"/>
      <c r="M115" s="131"/>
      <c r="N115" s="131"/>
      <c r="O115" s="131"/>
      <c r="P115" s="131"/>
      <c r="Q115" s="131"/>
      <c r="R115" s="131"/>
      <c r="S115" s="131"/>
      <c r="T115" s="131"/>
      <c r="U115" s="131"/>
      <c r="V115" s="131"/>
      <c r="W115" s="131"/>
      <c r="IV115" s="74"/>
    </row>
    <row r="116" spans="1:256" ht="24.95" customHeight="1">
      <c r="B116" s="302" t="s">
        <v>32</v>
      </c>
      <c r="C116" s="230" t="s">
        <v>70</v>
      </c>
      <c r="D116" s="297" t="s">
        <v>45</v>
      </c>
      <c r="E116" s="301">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7" customHeight="1">
      <c r="B117" s="302" t="s">
        <v>33</v>
      </c>
      <c r="C117" s="230" t="s">
        <v>71</v>
      </c>
      <c r="D117" s="297" t="s">
        <v>45</v>
      </c>
      <c r="E117" s="301">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3" customHeight="1">
      <c r="B118" s="302" t="s">
        <v>73</v>
      </c>
      <c r="C118" s="230" t="s">
        <v>179</v>
      </c>
      <c r="D118" s="297" t="s">
        <v>45</v>
      </c>
      <c r="E118" s="301">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294"/>
      <c r="C119" s="230"/>
      <c r="D119" s="295"/>
      <c r="E119" s="301"/>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303">
        <v>8</v>
      </c>
      <c r="C120" s="230" t="s">
        <v>74</v>
      </c>
      <c r="D120" s="298"/>
      <c r="E120" s="301"/>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302"/>
      <c r="C121" s="241"/>
      <c r="D121" s="298"/>
      <c r="E121" s="301"/>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302" t="s">
        <v>32</v>
      </c>
      <c r="C122" s="241" t="s">
        <v>75</v>
      </c>
      <c r="D122" s="298" t="s">
        <v>39</v>
      </c>
      <c r="E122" s="301">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18" customHeight="1">
      <c r="B123" s="169"/>
      <c r="C123" s="109"/>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42.95"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111"/>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7.10000000000000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12.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1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2"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21"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18.95"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9" customHeight="1">
      <c r="B157" s="160">
        <v>2</v>
      </c>
      <c r="C157" s="91"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59.1" customHeight="1">
      <c r="A167" s="104"/>
      <c r="B167" s="30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30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30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30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 customHeight="1">
      <c r="A171" s="104"/>
      <c r="B171" s="304">
        <v>3</v>
      </c>
      <c r="C171" s="278" t="s">
        <v>85</v>
      </c>
      <c r="D171" s="137" t="s">
        <v>45</v>
      </c>
      <c r="E171" s="190">
        <v>21</v>
      </c>
      <c r="F171" s="88"/>
      <c r="G171" s="89">
        <f>+F171*E171</f>
        <v>0</v>
      </c>
      <c r="H171" s="154"/>
      <c r="I171" s="129"/>
      <c r="IV171" s="74"/>
    </row>
    <row r="172" spans="1:256" ht="21.6" customHeight="1">
      <c r="A172" s="104"/>
      <c r="B172" s="30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77">
        <v>4</v>
      </c>
      <c r="C173" s="580" t="s">
        <v>274</v>
      </c>
      <c r="D173" s="86" t="s">
        <v>39</v>
      </c>
      <c r="E173" s="187">
        <v>17</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77"/>
      <c r="C174" s="57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 customHeight="1">
      <c r="A175" s="104"/>
      <c r="B175" s="578" t="s">
        <v>32</v>
      </c>
      <c r="C175" s="581" t="s">
        <v>184</v>
      </c>
      <c r="D175" s="86" t="s">
        <v>39</v>
      </c>
      <c r="E175" s="187">
        <v>17</v>
      </c>
      <c r="F175" s="88"/>
      <c r="G175" s="89">
        <f>+F175*E175</f>
        <v>0</v>
      </c>
      <c r="H175" s="194"/>
      <c r="IV175" s="74"/>
    </row>
    <row r="176" spans="1:256" ht="21.6" customHeight="1">
      <c r="A176" s="104"/>
      <c r="B176" s="578"/>
      <c r="C176" s="579"/>
      <c r="D176" s="187"/>
      <c r="E176" s="187"/>
      <c r="F176" s="88"/>
      <c r="G176" s="178"/>
      <c r="H176" s="194"/>
      <c r="IV176" s="74"/>
    </row>
    <row r="177" spans="1:256" ht="63" customHeight="1">
      <c r="A177" s="104"/>
      <c r="B177" s="578" t="s">
        <v>33</v>
      </c>
      <c r="C177" s="581" t="s">
        <v>275</v>
      </c>
      <c r="D177" s="86" t="s">
        <v>39</v>
      </c>
      <c r="E177" s="187">
        <v>17</v>
      </c>
      <c r="F177" s="88"/>
      <c r="G177" s="89">
        <f>+F177*E177</f>
        <v>0</v>
      </c>
      <c r="H177" s="194"/>
      <c r="IV177" s="74"/>
    </row>
    <row r="178" spans="1:256" ht="21.6" customHeight="1">
      <c r="A178" s="104"/>
      <c r="B178" s="164"/>
      <c r="C178" s="191"/>
      <c r="D178" s="187"/>
      <c r="E178" s="187"/>
      <c r="F178" s="88"/>
      <c r="G178" s="178"/>
      <c r="H178" s="194"/>
      <c r="IV178" s="74"/>
    </row>
    <row r="179" spans="1:256" ht="72" customHeight="1">
      <c r="A179" s="104"/>
      <c r="B179" s="164">
        <v>5</v>
      </c>
      <c r="C179" s="255" t="s">
        <v>186</v>
      </c>
      <c r="D179" s="137" t="s">
        <v>45</v>
      </c>
      <c r="E179" s="187">
        <v>21</v>
      </c>
      <c r="F179" s="88"/>
      <c r="G179" s="89">
        <f>+F179*E179</f>
        <v>0</v>
      </c>
      <c r="H179" s="194"/>
      <c r="IV179" s="74"/>
    </row>
    <row r="180" spans="1:256" ht="21.6" customHeight="1">
      <c r="A180" s="104"/>
      <c r="B180" s="164"/>
      <c r="C180" s="165"/>
      <c r="D180" s="187"/>
      <c r="E180" s="187"/>
      <c r="F180" s="88"/>
      <c r="G180" s="178"/>
      <c r="H180" s="194"/>
      <c r="IV180" s="74"/>
    </row>
    <row r="181" spans="1:256" ht="48.95" customHeight="1">
      <c r="A181" s="104"/>
      <c r="B181" s="164">
        <v>6</v>
      </c>
      <c r="C181" s="255" t="s">
        <v>185</v>
      </c>
      <c r="D181" s="137" t="s">
        <v>45</v>
      </c>
      <c r="E181" s="187">
        <v>21</v>
      </c>
      <c r="F181" s="88"/>
      <c r="G181" s="89">
        <f>+F181*E181</f>
        <v>0</v>
      </c>
      <c r="H181" s="194"/>
      <c r="IV181" s="74"/>
    </row>
    <row r="182" spans="1:256" ht="21.6" customHeight="1">
      <c r="A182" s="104"/>
      <c r="B182" s="164"/>
      <c r="C182" s="165"/>
      <c r="D182" s="137"/>
      <c r="E182" s="187"/>
      <c r="F182" s="88"/>
      <c r="G182" s="178"/>
      <c r="H182" s="194"/>
      <c r="IV182" s="74"/>
    </row>
    <row r="183" spans="1:256" ht="128.1"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18"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0.95"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230" t="s">
        <v>190</v>
      </c>
      <c r="D195" s="86" t="s">
        <v>39</v>
      </c>
      <c r="E195" s="100">
        <v>18</v>
      </c>
      <c r="F195" s="88"/>
      <c r="G195" s="89">
        <f>+F195*E195</f>
        <v>0</v>
      </c>
      <c r="H195" s="194"/>
      <c r="IV195" s="74"/>
    </row>
    <row r="196" spans="1:256" ht="17.100000000000001" customHeight="1">
      <c r="A196" s="104"/>
      <c r="B196" s="268"/>
      <c r="C196" s="199"/>
      <c r="D196" s="99"/>
      <c r="E196" s="135"/>
      <c r="F196" s="88"/>
      <c r="G196" s="178"/>
      <c r="H196" s="194"/>
      <c r="IV196" s="74"/>
    </row>
    <row r="197" spans="1:256" ht="21.6" customHeight="1">
      <c r="A197" s="104"/>
      <c r="B197" s="268">
        <v>2</v>
      </c>
      <c r="C197" s="91" t="s">
        <v>91</v>
      </c>
      <c r="D197" s="86" t="s">
        <v>39</v>
      </c>
      <c r="E197" s="112">
        <v>17.899999999999999</v>
      </c>
      <c r="F197" s="88"/>
      <c r="G197" s="89">
        <f>+F197*E197</f>
        <v>0</v>
      </c>
      <c r="H197" s="194"/>
      <c r="IV197" s="74"/>
    </row>
    <row r="198" spans="1:256" ht="15" customHeight="1">
      <c r="A198" s="104"/>
      <c r="B198" s="268"/>
      <c r="C198" s="199"/>
      <c r="D198" s="99"/>
      <c r="E198" s="135"/>
      <c r="F198" s="88"/>
      <c r="G198" s="178"/>
      <c r="H198" s="194"/>
      <c r="IV198" s="74"/>
    </row>
    <row r="199" spans="1:256" ht="21.6"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48" customHeight="1">
      <c r="A205" s="104"/>
      <c r="B205" s="268">
        <v>3</v>
      </c>
      <c r="C205" s="230" t="s">
        <v>187</v>
      </c>
      <c r="D205" s="86" t="s">
        <v>39</v>
      </c>
      <c r="E205" s="100">
        <v>4</v>
      </c>
      <c r="F205" s="88"/>
      <c r="G205" s="89">
        <f>+F205*E205</f>
        <v>0</v>
      </c>
      <c r="H205" s="194"/>
      <c r="IV205" s="74"/>
    </row>
    <row r="206" spans="1:256" ht="18"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33"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62.1" customHeight="1">
      <c r="A210" s="104"/>
      <c r="B210" s="268">
        <v>5</v>
      </c>
      <c r="C210" s="91" t="s">
        <v>202</v>
      </c>
      <c r="D210" s="86" t="s">
        <v>39</v>
      </c>
      <c r="E210" s="100">
        <v>17</v>
      </c>
      <c r="F210" s="88"/>
      <c r="G210" s="89">
        <f>+F210*E210</f>
        <v>0</v>
      </c>
      <c r="H210" s="194"/>
      <c r="IV210" s="74"/>
    </row>
    <row r="211" spans="1:256" ht="17.100000000000001" customHeight="1">
      <c r="A211" s="104"/>
      <c r="B211" s="268"/>
      <c r="C211" s="199"/>
      <c r="D211" s="99"/>
      <c r="E211" s="135"/>
      <c r="F211" s="88"/>
      <c r="G211" s="89"/>
      <c r="H211" s="194"/>
      <c r="IV211" s="74"/>
    </row>
    <row r="212" spans="1:256" ht="74.099999999999994" customHeight="1">
      <c r="A212" s="104"/>
      <c r="B212" s="268">
        <v>6</v>
      </c>
      <c r="C212" s="282" t="s">
        <v>203</v>
      </c>
      <c r="D212" s="86" t="s">
        <v>39</v>
      </c>
      <c r="E212" s="100">
        <v>17</v>
      </c>
      <c r="F212" s="88"/>
      <c r="G212" s="89">
        <f>+F212*E212</f>
        <v>0</v>
      </c>
      <c r="H212" s="194"/>
      <c r="IV212" s="74"/>
    </row>
    <row r="213" spans="1:256" ht="18" customHeight="1">
      <c r="A213" s="104"/>
      <c r="B213" s="268"/>
      <c r="C213" s="91"/>
      <c r="D213" s="99"/>
      <c r="E213" s="100"/>
      <c r="F213" s="88"/>
      <c r="G213" s="89"/>
      <c r="H213" s="194"/>
      <c r="IV213" s="74"/>
    </row>
    <row r="214" spans="1:256" ht="54" customHeight="1">
      <c r="A214" s="104"/>
      <c r="B214" s="268">
        <v>7</v>
      </c>
      <c r="C214" s="280" t="s">
        <v>207</v>
      </c>
      <c r="D214" s="86" t="s">
        <v>144</v>
      </c>
      <c r="E214" s="100">
        <v>10.5</v>
      </c>
      <c r="F214" s="88"/>
      <c r="G214" s="89">
        <f>+F214*E214</f>
        <v>0</v>
      </c>
      <c r="H214" s="194"/>
      <c r="IV214" s="74"/>
    </row>
    <row r="215" spans="1:256" ht="18"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5.099999999999994" customHeight="1">
      <c r="A217" s="104"/>
      <c r="B217" s="267" t="s">
        <v>32</v>
      </c>
      <c r="C217" s="230" t="s">
        <v>191</v>
      </c>
      <c r="D217" s="86" t="s">
        <v>39</v>
      </c>
      <c r="E217" s="100">
        <v>6</v>
      </c>
      <c r="F217" s="88"/>
      <c r="G217" s="89">
        <f>+F217*E217</f>
        <v>0</v>
      </c>
      <c r="H217" s="194"/>
      <c r="IV217" s="74"/>
    </row>
    <row r="218" spans="1:256" ht="15.95" customHeight="1">
      <c r="A218" s="104"/>
      <c r="B218" s="84"/>
      <c r="C218" s="91"/>
      <c r="D218" s="86"/>
      <c r="E218" s="122"/>
      <c r="F218" s="88"/>
      <c r="G218" s="89"/>
      <c r="H218" s="194"/>
      <c r="IV218" s="74"/>
    </row>
    <row r="219" spans="1:256" ht="2.1" hidden="1" customHeight="1">
      <c r="A219" s="104"/>
      <c r="B219" s="84"/>
      <c r="C219" s="142"/>
      <c r="D219" s="99"/>
      <c r="E219" s="135"/>
      <c r="F219" s="88"/>
      <c r="G219" s="89"/>
      <c r="H219" s="194"/>
      <c r="IV219" s="74"/>
    </row>
    <row r="220" spans="1:256" ht="90" customHeight="1">
      <c r="A220" s="104"/>
      <c r="B220" s="84">
        <v>9</v>
      </c>
      <c r="C220" s="230" t="s">
        <v>192</v>
      </c>
      <c r="D220" s="86"/>
      <c r="E220" s="135"/>
      <c r="F220" s="88"/>
      <c r="G220" s="89"/>
      <c r="H220" s="194"/>
      <c r="IV220" s="74"/>
    </row>
    <row r="221" spans="1:256" ht="50.1" customHeight="1">
      <c r="A221" s="104"/>
      <c r="B221" s="102" t="s">
        <v>32</v>
      </c>
      <c r="C221" s="286" t="s">
        <v>193</v>
      </c>
      <c r="D221" s="86" t="s">
        <v>39</v>
      </c>
      <c r="E221" s="100">
        <v>21</v>
      </c>
      <c r="F221" s="88"/>
      <c r="G221" s="89">
        <f t="shared" ref="G221:G226" si="0">+F221*E221</f>
        <v>0</v>
      </c>
      <c r="H221" s="194"/>
      <c r="IV221" s="74"/>
    </row>
    <row r="222" spans="1:256" ht="41.1" customHeight="1">
      <c r="A222" s="104"/>
      <c r="B222" s="102" t="s">
        <v>33</v>
      </c>
      <c r="C222" s="270" t="s">
        <v>194</v>
      </c>
      <c r="D222" s="86" t="s">
        <v>39</v>
      </c>
      <c r="E222" s="100">
        <v>21</v>
      </c>
      <c r="F222" s="88"/>
      <c r="G222" s="89">
        <f t="shared" si="0"/>
        <v>0</v>
      </c>
      <c r="H222" s="194"/>
      <c r="IV222" s="74"/>
    </row>
    <row r="223" spans="1:256" ht="18" customHeight="1">
      <c r="A223" s="104"/>
      <c r="B223" s="84"/>
      <c r="C223" s="91"/>
      <c r="D223" s="99"/>
      <c r="E223" s="99"/>
      <c r="F223" s="88"/>
      <c r="G223" s="89"/>
      <c r="H223" s="194"/>
      <c r="IV223" s="74"/>
    </row>
    <row r="224" spans="1:256" ht="48.95" customHeight="1">
      <c r="A224" s="104"/>
      <c r="B224" s="84">
        <v>10</v>
      </c>
      <c r="C224" s="230" t="s">
        <v>201</v>
      </c>
      <c r="D224" s="86" t="s">
        <v>39</v>
      </c>
      <c r="E224" s="100">
        <v>22</v>
      </c>
      <c r="F224" s="88"/>
      <c r="G224" s="89">
        <f t="shared" si="0"/>
        <v>0</v>
      </c>
      <c r="H224" s="194"/>
      <c r="IV224" s="74"/>
    </row>
    <row r="225" spans="1:256" ht="18" customHeight="1">
      <c r="A225" s="104"/>
      <c r="B225" s="102"/>
      <c r="C225" s="91"/>
      <c r="D225" s="86"/>
      <c r="E225" s="135"/>
      <c r="F225" s="88"/>
      <c r="G225" s="89"/>
      <c r="H225" s="194"/>
      <c r="IV225" s="74"/>
    </row>
    <row r="226" spans="1:256" ht="63.95" customHeight="1">
      <c r="A226" s="104"/>
      <c r="B226" s="84">
        <v>11</v>
      </c>
      <c r="C226" s="283" t="s">
        <v>93</v>
      </c>
      <c r="D226" s="86" t="s">
        <v>39</v>
      </c>
      <c r="E226" s="100">
        <v>5.3</v>
      </c>
      <c r="F226" s="88"/>
      <c r="G226" s="89">
        <f t="shared" si="0"/>
        <v>0</v>
      </c>
      <c r="H226" s="194"/>
      <c r="IV226" s="74"/>
    </row>
    <row r="227" spans="1:256" ht="32.1"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14.1"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54"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0.10000000000000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0" t="s">
        <v>98</v>
      </c>
      <c r="D267" s="99"/>
      <c r="E267" s="135"/>
      <c r="F267" s="88"/>
      <c r="G267" s="89"/>
      <c r="H267" s="194"/>
      <c r="IV267" s="74"/>
    </row>
    <row r="268" spans="1:256" ht="39" customHeight="1">
      <c r="A268" s="104"/>
      <c r="B268" s="208" t="s">
        <v>32</v>
      </c>
      <c r="C268" s="311" t="s">
        <v>99</v>
      </c>
      <c r="D268" s="99" t="s">
        <v>31</v>
      </c>
      <c r="E268" s="100">
        <v>1</v>
      </c>
      <c r="F268" s="88"/>
      <c r="G268" s="89">
        <f>+F268*E268</f>
        <v>0</v>
      </c>
      <c r="H268" s="194"/>
      <c r="IV268" s="74"/>
    </row>
    <row r="269" spans="1:256" ht="27.95" customHeight="1">
      <c r="A269" s="104"/>
      <c r="B269" s="267" t="s">
        <v>33</v>
      </c>
      <c r="C269" s="312" t="s">
        <v>208</v>
      </c>
      <c r="D269" s="99" t="s">
        <v>101</v>
      </c>
      <c r="E269" s="100">
        <v>1</v>
      </c>
      <c r="F269" s="88"/>
      <c r="G269" s="89"/>
      <c r="H269" s="194"/>
      <c r="IV269" s="74"/>
    </row>
    <row r="270" spans="1:256" ht="18" customHeight="1">
      <c r="A270" s="104"/>
      <c r="B270" s="133"/>
      <c r="C270" s="312"/>
      <c r="D270" s="99"/>
      <c r="E270" s="100"/>
      <c r="F270" s="88"/>
      <c r="G270" s="89">
        <f>+F270*E270</f>
        <v>0</v>
      </c>
      <c r="H270" s="194"/>
      <c r="IV270" s="74"/>
    </row>
    <row r="271" spans="1:256" ht="3" hidden="1" customHeight="1">
      <c r="A271" s="104"/>
      <c r="B271" s="102"/>
      <c r="C271" s="312"/>
      <c r="D271" s="99"/>
      <c r="E271" s="99"/>
      <c r="F271" s="88"/>
      <c r="G271" s="89"/>
      <c r="H271" s="194"/>
      <c r="IV271" s="74"/>
    </row>
    <row r="272" spans="1:256" ht="38.1" customHeight="1">
      <c r="A272" s="104"/>
      <c r="B272" s="133">
        <v>2</v>
      </c>
      <c r="C272" s="312" t="s">
        <v>209</v>
      </c>
      <c r="D272" s="99" t="s">
        <v>31</v>
      </c>
      <c r="E272" s="99">
        <v>1</v>
      </c>
      <c r="F272" s="88"/>
      <c r="G272" s="89">
        <f>+F272*E272</f>
        <v>0</v>
      </c>
      <c r="H272" s="194"/>
      <c r="IV272" s="74"/>
    </row>
    <row r="273" spans="1:256" ht="12" hidden="1" customHeight="1">
      <c r="A273" s="104"/>
      <c r="B273" s="102"/>
      <c r="C273" s="312"/>
      <c r="D273" s="99"/>
      <c r="E273" s="99"/>
      <c r="F273" s="88"/>
      <c r="G273" s="89"/>
      <c r="H273" s="194"/>
      <c r="IV273" s="74"/>
    </row>
    <row r="274" spans="1:256" ht="18" customHeight="1">
      <c r="A274" s="104"/>
      <c r="B274" s="84"/>
      <c r="C274" s="312"/>
      <c r="D274" s="99"/>
      <c r="E274" s="99"/>
      <c r="F274" s="88"/>
      <c r="G274" s="89"/>
      <c r="H274" s="194"/>
      <c r="IV274" s="74"/>
    </row>
    <row r="275" spans="1:256" ht="12" hidden="1" customHeight="1">
      <c r="A275" s="104"/>
      <c r="B275" s="102"/>
      <c r="C275" s="312"/>
      <c r="D275" s="99"/>
      <c r="E275" s="99"/>
      <c r="F275" s="88"/>
      <c r="G275" s="89"/>
      <c r="H275" s="194"/>
      <c r="IV275" s="74"/>
    </row>
    <row r="276" spans="1:256" ht="31.7" customHeight="1">
      <c r="A276" s="104"/>
      <c r="B276" s="84">
        <v>3</v>
      </c>
      <c r="C276" s="290" t="s">
        <v>198</v>
      </c>
      <c r="D276" s="99" t="s">
        <v>144</v>
      </c>
      <c r="E276" s="99">
        <v>21</v>
      </c>
      <c r="F276" s="88"/>
      <c r="G276" s="89">
        <f>+F276*E276</f>
        <v>0</v>
      </c>
      <c r="H276" s="194"/>
      <c r="IV276" s="74"/>
    </row>
    <row r="277" spans="1:256" ht="11.25" customHeight="1">
      <c r="A277" s="104"/>
      <c r="B277" s="133"/>
      <c r="C277" s="310"/>
      <c r="D277" s="99"/>
      <c r="E277" s="135"/>
      <c r="F277" s="88"/>
      <c r="G277" s="89"/>
      <c r="H277" s="194"/>
      <c r="IV277" s="74"/>
    </row>
    <row r="278" spans="1:256" ht="128.1" customHeight="1">
      <c r="A278" s="104"/>
      <c r="B278" s="84">
        <v>4</v>
      </c>
      <c r="C278" s="278" t="s">
        <v>204</v>
      </c>
      <c r="D278" s="99" t="s">
        <v>144</v>
      </c>
      <c r="E278" s="99">
        <v>17.899999999999999</v>
      </c>
      <c r="F278" s="88"/>
      <c r="G278" s="89">
        <f>+F278*E278</f>
        <v>0</v>
      </c>
      <c r="H278" s="194"/>
      <c r="IV278" s="74"/>
    </row>
    <row r="279" spans="1:256" ht="17.100000000000001" customHeight="1">
      <c r="A279" s="104"/>
      <c r="B279" s="267"/>
      <c r="C279" s="312"/>
      <c r="D279" s="99"/>
      <c r="E279" s="100"/>
      <c r="F279" s="88"/>
      <c r="G279" s="89"/>
      <c r="H279" s="194"/>
      <c r="IV279" s="74"/>
    </row>
    <row r="280" spans="1:256" ht="59.1" customHeight="1">
      <c r="A280" s="104"/>
      <c r="B280" s="84">
        <v>5</v>
      </c>
      <c r="C280" s="230" t="s">
        <v>205</v>
      </c>
      <c r="D280" s="99" t="s">
        <v>101</v>
      </c>
      <c r="E280" s="100">
        <v>3</v>
      </c>
      <c r="F280" s="88"/>
      <c r="G280" s="89">
        <f>+F280*E280</f>
        <v>0</v>
      </c>
      <c r="H280" s="194"/>
      <c r="IV280" s="74"/>
    </row>
    <row r="281" spans="1:256" ht="18" customHeight="1">
      <c r="A281" s="104"/>
      <c r="B281" s="102"/>
      <c r="C281" s="290"/>
      <c r="D281" s="99"/>
      <c r="E281" s="99"/>
      <c r="F281" s="88"/>
      <c r="G281" s="89"/>
      <c r="H281" s="194"/>
      <c r="IV281" s="74"/>
    </row>
    <row r="282" spans="1:256" ht="57" customHeight="1">
      <c r="A282" s="104"/>
      <c r="B282" s="84">
        <v>6</v>
      </c>
      <c r="C282" s="230" t="s">
        <v>210</v>
      </c>
      <c r="D282" s="99" t="s">
        <v>101</v>
      </c>
      <c r="E282" s="100">
        <v>3</v>
      </c>
      <c r="F282" s="88"/>
      <c r="G282" s="89">
        <f>+F282*E282</f>
        <v>0</v>
      </c>
      <c r="H282" s="194"/>
      <c r="IV282" s="74"/>
    </row>
    <row r="283" spans="1:256" ht="9.9499999999999993"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18" customHeight="1">
      <c r="A295" s="104"/>
      <c r="B295" s="84"/>
      <c r="C295" s="142"/>
      <c r="D295" s="99"/>
      <c r="E295" s="100"/>
      <c r="F295" s="88"/>
      <c r="G295" s="89"/>
      <c r="H295" s="194"/>
      <c r="IV295" s="74"/>
    </row>
    <row r="296" spans="1:256" ht="33" customHeight="1">
      <c r="A296" s="104"/>
      <c r="B296" s="84"/>
      <c r="C296" s="91"/>
      <c r="D296" s="99"/>
      <c r="E296" s="100"/>
      <c r="F296" s="88"/>
      <c r="G296" s="89"/>
      <c r="H296" s="194"/>
      <c r="IV296" s="74"/>
    </row>
    <row r="297" spans="1:256" ht="18"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3"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41</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4986</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t="s">
        <v>167</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30"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8"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7.95"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1.099999999999994"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95" customHeight="1">
      <c r="A73" s="101"/>
      <c r="B73" s="268">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9.950000000000003" customHeight="1">
      <c r="A74" s="104"/>
      <c r="B74" s="268"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20.100000000000001" customHeight="1">
      <c r="A75" s="104"/>
      <c r="B75" s="268"/>
      <c r="C75" s="121"/>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75.95"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20.100000000000001"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30"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3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2.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32.1"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150</v>
      </c>
      <c r="D87" s="92" t="s">
        <v>55</v>
      </c>
      <c r="E87" s="231">
        <v>1</v>
      </c>
      <c r="F87" s="344">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4" customHeight="1">
      <c r="A89" s="104"/>
      <c r="B89" s="84">
        <v>19</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2.1" customHeight="1">
      <c r="A91" s="104"/>
      <c r="B91" s="141">
        <v>20</v>
      </c>
      <c r="C91" s="241" t="s">
        <v>196</v>
      </c>
      <c r="D91" s="137" t="s">
        <v>45</v>
      </c>
      <c r="E91" s="100">
        <v>8</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71.099999999999994" customHeight="1">
      <c r="A93" s="104"/>
      <c r="B93" s="141">
        <v>21</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0.10000000000000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6"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18" customHeight="1">
      <c r="B105" s="84"/>
      <c r="C105" s="230"/>
      <c r="D105" s="167"/>
      <c r="E105" s="168"/>
      <c r="F105" s="88"/>
      <c r="G105" s="89"/>
      <c r="H105" s="154"/>
      <c r="I105" s="129"/>
      <c r="IV105" s="74"/>
    </row>
    <row r="106" spans="1:256" ht="35.1"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18" customHeight="1">
      <c r="B107" s="84"/>
      <c r="C107" s="230"/>
      <c r="D107" s="167"/>
      <c r="E107" s="168"/>
      <c r="F107" s="88"/>
      <c r="G107" s="89"/>
      <c r="H107" s="154"/>
      <c r="I107" s="129"/>
      <c r="IV107" s="74"/>
    </row>
    <row r="108" spans="1:256" ht="63.95"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17.100000000000001"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47.1" customHeight="1">
      <c r="B110" s="84">
        <v>4</v>
      </c>
      <c r="C110" s="230" t="s">
        <v>65</v>
      </c>
      <c r="D110" s="99" t="s">
        <v>35</v>
      </c>
      <c r="E110" s="100">
        <v>1</v>
      </c>
      <c r="F110" s="88"/>
      <c r="G110" s="89">
        <f>+F110*E110</f>
        <v>0</v>
      </c>
      <c r="H110" s="154"/>
      <c r="I110" s="129"/>
      <c r="IV110" s="74"/>
    </row>
    <row r="111" spans="1:256" ht="17.100000000000001" customHeight="1">
      <c r="B111" s="84"/>
      <c r="C111" s="230"/>
      <c r="D111" s="167"/>
      <c r="E111" s="168"/>
      <c r="F111" s="88"/>
      <c r="G111" s="89"/>
      <c r="H111" s="154"/>
      <c r="I111" s="129" t="s">
        <v>66</v>
      </c>
      <c r="IV111" s="74"/>
    </row>
    <row r="112" spans="1:256" ht="66" customHeight="1">
      <c r="B112" s="84">
        <v>5</v>
      </c>
      <c r="C112" s="230" t="s">
        <v>67</v>
      </c>
      <c r="D112" s="86" t="s">
        <v>39</v>
      </c>
      <c r="E112" s="107">
        <v>2</v>
      </c>
      <c r="F112" s="88"/>
      <c r="G112" s="89">
        <f>+F112*E112</f>
        <v>0</v>
      </c>
      <c r="H112" s="154"/>
      <c r="I112" s="129"/>
      <c r="IV112" s="74"/>
    </row>
    <row r="113" spans="1:256" ht="17.100000000000001"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7.1"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18" customHeight="1">
      <c r="B115" s="84"/>
      <c r="C115" s="91"/>
      <c r="D115" s="86"/>
      <c r="E115" s="107"/>
      <c r="F115" s="88"/>
      <c r="G115" s="89"/>
      <c r="H115" s="131"/>
      <c r="I115" s="72">
        <v>10</v>
      </c>
      <c r="J115" s="131"/>
      <c r="K115" s="131"/>
      <c r="L115" s="131"/>
      <c r="M115" s="131"/>
      <c r="N115" s="131"/>
      <c r="O115" s="131"/>
      <c r="P115" s="131"/>
      <c r="Q115" s="131"/>
      <c r="R115" s="131"/>
      <c r="S115" s="131"/>
      <c r="T115" s="131"/>
      <c r="U115" s="131"/>
      <c r="V115" s="131"/>
      <c r="W115" s="131"/>
      <c r="IV115" s="74"/>
    </row>
    <row r="116" spans="1:256" ht="42" customHeight="1">
      <c r="B116" s="84">
        <v>7</v>
      </c>
      <c r="C116" s="230" t="s">
        <v>68</v>
      </c>
      <c r="D116" s="86" t="s">
        <v>39</v>
      </c>
      <c r="E116" s="107">
        <v>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21.6" customHeight="1">
      <c r="B117" s="84"/>
      <c r="C117" s="230" t="s">
        <v>213</v>
      </c>
      <c r="D117" s="139"/>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18" customHeight="1">
      <c r="B118" s="169"/>
      <c r="C118" s="91"/>
      <c r="D118" s="137"/>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30.95" customHeight="1">
      <c r="B119" s="84">
        <v>8</v>
      </c>
      <c r="C119" s="230" t="s">
        <v>69</v>
      </c>
      <c r="D119" s="139"/>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32</v>
      </c>
      <c r="C120" s="230" t="s">
        <v>70</v>
      </c>
      <c r="D120" s="137" t="s">
        <v>45</v>
      </c>
      <c r="E120" s="87">
        <v>8</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32.1" customHeight="1">
      <c r="B121" s="169" t="s">
        <v>33</v>
      </c>
      <c r="C121" s="230" t="s">
        <v>71</v>
      </c>
      <c r="D121" s="137" t="s">
        <v>45</v>
      </c>
      <c r="E121" s="87">
        <v>1.5</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32.1" customHeight="1">
      <c r="B122" s="169" t="s">
        <v>73</v>
      </c>
      <c r="C122" s="230" t="s">
        <v>179</v>
      </c>
      <c r="D122" s="137" t="s">
        <v>45</v>
      </c>
      <c r="E122" s="87">
        <v>8</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18" customHeight="1">
      <c r="B123" s="84"/>
      <c r="C123" s="230"/>
      <c r="D123" s="167"/>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21.6" customHeight="1">
      <c r="B124" s="160">
        <v>9</v>
      </c>
      <c r="C124" s="230" t="s">
        <v>74</v>
      </c>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17.100000000000001" customHeight="1">
      <c r="B125" s="169"/>
      <c r="C125" s="241"/>
      <c r="D125" s="86"/>
      <c r="E125" s="87"/>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9" t="s">
        <v>32</v>
      </c>
      <c r="C126" s="241" t="s">
        <v>75</v>
      </c>
      <c r="D126" s="86" t="s">
        <v>39</v>
      </c>
      <c r="E126" s="87">
        <v>4</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8"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customHeight="1">
      <c r="A128" s="12"/>
      <c r="B128" s="84">
        <v>10</v>
      </c>
      <c r="C128" s="230" t="s">
        <v>78</v>
      </c>
      <c r="D128" s="92" t="s">
        <v>31</v>
      </c>
      <c r="E128" s="92">
        <v>1</v>
      </c>
      <c r="F128" s="88"/>
      <c r="G128" s="89">
        <f>+F128*E128</f>
        <v>0</v>
      </c>
      <c r="H128" s="123"/>
      <c r="I128" s="106"/>
      <c r="J128" s="124"/>
      <c r="K128" s="124"/>
      <c r="N128" s="124"/>
      <c r="O128" s="124"/>
      <c r="P128" s="124"/>
      <c r="Q128" s="124"/>
      <c r="R128" s="124"/>
      <c r="S128" s="124"/>
      <c r="T128" s="124"/>
      <c r="U128" s="124"/>
      <c r="V128" s="124"/>
      <c r="W128" s="124"/>
    </row>
    <row r="129" spans="2:256" ht="14.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21"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0.95"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82">
        <v>4</v>
      </c>
      <c r="C173" s="585"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82"/>
      <c r="C174" s="58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1.099999999999994" customHeight="1">
      <c r="A175" s="104"/>
      <c r="B175" s="583" t="s">
        <v>32</v>
      </c>
      <c r="C175" s="586" t="s">
        <v>184</v>
      </c>
      <c r="D175" s="86" t="s">
        <v>39</v>
      </c>
      <c r="E175" s="187">
        <v>13</v>
      </c>
      <c r="F175" s="88"/>
      <c r="G175" s="89">
        <f>+F175*E175</f>
        <v>0</v>
      </c>
      <c r="H175" s="194"/>
      <c r="IV175" s="74"/>
    </row>
    <row r="176" spans="1:256" ht="21.6" customHeight="1">
      <c r="A176" s="104"/>
      <c r="B176" s="583"/>
      <c r="C176" s="584"/>
      <c r="D176" s="187"/>
      <c r="E176" s="187"/>
      <c r="F176" s="88"/>
      <c r="G176" s="178"/>
      <c r="H176" s="194"/>
      <c r="IV176" s="74"/>
    </row>
    <row r="177" spans="1:256" ht="63.95" customHeight="1">
      <c r="A177" s="104"/>
      <c r="B177" s="583" t="s">
        <v>33</v>
      </c>
      <c r="C177" s="586"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5" customHeight="1">
      <c r="A179" s="104"/>
      <c r="B179" s="164">
        <v>5</v>
      </c>
      <c r="C179" s="255" t="s">
        <v>186</v>
      </c>
      <c r="D179" s="137" t="s">
        <v>45</v>
      </c>
      <c r="E179" s="187">
        <v>8</v>
      </c>
      <c r="F179" s="88"/>
      <c r="G179" s="89">
        <f>+F179*E179</f>
        <v>0</v>
      </c>
      <c r="H179" s="194"/>
      <c r="IV179" s="74"/>
    </row>
    <row r="180" spans="1:256" ht="21.6" customHeight="1">
      <c r="A180" s="104"/>
      <c r="B180" s="164"/>
      <c r="C180" s="255"/>
      <c r="D180" s="187"/>
      <c r="E180" s="187"/>
      <c r="F180" s="88"/>
      <c r="G180" s="178"/>
      <c r="H180" s="194"/>
      <c r="IV180" s="74"/>
    </row>
    <row r="181" spans="1:256" ht="51.95" customHeight="1">
      <c r="A181" s="104"/>
      <c r="B181" s="164">
        <v>6</v>
      </c>
      <c r="C181" s="255" t="s">
        <v>185</v>
      </c>
      <c r="D181" s="137" t="s">
        <v>45</v>
      </c>
      <c r="E181" s="187">
        <v>8</v>
      </c>
      <c r="F181" s="88"/>
      <c r="G181" s="89">
        <f>+F181*E181</f>
        <v>0</v>
      </c>
      <c r="H181" s="194"/>
      <c r="IV181" s="74"/>
    </row>
    <row r="182" spans="1:256" ht="21.6" customHeight="1">
      <c r="A182" s="104"/>
      <c r="B182" s="164"/>
      <c r="C182" s="255"/>
      <c r="D182" s="187"/>
      <c r="E182" s="187"/>
      <c r="F182" s="88"/>
      <c r="G182" s="178"/>
      <c r="H182" s="194"/>
      <c r="IV182" s="74"/>
    </row>
    <row r="183" spans="1:256" ht="129" customHeight="1">
      <c r="A183" s="104"/>
      <c r="B183" s="164">
        <v>7</v>
      </c>
      <c r="C183" s="255" t="s">
        <v>197</v>
      </c>
      <c r="D183" s="137" t="s">
        <v>45</v>
      </c>
      <c r="E183" s="187">
        <v>8</v>
      </c>
      <c r="F183" s="88"/>
      <c r="G183" s="89">
        <f>+F183*E183</f>
        <v>0</v>
      </c>
      <c r="H183" s="194"/>
      <c r="IV183" s="74"/>
    </row>
    <row r="184" spans="1:256" ht="21.6" customHeight="1">
      <c r="A184" s="104"/>
      <c r="B184" s="164"/>
      <c r="C184" s="165"/>
      <c r="D184" s="187"/>
      <c r="E184" s="187"/>
      <c r="F184" s="88"/>
      <c r="G184" s="178"/>
      <c r="H184" s="194"/>
      <c r="IV184" s="74"/>
    </row>
    <row r="185" spans="1:256" ht="24"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13</v>
      </c>
      <c r="F195" s="88"/>
      <c r="G195" s="89">
        <f>+F195*E195</f>
        <v>0</v>
      </c>
      <c r="H195" s="194"/>
      <c r="IV195" s="74"/>
    </row>
    <row r="196" spans="1:256" ht="17.100000000000001" customHeight="1">
      <c r="A196" s="104"/>
      <c r="B196" s="268"/>
      <c r="C196" s="199"/>
      <c r="D196" s="99"/>
      <c r="E196" s="135"/>
      <c r="F196" s="88"/>
      <c r="G196" s="178"/>
      <c r="H196" s="194"/>
      <c r="IV196" s="74"/>
    </row>
    <row r="197" spans="1:256" ht="24.95" customHeight="1">
      <c r="A197" s="104"/>
      <c r="B197" s="268">
        <v>2</v>
      </c>
      <c r="C197" s="91" t="s">
        <v>91</v>
      </c>
      <c r="D197" s="86" t="s">
        <v>39</v>
      </c>
      <c r="E197" s="112">
        <v>13</v>
      </c>
      <c r="F197" s="88"/>
      <c r="G197" s="89">
        <f>+F197*E197</f>
        <v>0</v>
      </c>
      <c r="H197" s="194"/>
      <c r="IV197" s="74"/>
    </row>
    <row r="198" spans="1:256" ht="15" hidden="1" customHeight="1">
      <c r="A198" s="104"/>
      <c r="B198" s="268"/>
      <c r="C198" s="199"/>
      <c r="D198" s="99"/>
      <c r="E198" s="135"/>
      <c r="F198" s="88"/>
      <c r="G198" s="178"/>
      <c r="H198" s="194"/>
      <c r="IV198" s="74"/>
    </row>
    <row r="199" spans="1:256" ht="21.6" hidden="1" customHeight="1">
      <c r="A199" s="104"/>
      <c r="B199" s="268"/>
      <c r="C199" s="91"/>
      <c r="D199" s="99"/>
      <c r="E199" s="135"/>
      <c r="F199" s="88"/>
      <c r="G199" s="89"/>
      <c r="H199" s="194"/>
      <c r="IV199" s="74"/>
    </row>
    <row r="200" spans="1:256" ht="21"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21.6" customHeight="1">
      <c r="A203" s="104"/>
      <c r="B203" s="268"/>
      <c r="C203" s="91"/>
      <c r="D203" s="137"/>
      <c r="E203" s="200"/>
      <c r="F203" s="88"/>
      <c r="G203" s="89"/>
      <c r="H203" s="194"/>
      <c r="IV203" s="74"/>
    </row>
    <row r="204" spans="1:256" ht="0.95" hidden="1" customHeight="1">
      <c r="A204" s="104"/>
      <c r="B204" s="268"/>
      <c r="C204" s="199"/>
      <c r="D204" s="99"/>
      <c r="E204" s="135"/>
      <c r="F204" s="88"/>
      <c r="G204" s="178"/>
      <c r="H204" s="194"/>
      <c r="IV204" s="74"/>
    </row>
    <row r="205" spans="1:256" ht="47.1" customHeight="1">
      <c r="A205" s="104"/>
      <c r="B205" s="268">
        <v>3</v>
      </c>
      <c r="C205" s="230" t="s">
        <v>187</v>
      </c>
      <c r="D205" s="86" t="s">
        <v>39</v>
      </c>
      <c r="E205" s="100">
        <v>4</v>
      </c>
      <c r="F205" s="88"/>
      <c r="G205" s="89">
        <f>+F205*E205</f>
        <v>0</v>
      </c>
      <c r="H205" s="194"/>
      <c r="IV205" s="74"/>
    </row>
    <row r="206" spans="1:256" ht="29.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39.950000000000003" customHeight="1">
      <c r="A208" s="104"/>
      <c r="B208" s="268">
        <v>4</v>
      </c>
      <c r="C208" s="230" t="s">
        <v>92</v>
      </c>
      <c r="D208" s="137" t="s">
        <v>45</v>
      </c>
      <c r="E208" s="100">
        <v>4</v>
      </c>
      <c r="F208" s="88"/>
      <c r="G208" s="89">
        <f>+F208*E208</f>
        <v>0</v>
      </c>
      <c r="H208" s="194"/>
      <c r="IV208" s="74"/>
    </row>
    <row r="209" spans="1:256" ht="18" customHeight="1">
      <c r="A209" s="104"/>
      <c r="B209" s="268"/>
      <c r="C209" s="199"/>
      <c r="D209" s="99"/>
      <c r="E209" s="100"/>
      <c r="F209" s="88"/>
      <c r="G209" s="89"/>
      <c r="H209" s="194"/>
      <c r="IV209" s="74"/>
    </row>
    <row r="210" spans="1:256" ht="54.95" customHeight="1">
      <c r="A210" s="104"/>
      <c r="B210" s="268">
        <v>5</v>
      </c>
      <c r="C210" s="230" t="s">
        <v>202</v>
      </c>
      <c r="D210" s="86" t="s">
        <v>39</v>
      </c>
      <c r="E210" s="100">
        <v>13</v>
      </c>
      <c r="F210" s="88"/>
      <c r="G210" s="89">
        <f>+F210*E210</f>
        <v>0</v>
      </c>
      <c r="H210" s="194"/>
      <c r="IV210" s="74"/>
    </row>
    <row r="211" spans="1:256" ht="17.100000000000001" customHeight="1">
      <c r="A211" s="104"/>
      <c r="B211" s="268"/>
      <c r="C211" s="199"/>
      <c r="D211" s="99"/>
      <c r="E211" s="135"/>
      <c r="F211" s="88"/>
      <c r="G211" s="89"/>
      <c r="H211" s="194"/>
      <c r="IV211" s="74"/>
    </row>
    <row r="212" spans="1:256" ht="75.95" customHeight="1">
      <c r="A212" s="104"/>
      <c r="B212" s="268">
        <v>6</v>
      </c>
      <c r="C212" s="282" t="s">
        <v>203</v>
      </c>
      <c r="D212" s="86" t="s">
        <v>39</v>
      </c>
      <c r="E212" s="100">
        <v>13</v>
      </c>
      <c r="F212" s="88"/>
      <c r="G212" s="89">
        <f>+F212*E212</f>
        <v>0</v>
      </c>
      <c r="H212" s="194"/>
      <c r="IV212" s="74"/>
    </row>
    <row r="213" spans="1:256" ht="18" customHeight="1">
      <c r="A213" s="104"/>
      <c r="B213" s="268"/>
      <c r="C213" s="91"/>
      <c r="D213" s="99"/>
      <c r="E213" s="100"/>
      <c r="F213" s="88"/>
      <c r="G213" s="89"/>
      <c r="H213" s="194"/>
      <c r="IV213" s="74"/>
    </row>
    <row r="214" spans="1:256" ht="48" customHeight="1">
      <c r="A214" s="104"/>
      <c r="B214" s="268">
        <v>7</v>
      </c>
      <c r="C214" s="280" t="s">
        <v>207</v>
      </c>
      <c r="D214" s="86" t="s">
        <v>144</v>
      </c>
      <c r="E214" s="100">
        <v>8</v>
      </c>
      <c r="F214" s="88"/>
      <c r="G214" s="89">
        <f>+F214*E214</f>
        <v>0</v>
      </c>
      <c r="H214" s="194"/>
      <c r="IV214" s="74"/>
    </row>
    <row r="215" spans="1:256" ht="18" customHeight="1">
      <c r="A215" s="104"/>
      <c r="B215" s="268"/>
      <c r="C215" s="91"/>
      <c r="D215" s="86"/>
      <c r="E215" s="100"/>
      <c r="F215" s="88"/>
      <c r="G215" s="89"/>
      <c r="H215" s="194"/>
      <c r="IV215" s="74"/>
    </row>
    <row r="216" spans="1:256" ht="33.6" customHeight="1">
      <c r="A216" s="104"/>
      <c r="B216" s="268">
        <v>8</v>
      </c>
      <c r="C216" s="91" t="s">
        <v>188</v>
      </c>
      <c r="D216" s="99"/>
      <c r="E216" s="135"/>
      <c r="F216" s="88"/>
      <c r="G216" s="89"/>
      <c r="H216" s="194"/>
      <c r="IV216" s="74"/>
    </row>
    <row r="217" spans="1:256" ht="60.95" customHeight="1">
      <c r="A217" s="104"/>
      <c r="B217" s="267" t="s">
        <v>32</v>
      </c>
      <c r="C217" s="230" t="s">
        <v>191</v>
      </c>
      <c r="D217" s="86" t="s">
        <v>39</v>
      </c>
      <c r="E217" s="100">
        <v>10</v>
      </c>
      <c r="F217" s="88"/>
      <c r="G217" s="89">
        <f>+F217*E217</f>
        <v>0</v>
      </c>
      <c r="H217" s="194"/>
      <c r="IV217" s="74"/>
    </row>
    <row r="218" spans="1:256" ht="18" customHeight="1">
      <c r="A218" s="104"/>
      <c r="B218" s="84"/>
      <c r="C218" s="91"/>
      <c r="D218" s="86"/>
      <c r="E218" s="122"/>
      <c r="F218" s="88"/>
      <c r="G218" s="89"/>
      <c r="H218" s="194"/>
      <c r="IV218" s="74"/>
    </row>
    <row r="219" spans="1:256" ht="84.95" customHeight="1">
      <c r="A219" s="104"/>
      <c r="B219" s="84">
        <v>9</v>
      </c>
      <c r="C219" s="230" t="s">
        <v>192</v>
      </c>
      <c r="D219" s="86"/>
      <c r="E219" s="135"/>
      <c r="F219" s="88"/>
      <c r="G219" s="89"/>
      <c r="H219" s="194"/>
      <c r="IV219" s="74"/>
    </row>
    <row r="220" spans="1:256" ht="50.1" customHeight="1">
      <c r="A220" s="104"/>
      <c r="B220" s="102" t="s">
        <v>32</v>
      </c>
      <c r="C220" s="286" t="s">
        <v>193</v>
      </c>
      <c r="D220" s="86" t="s">
        <v>39</v>
      </c>
      <c r="E220" s="100">
        <v>10</v>
      </c>
      <c r="F220" s="88"/>
      <c r="G220" s="89">
        <f t="shared" ref="G220:G227" si="0">+F220*E220</f>
        <v>0</v>
      </c>
      <c r="H220" s="194"/>
      <c r="IV220" s="74"/>
    </row>
    <row r="221" spans="1:256" ht="48.95" customHeight="1">
      <c r="A221" s="104"/>
      <c r="B221" s="102" t="s">
        <v>33</v>
      </c>
      <c r="C221" s="287" t="s">
        <v>194</v>
      </c>
      <c r="D221" s="86" t="s">
        <v>39</v>
      </c>
      <c r="E221" s="100">
        <v>10</v>
      </c>
      <c r="F221" s="88"/>
      <c r="G221" s="89">
        <f t="shared" si="0"/>
        <v>0</v>
      </c>
      <c r="H221" s="194"/>
      <c r="IV221" s="74"/>
    </row>
    <row r="222" spans="1:256" ht="21.6" customHeight="1">
      <c r="A222" s="104"/>
      <c r="B222" s="102"/>
      <c r="C222" s="91"/>
      <c r="D222" s="86"/>
      <c r="E222" s="135"/>
      <c r="F222" s="88"/>
      <c r="G222" s="89"/>
      <c r="H222" s="194"/>
      <c r="IV222" s="74"/>
    </row>
    <row r="223" spans="1:256" ht="41.1" customHeight="1">
      <c r="A223" s="104"/>
      <c r="B223" s="84">
        <v>10</v>
      </c>
      <c r="C223" s="230" t="s">
        <v>201</v>
      </c>
      <c r="D223" s="86" t="s">
        <v>39</v>
      </c>
      <c r="E223" s="100">
        <v>16.8</v>
      </c>
      <c r="F223" s="88"/>
      <c r="G223" s="89">
        <f t="shared" si="0"/>
        <v>0</v>
      </c>
      <c r="H223" s="194"/>
      <c r="IV223" s="74"/>
    </row>
    <row r="224" spans="1:256" ht="18" customHeight="1">
      <c r="A224" s="104"/>
      <c r="B224" s="102"/>
      <c r="C224" s="91"/>
      <c r="D224" s="86"/>
      <c r="E224" s="135"/>
      <c r="F224" s="88"/>
      <c r="G224" s="89"/>
      <c r="H224" s="194"/>
      <c r="IV224" s="74"/>
    </row>
    <row r="225" spans="1:256" ht="62.1" customHeight="1">
      <c r="A225" s="104"/>
      <c r="B225" s="268">
        <v>11</v>
      </c>
      <c r="C225" s="283" t="s">
        <v>93</v>
      </c>
      <c r="D225" s="86" t="s">
        <v>39</v>
      </c>
      <c r="E225" s="100">
        <v>5.3</v>
      </c>
      <c r="F225" s="88"/>
      <c r="G225" s="89">
        <f t="shared" si="0"/>
        <v>0</v>
      </c>
      <c r="H225" s="194"/>
      <c r="IV225" s="74"/>
    </row>
    <row r="226" spans="1:256" ht="23.1" customHeight="1">
      <c r="A226" s="104"/>
      <c r="B226" s="268"/>
      <c r="C226" s="91"/>
      <c r="D226" s="86"/>
      <c r="E226" s="100"/>
      <c r="F226" s="88"/>
      <c r="G226" s="89"/>
      <c r="H226" s="194"/>
      <c r="IV226" s="74"/>
    </row>
    <row r="227" spans="1:256" ht="32.1" hidden="1" customHeight="1">
      <c r="A227" s="104"/>
      <c r="B227" s="268">
        <v>12</v>
      </c>
      <c r="C227" s="283" t="s">
        <v>94</v>
      </c>
      <c r="D227" s="86" t="s">
        <v>39</v>
      </c>
      <c r="E227" s="100">
        <v>13</v>
      </c>
      <c r="F227" s="88"/>
      <c r="G227" s="89">
        <f t="shared" si="0"/>
        <v>0</v>
      </c>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17.100000000000001"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54"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2.1"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1.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39.950000000000003" customHeight="1">
      <c r="A267" s="104"/>
      <c r="B267" s="133">
        <v>1</v>
      </c>
      <c r="C267" s="318" t="s">
        <v>98</v>
      </c>
      <c r="D267" s="99"/>
      <c r="E267" s="135"/>
      <c r="F267" s="88"/>
      <c r="G267" s="89"/>
      <c r="H267" s="194"/>
      <c r="IV267" s="74"/>
    </row>
    <row r="268" spans="1:256" ht="38.1" customHeight="1">
      <c r="A268" s="104"/>
      <c r="B268" s="208" t="s">
        <v>32</v>
      </c>
      <c r="C268" s="319" t="s">
        <v>99</v>
      </c>
      <c r="D268" s="99" t="s">
        <v>31</v>
      </c>
      <c r="E268" s="100">
        <v>1</v>
      </c>
      <c r="F268" s="88"/>
      <c r="G268" s="89">
        <f>+F268*E268</f>
        <v>0</v>
      </c>
      <c r="H268" s="194"/>
      <c r="IV268" s="74"/>
    </row>
    <row r="269" spans="1:256" ht="39" customHeight="1">
      <c r="A269" s="104"/>
      <c r="B269" s="267" t="s">
        <v>33</v>
      </c>
      <c r="C269" s="290" t="s">
        <v>208</v>
      </c>
      <c r="D269" s="99" t="s">
        <v>101</v>
      </c>
      <c r="E269" s="100">
        <v>1</v>
      </c>
      <c r="F269" s="88"/>
      <c r="G269" s="89">
        <f>+F269*E269</f>
        <v>0</v>
      </c>
      <c r="H269" s="194"/>
      <c r="IV269" s="74"/>
    </row>
    <row r="270" spans="1:256" ht="18" customHeight="1">
      <c r="A270" s="104"/>
      <c r="B270" s="133"/>
      <c r="C270" s="290"/>
      <c r="D270" s="99"/>
      <c r="E270" s="100"/>
      <c r="F270" s="88"/>
      <c r="G270" s="89"/>
      <c r="H270" s="194"/>
      <c r="IV270" s="74"/>
    </row>
    <row r="271" spans="1:256" ht="41.1" customHeight="1">
      <c r="A271" s="104"/>
      <c r="B271" s="133">
        <v>2</v>
      </c>
      <c r="C271" s="290" t="s">
        <v>209</v>
      </c>
      <c r="D271" s="99" t="s">
        <v>31</v>
      </c>
      <c r="E271" s="99">
        <v>1</v>
      </c>
      <c r="F271" s="88"/>
      <c r="G271" s="89">
        <f>+F271*E271</f>
        <v>0</v>
      </c>
      <c r="H271" s="194"/>
      <c r="IV271" s="74"/>
    </row>
    <row r="272" spans="1:256" ht="18" customHeight="1">
      <c r="A272" s="104"/>
      <c r="B272" s="133"/>
      <c r="C272" s="290"/>
      <c r="D272" s="99"/>
      <c r="E272" s="99"/>
      <c r="F272" s="88"/>
      <c r="G272" s="89"/>
      <c r="H272" s="194"/>
      <c r="IV272" s="74"/>
    </row>
    <row r="273" spans="1:256" ht="0.95" customHeight="1">
      <c r="A273" s="104"/>
      <c r="B273" s="102"/>
      <c r="C273" s="290"/>
      <c r="D273" s="99"/>
      <c r="E273" s="99"/>
      <c r="F273" s="88"/>
      <c r="G273" s="89"/>
      <c r="H273" s="194"/>
      <c r="IV273" s="74"/>
    </row>
    <row r="274" spans="1:256" ht="38.1" customHeight="1">
      <c r="A274" s="104"/>
      <c r="B274" s="84">
        <v>3</v>
      </c>
      <c r="C274" s="290" t="s">
        <v>198</v>
      </c>
      <c r="D274" s="99" t="s">
        <v>144</v>
      </c>
      <c r="E274" s="99">
        <v>8</v>
      </c>
      <c r="F274" s="88"/>
      <c r="G274" s="89">
        <f>+F274*E274</f>
        <v>0</v>
      </c>
      <c r="H274" s="194"/>
      <c r="IV274" s="74"/>
    </row>
    <row r="275" spans="1:256" ht="18" customHeight="1">
      <c r="A275" s="104"/>
      <c r="B275" s="102"/>
      <c r="C275" s="290"/>
      <c r="D275" s="99"/>
      <c r="E275" s="99"/>
      <c r="F275" s="88"/>
      <c r="G275" s="89"/>
      <c r="H275" s="194"/>
      <c r="IV275" s="74"/>
    </row>
    <row r="276" spans="1:256" ht="131.1" customHeight="1">
      <c r="A276" s="104"/>
      <c r="B276" s="84">
        <v>4</v>
      </c>
      <c r="C276" s="316" t="s">
        <v>204</v>
      </c>
      <c r="D276" s="99" t="s">
        <v>144</v>
      </c>
      <c r="E276" s="99">
        <v>8</v>
      </c>
      <c r="F276" s="88"/>
      <c r="G276" s="89">
        <f>+F276*E276</f>
        <v>0</v>
      </c>
      <c r="H276" s="194"/>
      <c r="IV276" s="74"/>
    </row>
    <row r="277" spans="1:256" ht="18" customHeight="1">
      <c r="A277" s="104"/>
      <c r="B277" s="102"/>
      <c r="C277" s="317"/>
      <c r="D277" s="99"/>
      <c r="E277" s="100"/>
      <c r="F277" s="88"/>
      <c r="G277" s="89"/>
      <c r="H277" s="194"/>
      <c r="IV277" s="74"/>
    </row>
    <row r="278" spans="1:256" ht="44.1" customHeight="1">
      <c r="A278" s="104"/>
      <c r="B278" s="84">
        <v>5</v>
      </c>
      <c r="C278" s="290" t="s">
        <v>205</v>
      </c>
      <c r="D278" s="99" t="s">
        <v>101</v>
      </c>
      <c r="E278" s="100">
        <v>3</v>
      </c>
      <c r="F278" s="88"/>
      <c r="G278" s="89">
        <f>+F278*E278</f>
        <v>0</v>
      </c>
      <c r="H278" s="194"/>
      <c r="IV278" s="74"/>
    </row>
    <row r="279" spans="1:256" ht="17.100000000000001" customHeight="1">
      <c r="A279" s="104"/>
      <c r="B279" s="102"/>
      <c r="C279" s="317"/>
      <c r="D279" s="99"/>
      <c r="E279" s="100"/>
      <c r="F279" s="88"/>
      <c r="G279" s="89"/>
      <c r="H279" s="194"/>
      <c r="IV279" s="74"/>
    </row>
    <row r="280" spans="1:256" ht="42" customHeight="1">
      <c r="A280" s="104"/>
      <c r="B280" s="84">
        <v>6</v>
      </c>
      <c r="C280" s="290" t="s">
        <v>210</v>
      </c>
      <c r="D280" s="99" t="s">
        <v>101</v>
      </c>
      <c r="E280" s="100">
        <v>3</v>
      </c>
      <c r="F280" s="88"/>
      <c r="G280" s="89">
        <f>+F280*E280</f>
        <v>0</v>
      </c>
      <c r="H280" s="194"/>
      <c r="IV280" s="74"/>
    </row>
    <row r="281" spans="1:256" ht="9.9499999999999993" customHeight="1">
      <c r="A281" s="104"/>
      <c r="B281" s="102"/>
      <c r="C281" s="142"/>
      <c r="D281" s="99"/>
      <c r="E281" s="100"/>
      <c r="F281" s="88"/>
      <c r="G281" s="89"/>
      <c r="H281" s="194"/>
      <c r="IV281" s="74"/>
    </row>
    <row r="282" spans="1:256" ht="11.1" hidden="1"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11.25" hidden="1" customHeight="1">
      <c r="A291" s="104"/>
      <c r="B291" s="84"/>
      <c r="C291" s="142"/>
      <c r="D291" s="99"/>
      <c r="E291" s="100"/>
      <c r="F291" s="88"/>
      <c r="G291" s="89"/>
      <c r="H291" s="194"/>
      <c r="IV291" s="74"/>
    </row>
    <row r="292" spans="1:256" ht="77.099999999999994"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6"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0"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42</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4987</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32.1" customHeight="1">
      <c r="A50" s="104"/>
      <c r="B50" s="84">
        <v>4</v>
      </c>
      <c r="C50" s="271" t="s">
        <v>173</v>
      </c>
      <c r="D50" s="86" t="s">
        <v>39</v>
      </c>
      <c r="E50" s="107">
        <v>32.9</v>
      </c>
      <c r="F50" s="88"/>
      <c r="G50" s="89"/>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32.1" customHeight="1">
      <c r="A71" s="104"/>
      <c r="B71" s="133">
        <v>12</v>
      </c>
      <c r="C71" s="288" t="s">
        <v>172</v>
      </c>
      <c r="D71" s="86" t="s">
        <v>144</v>
      </c>
      <c r="E71" s="107">
        <v>21</v>
      </c>
      <c r="F71" s="88"/>
      <c r="G71" s="89"/>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f>+F72*E72</f>
        <v>0</v>
      </c>
      <c r="H72" s="131"/>
      <c r="I72" s="129"/>
      <c r="J72" s="131"/>
      <c r="K72" s="131"/>
      <c r="L72" s="131"/>
      <c r="M72" s="131"/>
      <c r="N72" s="131"/>
      <c r="O72" s="131"/>
      <c r="P72" s="131"/>
      <c r="Q72" s="131"/>
      <c r="R72" s="131"/>
      <c r="S72" s="131"/>
      <c r="T72" s="131"/>
      <c r="U72" s="131"/>
      <c r="V72" s="131"/>
      <c r="W72" s="131"/>
      <c r="IV72" s="74"/>
    </row>
    <row r="73" spans="1:256" ht="21.6"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18.600000000000001" customHeight="1">
      <c r="A74" s="104"/>
      <c r="B74" s="102"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32.1" customHeight="1">
      <c r="A75" s="104"/>
      <c r="B75" s="102"/>
      <c r="C75" s="278"/>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21.6"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c r="H78" s="132"/>
      <c r="I78" s="72"/>
      <c r="J78" s="131"/>
      <c r="K78" s="131"/>
      <c r="L78" s="131"/>
      <c r="M78" s="131"/>
      <c r="N78" s="131"/>
      <c r="O78" s="131"/>
      <c r="P78" s="131"/>
      <c r="Q78" s="131"/>
      <c r="R78" s="131"/>
      <c r="S78" s="131"/>
      <c r="T78" s="131"/>
      <c r="U78" s="131"/>
      <c r="V78" s="131"/>
      <c r="W78" s="131"/>
      <c r="IV78" s="74"/>
    </row>
    <row r="79" spans="1:256" ht="32.1" customHeight="1">
      <c r="A79" s="104"/>
      <c r="B79" s="84"/>
      <c r="C79" s="91"/>
      <c r="D79" s="99"/>
      <c r="E79" s="135"/>
      <c r="F79" s="88"/>
      <c r="G79" s="89">
        <f>+F79*E79</f>
        <v>0</v>
      </c>
      <c r="H79" s="132"/>
      <c r="I79" s="72"/>
      <c r="J79" s="131"/>
      <c r="K79" s="131"/>
      <c r="L79" s="131"/>
      <c r="M79" s="131"/>
      <c r="N79" s="131"/>
      <c r="O79" s="131"/>
      <c r="P79" s="131"/>
      <c r="Q79" s="131"/>
      <c r="R79" s="131"/>
      <c r="S79" s="131"/>
      <c r="T79" s="131"/>
      <c r="U79" s="131"/>
      <c r="V79" s="131"/>
      <c r="W79" s="131"/>
      <c r="IV79" s="74"/>
    </row>
    <row r="80" spans="1:256" ht="15" customHeight="1">
      <c r="A80" s="104"/>
      <c r="B80" s="84">
        <v>16</v>
      </c>
      <c r="C80" s="230" t="s">
        <v>51</v>
      </c>
      <c r="D80" s="92" t="s">
        <v>31</v>
      </c>
      <c r="E80" s="92">
        <v>1</v>
      </c>
      <c r="F80" s="88"/>
      <c r="G80" s="89"/>
      <c r="H80" s="132"/>
      <c r="I80" s="72"/>
      <c r="J80" s="131"/>
      <c r="K80" s="131"/>
      <c r="L80" s="131"/>
      <c r="M80" s="131"/>
      <c r="N80" s="131"/>
      <c r="O80" s="131"/>
      <c r="P80" s="131"/>
      <c r="Q80" s="131"/>
      <c r="R80" s="131"/>
      <c r="S80" s="131"/>
      <c r="T80" s="131"/>
      <c r="U80" s="131"/>
      <c r="V80" s="131"/>
      <c r="W80" s="131"/>
      <c r="IV80" s="74"/>
    </row>
    <row r="81" spans="1:256" ht="23.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0.9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8.9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2.1"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4.099999999999994"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18.95"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6">
        <v>1</v>
      </c>
      <c r="C103" s="278" t="s">
        <v>30</v>
      </c>
      <c r="D103" s="99" t="s">
        <v>31</v>
      </c>
      <c r="E103" s="100">
        <v>1</v>
      </c>
      <c r="F103" s="88"/>
      <c r="G103" s="345">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5.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2.1"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43.5"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169" t="s">
        <v>32</v>
      </c>
      <c r="C116" s="230" t="s">
        <v>70</v>
      </c>
      <c r="D116" s="137" t="s">
        <v>45</v>
      </c>
      <c r="E116" s="87">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9"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48.95"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8"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21"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4"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6.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121"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6.1"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87">
        <v>4</v>
      </c>
      <c r="C173" s="590"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87"/>
      <c r="C174" s="58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4.099999999999994" customHeight="1">
      <c r="A175" s="104"/>
      <c r="B175" s="588" t="s">
        <v>32</v>
      </c>
      <c r="C175" s="591" t="s">
        <v>184</v>
      </c>
      <c r="D175" s="86" t="s">
        <v>39</v>
      </c>
      <c r="E175" s="187">
        <v>32.9</v>
      </c>
      <c r="F175" s="88"/>
      <c r="G175" s="89">
        <f>+F175*E175</f>
        <v>0</v>
      </c>
      <c r="H175" s="194"/>
      <c r="IV175" s="74"/>
    </row>
    <row r="176" spans="1:256" ht="21.6" customHeight="1">
      <c r="A176" s="104"/>
      <c r="B176" s="588"/>
      <c r="C176" s="589"/>
      <c r="D176" s="187"/>
      <c r="E176" s="187"/>
      <c r="F176" s="88"/>
      <c r="G176" s="178"/>
      <c r="H176" s="194"/>
      <c r="IV176" s="74"/>
    </row>
    <row r="177" spans="1:256" ht="66" customHeight="1">
      <c r="A177" s="104"/>
      <c r="B177" s="588" t="s">
        <v>33</v>
      </c>
      <c r="C177" s="591"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8" customHeight="1">
      <c r="A179" s="104"/>
      <c r="B179" s="164">
        <v>5</v>
      </c>
      <c r="C179" s="255" t="s">
        <v>186</v>
      </c>
      <c r="D179" s="137" t="s">
        <v>45</v>
      </c>
      <c r="E179" s="187">
        <v>21</v>
      </c>
      <c r="F179" s="88"/>
      <c r="G179" s="89">
        <f>+F179*E179</f>
        <v>0</v>
      </c>
      <c r="H179" s="194"/>
      <c r="IV179" s="74"/>
    </row>
    <row r="180" spans="1:256" ht="18.95" customHeight="1">
      <c r="A180" s="104"/>
      <c r="B180" s="164"/>
      <c r="C180" s="25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18.95" customHeight="1">
      <c r="A182" s="104"/>
      <c r="B182" s="164"/>
      <c r="C182" s="255"/>
      <c r="D182" s="137"/>
      <c r="E182" s="187"/>
      <c r="F182" s="88"/>
      <c r="G182" s="178"/>
      <c r="H182" s="194"/>
      <c r="IV182" s="74"/>
    </row>
    <row r="183" spans="1:256" ht="129"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32.9</v>
      </c>
      <c r="F195" s="88"/>
      <c r="G195" s="89">
        <f>+F195*E195</f>
        <v>0</v>
      </c>
      <c r="H195" s="194"/>
      <c r="IV195" s="74"/>
    </row>
    <row r="196" spans="1:256" ht="17.100000000000001" customHeight="1">
      <c r="A196" s="104"/>
      <c r="B196" s="268"/>
      <c r="C196" s="199"/>
      <c r="D196" s="99"/>
      <c r="E196" s="135"/>
      <c r="F196" s="88"/>
      <c r="G196" s="178"/>
      <c r="H196" s="194"/>
      <c r="IV196" s="74"/>
    </row>
    <row r="197" spans="1:256" ht="21.6" hidden="1" customHeight="1">
      <c r="A197" s="104"/>
      <c r="B197" s="268">
        <v>2</v>
      </c>
      <c r="C197" s="91" t="s">
        <v>91</v>
      </c>
      <c r="D197" s="86" t="s">
        <v>39</v>
      </c>
      <c r="E197" s="112">
        <v>32.9</v>
      </c>
      <c r="F197" s="88"/>
      <c r="G197" s="89">
        <f>+F197*E197</f>
        <v>0</v>
      </c>
      <c r="H197" s="194"/>
      <c r="IV197" s="74"/>
    </row>
    <row r="198" spans="1:256" ht="15" hidden="1" customHeight="1">
      <c r="A198" s="104"/>
      <c r="B198" s="268"/>
      <c r="C198" s="199"/>
      <c r="D198" s="99"/>
      <c r="E198" s="135"/>
      <c r="F198" s="88"/>
      <c r="G198" s="178"/>
      <c r="H198" s="194"/>
      <c r="IV198" s="74"/>
    </row>
    <row r="199" spans="1:256" ht="21.6"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0.95" customHeight="1">
      <c r="A204" s="104"/>
      <c r="B204" s="268"/>
      <c r="C204" s="199"/>
      <c r="D204" s="99"/>
      <c r="E204" s="135"/>
      <c r="F204" s="88"/>
      <c r="G204" s="178"/>
      <c r="H204" s="194"/>
      <c r="IV204" s="74"/>
    </row>
    <row r="205" spans="1:256" ht="50.1" customHeight="1">
      <c r="A205" s="104"/>
      <c r="B205" s="268">
        <v>3</v>
      </c>
      <c r="C205" s="230" t="s">
        <v>187</v>
      </c>
      <c r="D205" s="86" t="s">
        <v>39</v>
      </c>
      <c r="E205" s="100">
        <v>4</v>
      </c>
      <c r="F205" s="88"/>
      <c r="G205" s="89">
        <f>+F205*E205</f>
        <v>0</v>
      </c>
      <c r="H205" s="194"/>
      <c r="IV205" s="74"/>
    </row>
    <row r="206" spans="1:256" ht="18"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39.950000000000003" customHeight="1">
      <c r="A208" s="104"/>
      <c r="B208" s="268">
        <v>4</v>
      </c>
      <c r="C208" s="91" t="s">
        <v>92</v>
      </c>
      <c r="D208" s="137" t="s">
        <v>45</v>
      </c>
      <c r="E208" s="100">
        <v>4</v>
      </c>
      <c r="F208" s="88"/>
      <c r="G208" s="89">
        <f>+F208*E208</f>
        <v>0</v>
      </c>
      <c r="H208" s="194"/>
      <c r="IV208" s="74"/>
    </row>
    <row r="209" spans="1:256" ht="17.100000000000001" customHeight="1">
      <c r="A209" s="104"/>
      <c r="B209" s="268"/>
      <c r="C209" s="199"/>
      <c r="D209" s="99"/>
      <c r="E209" s="100"/>
      <c r="F209" s="88"/>
      <c r="G209" s="89"/>
      <c r="H209" s="194"/>
      <c r="IV209" s="74"/>
    </row>
    <row r="210" spans="1:256" ht="57.95" customHeight="1">
      <c r="A210" s="104"/>
      <c r="B210" s="268">
        <v>5</v>
      </c>
      <c r="C210" s="91" t="s">
        <v>202</v>
      </c>
      <c r="D210" s="86" t="s">
        <v>39</v>
      </c>
      <c r="E210" s="100">
        <v>17.5</v>
      </c>
      <c r="F210" s="88"/>
      <c r="G210" s="89">
        <f>+F210*E210</f>
        <v>0</v>
      </c>
      <c r="H210" s="194"/>
      <c r="IV210" s="74"/>
    </row>
    <row r="211" spans="1:256" ht="17.100000000000001" customHeight="1">
      <c r="A211" s="104"/>
      <c r="B211" s="268"/>
      <c r="C211" s="199"/>
      <c r="D211" s="99"/>
      <c r="E211" s="135"/>
      <c r="F211" s="88"/>
      <c r="G211" s="89"/>
      <c r="H211" s="194"/>
      <c r="IV211" s="74"/>
    </row>
    <row r="212" spans="1:256" ht="78" customHeight="1">
      <c r="A212" s="104"/>
      <c r="B212" s="268">
        <v>6</v>
      </c>
      <c r="C212" s="282" t="s">
        <v>203</v>
      </c>
      <c r="D212" s="86" t="s">
        <v>39</v>
      </c>
      <c r="E212" s="100">
        <v>17.5</v>
      </c>
      <c r="F212" s="88"/>
      <c r="G212" s="89">
        <f>+F212*E212</f>
        <v>0</v>
      </c>
      <c r="H212" s="194"/>
      <c r="IV212" s="74"/>
    </row>
    <row r="213" spans="1:256" ht="18" customHeight="1">
      <c r="A213" s="104"/>
      <c r="B213" s="268"/>
      <c r="C213" s="91"/>
      <c r="D213" s="99"/>
      <c r="E213" s="100"/>
      <c r="F213" s="88"/>
      <c r="G213" s="89"/>
      <c r="H213" s="194"/>
      <c r="IV213" s="74"/>
    </row>
    <row r="214" spans="1:256" ht="53.1" customHeight="1">
      <c r="A214" s="104"/>
      <c r="B214" s="268">
        <v>7</v>
      </c>
      <c r="C214" s="280" t="s">
        <v>207</v>
      </c>
      <c r="D214" s="86" t="s">
        <v>144</v>
      </c>
      <c r="E214" s="100">
        <v>10.5</v>
      </c>
      <c r="F214" s="88"/>
      <c r="G214" s="89">
        <f>+F214*E214</f>
        <v>0</v>
      </c>
      <c r="H214" s="194"/>
      <c r="IV214" s="74"/>
    </row>
    <row r="215" spans="1:256" ht="18"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0.95" customHeight="1">
      <c r="A217" s="104"/>
      <c r="B217" s="267" t="s">
        <v>32</v>
      </c>
      <c r="C217" s="230" t="s">
        <v>191</v>
      </c>
      <c r="D217" s="86" t="s">
        <v>39</v>
      </c>
      <c r="E217" s="100">
        <v>10</v>
      </c>
      <c r="F217" s="88"/>
      <c r="G217" s="89">
        <f>+F217*E217</f>
        <v>0</v>
      </c>
      <c r="H217" s="194"/>
      <c r="IV217" s="74"/>
    </row>
    <row r="218" spans="1:256" ht="17.100000000000001" customHeight="1">
      <c r="A218" s="104"/>
      <c r="B218" s="84"/>
      <c r="C218" s="91"/>
      <c r="D218" s="86"/>
      <c r="E218" s="122"/>
      <c r="F218" s="88"/>
      <c r="G218" s="89"/>
      <c r="H218" s="194"/>
      <c r="IV218" s="74"/>
    </row>
    <row r="219" spans="1:256" ht="15.95" hidden="1" customHeight="1">
      <c r="A219" s="104"/>
      <c r="B219" s="84"/>
      <c r="C219" s="142"/>
      <c r="D219" s="99"/>
      <c r="E219" s="135"/>
      <c r="F219" s="88"/>
      <c r="G219" s="89"/>
      <c r="H219" s="194"/>
      <c r="IV219" s="74"/>
    </row>
    <row r="220" spans="1:256" ht="90" customHeight="1">
      <c r="A220" s="104"/>
      <c r="B220" s="84">
        <v>9</v>
      </c>
      <c r="C220" s="230" t="s">
        <v>192</v>
      </c>
      <c r="D220" s="86"/>
      <c r="E220" s="135"/>
      <c r="F220" s="88"/>
      <c r="G220" s="89"/>
      <c r="H220" s="194"/>
      <c r="IV220" s="74"/>
    </row>
    <row r="221" spans="1:256" ht="48" customHeight="1">
      <c r="A221" s="104"/>
      <c r="B221" s="102" t="s">
        <v>32</v>
      </c>
      <c r="C221" s="286" t="s">
        <v>193</v>
      </c>
      <c r="D221" s="86" t="s">
        <v>39</v>
      </c>
      <c r="E221" s="100">
        <v>21</v>
      </c>
      <c r="F221" s="88"/>
      <c r="G221" s="89">
        <f t="shared" ref="G221:G228" si="0">+F221*E221</f>
        <v>0</v>
      </c>
      <c r="H221" s="194"/>
      <c r="IV221" s="74"/>
    </row>
    <row r="222" spans="1:256" ht="47.1" customHeight="1">
      <c r="A222" s="104"/>
      <c r="B222" s="102" t="s">
        <v>33</v>
      </c>
      <c r="C222" s="287" t="s">
        <v>194</v>
      </c>
      <c r="D222" s="86" t="s">
        <v>39</v>
      </c>
      <c r="E222" s="100">
        <v>21</v>
      </c>
      <c r="F222" s="88"/>
      <c r="G222" s="89">
        <f t="shared" si="0"/>
        <v>0</v>
      </c>
      <c r="H222" s="194"/>
      <c r="IV222" s="74"/>
    </row>
    <row r="223" spans="1:256" ht="18" customHeight="1">
      <c r="A223" s="104"/>
      <c r="B223" s="84"/>
      <c r="C223" s="230"/>
      <c r="D223" s="99"/>
      <c r="E223" s="99"/>
      <c r="F223" s="88"/>
      <c r="G223" s="89"/>
      <c r="H223" s="194"/>
      <c r="IV223" s="74"/>
    </row>
    <row r="224" spans="1:256" ht="39" customHeight="1">
      <c r="A224" s="104"/>
      <c r="B224" s="84">
        <v>10</v>
      </c>
      <c r="C224" s="230" t="s">
        <v>201</v>
      </c>
      <c r="D224" s="86" t="s">
        <v>39</v>
      </c>
      <c r="E224" s="100">
        <v>23</v>
      </c>
      <c r="F224" s="88"/>
      <c r="G224" s="89">
        <f t="shared" si="0"/>
        <v>0</v>
      </c>
      <c r="H224" s="194"/>
      <c r="IV224" s="74"/>
    </row>
    <row r="225" spans="1:256" ht="18" customHeight="1">
      <c r="A225" s="104"/>
      <c r="B225" s="102"/>
      <c r="C225" s="91"/>
      <c r="D225" s="86"/>
      <c r="E225" s="135"/>
      <c r="F225" s="88"/>
      <c r="G225" s="89"/>
      <c r="H225" s="194"/>
      <c r="IV225" s="74"/>
    </row>
    <row r="226" spans="1:256" ht="66.95" customHeight="1">
      <c r="A226" s="104"/>
      <c r="B226" s="84">
        <v>11</v>
      </c>
      <c r="C226" s="283" t="s">
        <v>93</v>
      </c>
      <c r="D226" s="86" t="s">
        <v>39</v>
      </c>
      <c r="E226" s="100">
        <v>5.3</v>
      </c>
      <c r="F226" s="88"/>
      <c r="G226" s="89">
        <f t="shared" si="0"/>
        <v>0</v>
      </c>
      <c r="H226" s="194"/>
      <c r="IV226" s="74"/>
    </row>
    <row r="227" spans="1:256" ht="18" customHeight="1">
      <c r="A227" s="104"/>
      <c r="B227" s="84"/>
      <c r="C227" s="283"/>
      <c r="D227" s="99"/>
      <c r="E227" s="135"/>
      <c r="F227" s="88"/>
      <c r="G227" s="89"/>
      <c r="H227" s="194"/>
      <c r="IV227" s="74"/>
    </row>
    <row r="228" spans="1:256" ht="50.1" customHeight="1">
      <c r="A228" s="104"/>
      <c r="B228" s="84">
        <v>12</v>
      </c>
      <c r="C228" s="283" t="s">
        <v>94</v>
      </c>
      <c r="D228" s="86" t="s">
        <v>39</v>
      </c>
      <c r="E228" s="100">
        <v>32.9</v>
      </c>
      <c r="F228" s="88"/>
      <c r="G228" s="89">
        <f t="shared" si="0"/>
        <v>0</v>
      </c>
      <c r="H228" s="194"/>
      <c r="IV228" s="74"/>
    </row>
    <row r="229" spans="1:256" ht="21.95"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0.95" hidden="1" customHeight="1">
      <c r="A239" s="104"/>
      <c r="B239" s="102"/>
      <c r="C239" s="203"/>
      <c r="D239" s="86"/>
      <c r="E239" s="100"/>
      <c r="F239" s="88"/>
      <c r="G239" s="89"/>
      <c r="H239" s="194"/>
      <c r="IV239" s="74"/>
    </row>
    <row r="240" spans="1:256" ht="0.95"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9.350000000000001" hidden="1" customHeight="1">
      <c r="A245" s="104"/>
      <c r="B245" s="84"/>
      <c r="C245" s="142"/>
      <c r="D245" s="99"/>
      <c r="E245" s="135"/>
      <c r="F245" s="88"/>
      <c r="G245" s="89"/>
      <c r="H245" s="194"/>
      <c r="IV245" s="74"/>
    </row>
    <row r="246" spans="1:256" ht="42"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54"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1.95"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18" customHeight="1">
      <c r="A266" s="104"/>
      <c r="B266" s="84"/>
      <c r="C266" s="142"/>
      <c r="D266" s="167"/>
      <c r="E266" s="168"/>
      <c r="F266" s="145"/>
      <c r="G266" s="145"/>
      <c r="H266" s="194"/>
      <c r="IV266" s="74"/>
    </row>
    <row r="267" spans="1:256" ht="33.950000000000003" customHeight="1">
      <c r="A267" s="104"/>
      <c r="B267" s="133">
        <v>1</v>
      </c>
      <c r="C267" s="318" t="s">
        <v>98</v>
      </c>
      <c r="D267" s="99"/>
      <c r="E267" s="135"/>
      <c r="F267" s="88"/>
      <c r="G267" s="89"/>
      <c r="H267" s="194"/>
      <c r="IV267" s="74"/>
    </row>
    <row r="268" spans="1:256" ht="41.1" customHeight="1">
      <c r="A268" s="104"/>
      <c r="B268" s="208" t="s">
        <v>32</v>
      </c>
      <c r="C268" s="319" t="s">
        <v>99</v>
      </c>
      <c r="D268" s="99" t="s">
        <v>31</v>
      </c>
      <c r="E268" s="100">
        <v>1</v>
      </c>
      <c r="F268" s="88"/>
      <c r="G268" s="89">
        <f>+F268*E268</f>
        <v>0</v>
      </c>
      <c r="H268" s="194"/>
      <c r="IV268" s="74"/>
    </row>
    <row r="269" spans="1:256" ht="33.950000000000003" customHeight="1">
      <c r="A269" s="104"/>
      <c r="B269" s="267" t="s">
        <v>33</v>
      </c>
      <c r="C269" s="290" t="s">
        <v>208</v>
      </c>
      <c r="D269" s="99" t="s">
        <v>101</v>
      </c>
      <c r="E269" s="100">
        <v>1</v>
      </c>
      <c r="F269" s="88"/>
      <c r="G269" s="89"/>
      <c r="H269" s="194"/>
      <c r="IV269" s="74"/>
    </row>
    <row r="270" spans="1:256" ht="18" customHeight="1">
      <c r="A270" s="104"/>
      <c r="B270" s="133"/>
      <c r="C270" s="290"/>
      <c r="D270" s="99"/>
      <c r="E270" s="100"/>
      <c r="F270" s="88"/>
      <c r="G270" s="89">
        <f>+F270*E270</f>
        <v>0</v>
      </c>
      <c r="H270" s="194"/>
      <c r="IV270" s="74"/>
    </row>
    <row r="271" spans="1:256" ht="36" customHeight="1">
      <c r="A271" s="104"/>
      <c r="B271" s="133">
        <v>2</v>
      </c>
      <c r="C271" s="290" t="s">
        <v>209</v>
      </c>
      <c r="D271" s="99" t="s">
        <v>31</v>
      </c>
      <c r="E271" s="99">
        <v>1</v>
      </c>
      <c r="F271" s="88"/>
      <c r="G271" s="89">
        <f>+F271*E271</f>
        <v>0</v>
      </c>
      <c r="H271" s="194"/>
      <c r="IV271" s="74"/>
    </row>
    <row r="272" spans="1:256" ht="18" customHeight="1">
      <c r="A272" s="104"/>
      <c r="B272" s="133"/>
      <c r="C272" s="290"/>
      <c r="D272" s="99"/>
      <c r="E272" s="99"/>
      <c r="F272" s="88"/>
      <c r="G272" s="89"/>
      <c r="H272" s="194"/>
      <c r="IV272" s="74"/>
    </row>
    <row r="273" spans="1:256" ht="12" hidden="1" customHeight="1">
      <c r="A273" s="104"/>
      <c r="B273" s="102"/>
      <c r="C273" s="290"/>
      <c r="D273" s="99"/>
      <c r="E273" s="99"/>
      <c r="F273" s="88"/>
      <c r="G273" s="89"/>
      <c r="H273" s="194"/>
      <c r="IV273" s="74"/>
    </row>
    <row r="274" spans="1:256" ht="39" customHeight="1">
      <c r="A274" s="104"/>
      <c r="B274" s="84">
        <v>3</v>
      </c>
      <c r="C274" s="290" t="s">
        <v>198</v>
      </c>
      <c r="D274" s="99" t="s">
        <v>144</v>
      </c>
      <c r="E274" s="99">
        <v>8</v>
      </c>
      <c r="F274" s="88"/>
      <c r="G274" s="89">
        <f>+F274*E274</f>
        <v>0</v>
      </c>
      <c r="H274" s="194"/>
      <c r="IV274" s="74"/>
    </row>
    <row r="275" spans="1:256" ht="18.95" customHeight="1">
      <c r="A275" s="104"/>
      <c r="B275" s="102"/>
      <c r="C275" s="290"/>
      <c r="D275" s="99"/>
      <c r="E275" s="99"/>
      <c r="F275" s="88"/>
      <c r="G275" s="89"/>
      <c r="H275" s="194"/>
      <c r="IV275" s="74"/>
    </row>
    <row r="276" spans="1:256" ht="128.1" customHeight="1">
      <c r="A276" s="104"/>
      <c r="B276" s="84">
        <v>4</v>
      </c>
      <c r="C276" s="316" t="s">
        <v>204</v>
      </c>
      <c r="D276" s="99" t="s">
        <v>144</v>
      </c>
      <c r="E276" s="99">
        <v>8</v>
      </c>
      <c r="F276" s="88"/>
      <c r="G276" s="89">
        <f>+F276*E276</f>
        <v>0</v>
      </c>
      <c r="H276" s="194"/>
      <c r="IV276" s="74"/>
    </row>
    <row r="277" spans="1:256" ht="18"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7.100000000000001" customHeight="1">
      <c r="A279" s="104"/>
      <c r="B279" s="102"/>
      <c r="C279" s="317"/>
      <c r="D279" s="99"/>
      <c r="E279" s="100"/>
      <c r="F279" s="88"/>
      <c r="G279" s="89"/>
      <c r="H279" s="194"/>
      <c r="IV279" s="74"/>
    </row>
    <row r="280" spans="1:256" ht="39.950000000000003" customHeight="1">
      <c r="A280" s="104"/>
      <c r="B280" s="84">
        <v>6</v>
      </c>
      <c r="C280" s="290" t="s">
        <v>210</v>
      </c>
      <c r="D280" s="99" t="s">
        <v>101</v>
      </c>
      <c r="E280" s="100">
        <v>3</v>
      </c>
      <c r="F280" s="88"/>
      <c r="G280" s="89">
        <f>+F280*E280</f>
        <v>0</v>
      </c>
      <c r="H280" s="194"/>
      <c r="IV280" s="74"/>
    </row>
    <row r="281" spans="1:256" ht="0.95" hidden="1" customHeight="1">
      <c r="A281" s="104"/>
      <c r="B281" s="102"/>
      <c r="C281" s="142"/>
      <c r="D281" s="99"/>
      <c r="E281" s="100"/>
      <c r="F281" s="88"/>
      <c r="G281" s="89"/>
      <c r="H281" s="194"/>
      <c r="IV281" s="74"/>
    </row>
    <row r="282" spans="1:256" ht="20.100000000000001" hidden="1"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11.25" hidden="1" customHeight="1">
      <c r="A291" s="104"/>
      <c r="B291" s="84"/>
      <c r="C291" s="142"/>
      <c r="D291" s="99"/>
      <c r="E291" s="100"/>
      <c r="F291" s="88"/>
      <c r="G291" s="89"/>
      <c r="H291" s="194"/>
      <c r="IV291" s="74"/>
    </row>
    <row r="292" spans="1:256" ht="77.099999999999994"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18"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8.95"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0"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43</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4988</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1.1"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42"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8.95"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2"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1"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59.1" customHeight="1">
      <c r="A73" s="101"/>
      <c r="B73" s="268">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45"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4.099999999999994"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18"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41.1"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3.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91"/>
      <c r="D82" s="92"/>
      <c r="E82" s="92"/>
      <c r="F82" s="88"/>
      <c r="G82" s="89"/>
      <c r="H82" s="131"/>
      <c r="I82" s="129"/>
      <c r="J82" s="131"/>
      <c r="K82" s="131"/>
      <c r="L82" s="131"/>
      <c r="M82" s="131"/>
      <c r="N82" s="131"/>
      <c r="O82" s="131"/>
      <c r="P82" s="131"/>
      <c r="Q82" s="131"/>
      <c r="R82" s="131"/>
      <c r="S82" s="131"/>
      <c r="T82" s="131"/>
      <c r="U82" s="131"/>
      <c r="V82" s="131"/>
      <c r="W82" s="131"/>
      <c r="IV82" s="74"/>
    </row>
    <row r="83" spans="1:256" ht="1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17.10000000000000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0.9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30" customHeight="1">
      <c r="A87" s="104"/>
      <c r="B87" s="84">
        <v>17</v>
      </c>
      <c r="C87" s="91" t="s">
        <v>149</v>
      </c>
      <c r="D87" s="92" t="s">
        <v>55</v>
      </c>
      <c r="E87" s="135">
        <v>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19</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7" customHeight="1">
      <c r="A91" s="104"/>
      <c r="B91" s="141">
        <v>20</v>
      </c>
      <c r="C91" s="241" t="s">
        <v>196</v>
      </c>
      <c r="D91" s="137" t="s">
        <v>45</v>
      </c>
      <c r="E91" s="100">
        <v>8</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72" customHeight="1">
      <c r="A93" s="104"/>
      <c r="B93" s="141">
        <v>21</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2.95"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17.10000000000000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38.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0"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62.1"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3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86"/>
      <c r="E114" s="10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68</v>
      </c>
      <c r="D115" s="86" t="s">
        <v>39</v>
      </c>
      <c r="E115" s="107">
        <v>1</v>
      </c>
      <c r="F115" s="88"/>
      <c r="G115" s="89">
        <f>+F115*E115</f>
        <v>0</v>
      </c>
      <c r="H115" s="131"/>
      <c r="I115" s="72">
        <v>10</v>
      </c>
      <c r="J115" s="131"/>
      <c r="K115" s="131"/>
      <c r="L115" s="131"/>
      <c r="M115" s="131"/>
      <c r="N115" s="131"/>
      <c r="O115" s="131"/>
      <c r="P115" s="131"/>
      <c r="Q115" s="131"/>
      <c r="R115" s="131"/>
      <c r="S115" s="131"/>
      <c r="T115" s="131"/>
      <c r="U115" s="131"/>
      <c r="V115" s="131"/>
      <c r="W115" s="131"/>
      <c r="IV115" s="74"/>
    </row>
    <row r="116" spans="1:256" ht="26.1" customHeight="1">
      <c r="B116" s="84"/>
      <c r="C116" s="230" t="s">
        <v>213</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1.6" customHeight="1">
      <c r="B117" s="169"/>
      <c r="C117" s="91"/>
      <c r="D117" s="137"/>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21.6" customHeight="1">
      <c r="B118" s="84">
        <v>8</v>
      </c>
      <c r="C118" s="230" t="s">
        <v>69</v>
      </c>
      <c r="D118" s="139"/>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21.6" customHeight="1">
      <c r="B119" s="169" t="s">
        <v>32</v>
      </c>
      <c r="C119" s="230" t="s">
        <v>70</v>
      </c>
      <c r="D119" s="137" t="s">
        <v>45</v>
      </c>
      <c r="E119" s="87">
        <v>8</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33</v>
      </c>
      <c r="C120" s="230" t="s">
        <v>71</v>
      </c>
      <c r="D120" s="137" t="s">
        <v>45</v>
      </c>
      <c r="E120" s="87">
        <v>1.5</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30.95" customHeight="1">
      <c r="B121" s="169" t="s">
        <v>73</v>
      </c>
      <c r="C121" s="230" t="s">
        <v>179</v>
      </c>
      <c r="D121" s="137" t="s">
        <v>45</v>
      </c>
      <c r="E121" s="87">
        <v>8</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21.6" customHeight="1">
      <c r="B122" s="84"/>
      <c r="C122" s="230"/>
      <c r="D122" s="167"/>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0">
        <v>9</v>
      </c>
      <c r="C123" s="230" t="s">
        <v>74</v>
      </c>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15" customHeight="1">
      <c r="B124" s="169"/>
      <c r="C124" s="241"/>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24" customHeight="1">
      <c r="B125" s="169" t="s">
        <v>32</v>
      </c>
      <c r="C125" s="241" t="s">
        <v>75</v>
      </c>
      <c r="D125" s="86" t="s">
        <v>39</v>
      </c>
      <c r="E125" s="87">
        <v>4</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0.95" hidden="1" customHeight="1">
      <c r="B126" s="84"/>
      <c r="C126" s="91"/>
      <c r="D126" s="99"/>
      <c r="E126" s="87"/>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20.45"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21"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3.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41.1" customHeight="1">
      <c r="B147" s="84">
        <v>10</v>
      </c>
      <c r="C147" s="230" t="s">
        <v>78</v>
      </c>
      <c r="D147" s="92" t="s">
        <v>31</v>
      </c>
      <c r="E147" s="92">
        <v>1</v>
      </c>
      <c r="F147" s="88"/>
      <c r="G147" s="89">
        <f>+F147*E147</f>
        <v>0</v>
      </c>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8.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92">
        <v>4</v>
      </c>
      <c r="C173" s="595"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92"/>
      <c r="C174" s="59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7.099999999999994" customHeight="1">
      <c r="A175" s="104"/>
      <c r="B175" s="593" t="s">
        <v>32</v>
      </c>
      <c r="C175" s="596" t="s">
        <v>184</v>
      </c>
      <c r="D175" s="86" t="s">
        <v>39</v>
      </c>
      <c r="E175" s="187">
        <v>13</v>
      </c>
      <c r="F175" s="88"/>
      <c r="G175" s="89">
        <f>+F175*E175</f>
        <v>0</v>
      </c>
      <c r="H175" s="194"/>
      <c r="IV175" s="74"/>
    </row>
    <row r="176" spans="1:256" ht="21.6" customHeight="1">
      <c r="A176" s="104"/>
      <c r="B176" s="593"/>
      <c r="C176" s="594"/>
      <c r="D176" s="187"/>
      <c r="E176" s="187"/>
      <c r="F176" s="88"/>
      <c r="G176" s="178"/>
      <c r="H176" s="194"/>
      <c r="IV176" s="74"/>
    </row>
    <row r="177" spans="1:256" ht="63.95" customHeight="1">
      <c r="A177" s="104"/>
      <c r="B177" s="593" t="s">
        <v>33</v>
      </c>
      <c r="C177" s="596"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5" customHeight="1">
      <c r="A179" s="104"/>
      <c r="B179" s="164">
        <v>5</v>
      </c>
      <c r="C179" s="255" t="s">
        <v>186</v>
      </c>
      <c r="D179" s="137" t="s">
        <v>45</v>
      </c>
      <c r="E179" s="187">
        <v>8</v>
      </c>
      <c r="F179" s="88"/>
      <c r="G179" s="89">
        <f>+F179*E179</f>
        <v>0</v>
      </c>
      <c r="H179" s="194"/>
      <c r="IV179" s="74"/>
    </row>
    <row r="180" spans="1:256" ht="21.6" customHeight="1">
      <c r="A180" s="104"/>
      <c r="B180" s="164"/>
      <c r="C180" s="255"/>
      <c r="D180" s="187"/>
      <c r="E180" s="187"/>
      <c r="F180" s="88"/>
      <c r="G180" s="178"/>
      <c r="H180" s="194"/>
      <c r="IV180" s="74"/>
    </row>
    <row r="181" spans="1:256" ht="51.95" customHeight="1">
      <c r="A181" s="104"/>
      <c r="B181" s="164">
        <v>6</v>
      </c>
      <c r="C181" s="255" t="s">
        <v>185</v>
      </c>
      <c r="D181" s="137" t="s">
        <v>45</v>
      </c>
      <c r="E181" s="187">
        <v>8</v>
      </c>
      <c r="F181" s="88"/>
      <c r="G181" s="89">
        <f>+F181*E181</f>
        <v>0</v>
      </c>
      <c r="H181" s="194"/>
      <c r="IV181" s="74"/>
    </row>
    <row r="182" spans="1:256" ht="21.6" customHeight="1">
      <c r="A182" s="104"/>
      <c r="B182" s="164"/>
      <c r="C182" s="255"/>
      <c r="D182" s="187"/>
      <c r="E182" s="187"/>
      <c r="F182" s="88"/>
      <c r="G182" s="178"/>
      <c r="H182" s="194"/>
      <c r="IV182" s="74"/>
    </row>
    <row r="183" spans="1:256" ht="126.95" customHeight="1">
      <c r="A183" s="104"/>
      <c r="B183" s="164">
        <v>7</v>
      </c>
      <c r="C183" s="255" t="s">
        <v>197</v>
      </c>
      <c r="D183" s="137" t="s">
        <v>45</v>
      </c>
      <c r="E183" s="187">
        <v>8</v>
      </c>
      <c r="F183" s="88"/>
      <c r="G183" s="89">
        <f>+F183*E183</f>
        <v>0</v>
      </c>
      <c r="H183" s="194"/>
      <c r="IV183" s="74"/>
    </row>
    <row r="184" spans="1:256" ht="18.95"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18.95"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13</v>
      </c>
      <c r="F195" s="88"/>
      <c r="G195" s="89">
        <f>+F195*E195</f>
        <v>0</v>
      </c>
      <c r="H195" s="194"/>
      <c r="IV195" s="74"/>
    </row>
    <row r="196" spans="1:256" ht="15" customHeight="1">
      <c r="A196" s="104"/>
      <c r="B196" s="268"/>
      <c r="C196" s="199"/>
      <c r="D196" s="99"/>
      <c r="E196" s="135"/>
      <c r="F196" s="88"/>
      <c r="G196" s="178"/>
      <c r="H196" s="194"/>
      <c r="IV196" s="74"/>
    </row>
    <row r="197" spans="1:256" ht="27" customHeight="1">
      <c r="A197" s="104"/>
      <c r="B197" s="268">
        <v>2</v>
      </c>
      <c r="C197" s="91" t="s">
        <v>91</v>
      </c>
      <c r="D197" s="86" t="s">
        <v>39</v>
      </c>
      <c r="E197" s="112">
        <v>13</v>
      </c>
      <c r="F197" s="88"/>
      <c r="G197" s="89">
        <f>+F197*E197</f>
        <v>0</v>
      </c>
      <c r="H197" s="194"/>
      <c r="IV197" s="74"/>
    </row>
    <row r="198" spans="1:256" ht="15"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21"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51" customHeight="1">
      <c r="A205" s="104"/>
      <c r="B205" s="268">
        <v>3</v>
      </c>
      <c r="C205" s="230" t="s">
        <v>187</v>
      </c>
      <c r="D205" s="86" t="s">
        <v>39</v>
      </c>
      <c r="E205" s="100">
        <v>4</v>
      </c>
      <c r="F205" s="88"/>
      <c r="G205" s="89">
        <f>+F205*E205</f>
        <v>0</v>
      </c>
      <c r="H205" s="194"/>
      <c r="IV205" s="74"/>
    </row>
    <row r="206" spans="1:256" ht="18.95"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30"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54.95" customHeight="1">
      <c r="A210" s="104"/>
      <c r="B210" s="268">
        <v>5</v>
      </c>
      <c r="C210" s="230" t="s">
        <v>202</v>
      </c>
      <c r="D210" s="86" t="s">
        <v>39</v>
      </c>
      <c r="E210" s="100">
        <v>13</v>
      </c>
      <c r="F210" s="88"/>
      <c r="G210" s="89">
        <f>+F210*E210</f>
        <v>0</v>
      </c>
      <c r="H210" s="194"/>
      <c r="IV210" s="74"/>
    </row>
    <row r="211" spans="1:256" ht="15.75" customHeight="1">
      <c r="A211" s="104"/>
      <c r="B211" s="268"/>
      <c r="C211" s="199"/>
      <c r="D211" s="99"/>
      <c r="E211" s="135"/>
      <c r="F211" s="88"/>
      <c r="G211" s="89"/>
      <c r="H211" s="194"/>
      <c r="IV211" s="74"/>
    </row>
    <row r="212" spans="1:256" ht="75.95" customHeight="1">
      <c r="A212" s="104"/>
      <c r="B212" s="268">
        <v>6</v>
      </c>
      <c r="C212" s="282" t="s">
        <v>203</v>
      </c>
      <c r="D212" s="86" t="s">
        <v>39</v>
      </c>
      <c r="E212" s="100">
        <v>13</v>
      </c>
      <c r="F212" s="88"/>
      <c r="G212" s="89">
        <f>+F212*E212</f>
        <v>0</v>
      </c>
      <c r="H212" s="194"/>
      <c r="IV212" s="74"/>
    </row>
    <row r="213" spans="1:256" ht="17.45" customHeight="1">
      <c r="A213" s="104"/>
      <c r="B213" s="268"/>
      <c r="C213" s="91"/>
      <c r="D213" s="99"/>
      <c r="E213" s="100"/>
      <c r="F213" s="88"/>
      <c r="G213" s="89"/>
      <c r="H213" s="194"/>
      <c r="IV213" s="74"/>
    </row>
    <row r="214" spans="1:256" ht="48" customHeight="1">
      <c r="A214" s="104"/>
      <c r="B214" s="268">
        <v>7</v>
      </c>
      <c r="C214" s="280" t="s">
        <v>207</v>
      </c>
      <c r="D214" s="86" t="s">
        <v>144</v>
      </c>
      <c r="E214" s="100">
        <v>8</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91" t="s">
        <v>188</v>
      </c>
      <c r="D216" s="99"/>
      <c r="E216" s="135"/>
      <c r="F216" s="88"/>
      <c r="G216" s="89"/>
      <c r="H216" s="194"/>
      <c r="IV216" s="74"/>
    </row>
    <row r="217" spans="1:256" ht="65.099999999999994" customHeight="1">
      <c r="A217" s="104"/>
      <c r="B217" s="267" t="s">
        <v>32</v>
      </c>
      <c r="C217" s="230" t="s">
        <v>191</v>
      </c>
      <c r="D217" s="86" t="s">
        <v>39</v>
      </c>
      <c r="E217" s="100">
        <v>10</v>
      </c>
      <c r="F217" s="88"/>
      <c r="G217" s="89">
        <f>+F217*E217</f>
        <v>0</v>
      </c>
      <c r="H217" s="194"/>
      <c r="IV217" s="74"/>
    </row>
    <row r="218" spans="1:256" ht="32.1" customHeight="1">
      <c r="A218" s="104"/>
      <c r="B218" s="84"/>
      <c r="C218" s="91"/>
      <c r="D218" s="86"/>
      <c r="E218" s="122"/>
      <c r="F218" s="88"/>
      <c r="G218" s="89">
        <f>+F218*E218</f>
        <v>0</v>
      </c>
      <c r="H218" s="194"/>
      <c r="IV218" s="74"/>
    </row>
    <row r="219" spans="1:256" ht="87.95" customHeight="1">
      <c r="A219" s="104"/>
      <c r="B219" s="84">
        <v>9</v>
      </c>
      <c r="C219" s="230" t="s">
        <v>192</v>
      </c>
      <c r="D219" s="86"/>
      <c r="E219" s="135"/>
      <c r="F219" s="88"/>
      <c r="G219" s="89"/>
      <c r="H219" s="194"/>
      <c r="IV219" s="74"/>
    </row>
    <row r="220" spans="1:256" ht="48" customHeight="1">
      <c r="A220" s="104"/>
      <c r="B220" s="102" t="s">
        <v>32</v>
      </c>
      <c r="C220" s="286" t="s">
        <v>193</v>
      </c>
      <c r="D220" s="86" t="s">
        <v>39</v>
      </c>
      <c r="E220" s="100">
        <v>10</v>
      </c>
      <c r="F220" s="88"/>
      <c r="G220" s="89">
        <f t="shared" ref="G220:G227" si="0">+F220*E220</f>
        <v>0</v>
      </c>
      <c r="H220" s="194"/>
      <c r="IV220" s="74"/>
    </row>
    <row r="221" spans="1:256" ht="51.95" customHeight="1">
      <c r="A221" s="104"/>
      <c r="B221" s="102" t="s">
        <v>33</v>
      </c>
      <c r="C221" s="287" t="s">
        <v>194</v>
      </c>
      <c r="D221" s="86" t="s">
        <v>39</v>
      </c>
      <c r="E221" s="100">
        <v>10</v>
      </c>
      <c r="F221" s="88"/>
      <c r="G221" s="89">
        <f t="shared" si="0"/>
        <v>0</v>
      </c>
      <c r="H221" s="194"/>
      <c r="IV221" s="74"/>
    </row>
    <row r="222" spans="1:256" ht="18" customHeight="1">
      <c r="A222" s="104"/>
      <c r="B222" s="102"/>
      <c r="C222" s="91"/>
      <c r="D222" s="86"/>
      <c r="E222" s="135"/>
      <c r="F222" s="88"/>
      <c r="G222" s="89"/>
      <c r="H222" s="194"/>
      <c r="IV222" s="74"/>
    </row>
    <row r="223" spans="1:256" ht="44.1" customHeight="1">
      <c r="A223" s="104"/>
      <c r="B223" s="84">
        <v>10</v>
      </c>
      <c r="C223" s="230" t="s">
        <v>201</v>
      </c>
      <c r="D223" s="86" t="s">
        <v>39</v>
      </c>
      <c r="E223" s="100">
        <v>16.8</v>
      </c>
      <c r="F223" s="88"/>
      <c r="G223" s="89">
        <f t="shared" si="0"/>
        <v>0</v>
      </c>
      <c r="H223" s="194"/>
      <c r="IV223" s="74"/>
    </row>
    <row r="224" spans="1:256" ht="18.95" customHeight="1">
      <c r="A224" s="104"/>
      <c r="B224" s="102"/>
      <c r="C224" s="91"/>
      <c r="D224" s="86"/>
      <c r="E224" s="135"/>
      <c r="F224" s="88"/>
      <c r="G224" s="89"/>
      <c r="H224" s="194"/>
      <c r="IV224" s="74"/>
    </row>
    <row r="225" spans="1:256" ht="60" customHeight="1">
      <c r="A225" s="104"/>
      <c r="B225" s="268">
        <v>11</v>
      </c>
      <c r="C225" s="283" t="s">
        <v>93</v>
      </c>
      <c r="D225" s="86" t="s">
        <v>39</v>
      </c>
      <c r="E225" s="100">
        <v>5.3</v>
      </c>
      <c r="F225" s="88"/>
      <c r="G225" s="89">
        <f t="shared" si="0"/>
        <v>0</v>
      </c>
      <c r="H225" s="194"/>
      <c r="IV225" s="74"/>
    </row>
    <row r="226" spans="1:256" ht="20.100000000000001" customHeight="1">
      <c r="A226" s="104"/>
      <c r="B226" s="268"/>
      <c r="C226" s="91"/>
      <c r="D226" s="86"/>
      <c r="E226" s="100"/>
      <c r="F226" s="88"/>
      <c r="G226" s="89"/>
      <c r="H226" s="194"/>
      <c r="IV226" s="74"/>
    </row>
    <row r="227" spans="1:256" ht="53.1" customHeight="1">
      <c r="A227" s="104"/>
      <c r="B227" s="268">
        <v>12</v>
      </c>
      <c r="C227" s="283" t="s">
        <v>94</v>
      </c>
      <c r="D227" s="86" t="s">
        <v>39</v>
      </c>
      <c r="E227" s="100">
        <v>13</v>
      </c>
      <c r="F227" s="88"/>
      <c r="G227" s="89">
        <f t="shared" si="0"/>
        <v>0</v>
      </c>
      <c r="H227" s="194"/>
      <c r="IV227" s="74"/>
    </row>
    <row r="228" spans="1:256" ht="21.6" customHeight="1">
      <c r="A228" s="104"/>
      <c r="B228" s="84"/>
      <c r="C228" s="142"/>
      <c r="D228" s="99"/>
      <c r="E228" s="100"/>
      <c r="F228" s="88"/>
      <c r="G228" s="89"/>
      <c r="H228" s="194"/>
      <c r="IV228" s="74"/>
    </row>
    <row r="229" spans="1:256" ht="17.10000000000000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89.1"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101.1"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18.95" hidden="1" customHeight="1">
      <c r="A249" s="104"/>
      <c r="B249" s="84"/>
      <c r="C249" s="91"/>
      <c r="D249" s="99"/>
      <c r="E249" s="100"/>
      <c r="F249" s="88"/>
      <c r="G249" s="89"/>
      <c r="H249" s="194"/>
      <c r="IV249" s="74"/>
    </row>
    <row r="250" spans="1:256" ht="54" hidden="1" customHeight="1">
      <c r="A250" s="104"/>
      <c r="B250" s="84"/>
      <c r="C250" s="142"/>
      <c r="D250" s="99"/>
      <c r="E250" s="100"/>
      <c r="F250" s="88"/>
      <c r="G250" s="89"/>
      <c r="H250" s="194"/>
      <c r="IV250" s="74"/>
    </row>
    <row r="251" spans="1:256" ht="27.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56.1" hidden="1" customHeight="1">
      <c r="A253" s="104"/>
      <c r="B253" s="84"/>
      <c r="C253" s="204"/>
      <c r="D253" s="86"/>
      <c r="E253" s="100"/>
      <c r="F253" s="88"/>
      <c r="G253" s="89"/>
      <c r="H253" s="194"/>
      <c r="IV253" s="74"/>
    </row>
    <row r="254" spans="1:256" ht="16.7" hidden="1" customHeight="1">
      <c r="A254" s="104"/>
      <c r="B254" s="84"/>
      <c r="C254" s="204"/>
      <c r="D254" s="99"/>
      <c r="E254" s="100"/>
      <c r="F254" s="88"/>
      <c r="G254" s="89"/>
      <c r="H254" s="194"/>
      <c r="IV254" s="74"/>
    </row>
    <row r="255" spans="1:256" ht="21.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1"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267" t="s">
        <v>33</v>
      </c>
      <c r="C269" s="290" t="s">
        <v>208</v>
      </c>
      <c r="D269" s="99" t="s">
        <v>101</v>
      </c>
      <c r="E269" s="100">
        <v>1</v>
      </c>
      <c r="F269" s="88"/>
      <c r="G269" s="89"/>
      <c r="H269" s="194"/>
      <c r="IV269" s="74"/>
    </row>
    <row r="270" spans="1:256" ht="21.6" customHeight="1">
      <c r="A270" s="104"/>
      <c r="B270" s="133"/>
      <c r="C270" s="290"/>
      <c r="D270" s="99"/>
      <c r="E270" s="100"/>
      <c r="F270" s="88"/>
      <c r="G270" s="89">
        <f>+F270*E270</f>
        <v>0</v>
      </c>
      <c r="H270" s="194"/>
      <c r="IV270" s="74"/>
    </row>
    <row r="271" spans="1:256" ht="33" customHeight="1">
      <c r="A271" s="104"/>
      <c r="B271" s="133">
        <v>2</v>
      </c>
      <c r="C271" s="290" t="s">
        <v>209</v>
      </c>
      <c r="D271" s="99" t="s">
        <v>31</v>
      </c>
      <c r="E271" s="99">
        <v>1</v>
      </c>
      <c r="F271" s="88"/>
      <c r="G271" s="89"/>
      <c r="H271" s="194"/>
      <c r="IV271" s="74"/>
    </row>
    <row r="272" spans="1:256" ht="26.1" customHeight="1">
      <c r="A272" s="104"/>
      <c r="B272" s="133"/>
      <c r="C272" s="290"/>
      <c r="D272" s="99"/>
      <c r="E272" s="99"/>
      <c r="F272" s="88"/>
      <c r="G272" s="89">
        <f>+F272*E272</f>
        <v>0</v>
      </c>
      <c r="H272" s="194"/>
      <c r="IV272" s="74"/>
    </row>
    <row r="273" spans="1:256" ht="12.2" customHeight="1">
      <c r="A273" s="104"/>
      <c r="B273" s="102"/>
      <c r="C273" s="290"/>
      <c r="D273" s="99"/>
      <c r="E273" s="99"/>
      <c r="F273" s="88"/>
      <c r="G273" s="89"/>
      <c r="H273" s="194"/>
      <c r="IV273" s="74"/>
    </row>
    <row r="274" spans="1:256" ht="33.950000000000003" customHeight="1">
      <c r="A274" s="104"/>
      <c r="B274" s="84">
        <v>3</v>
      </c>
      <c r="C274" s="290" t="s">
        <v>198</v>
      </c>
      <c r="D274" s="99" t="s">
        <v>144</v>
      </c>
      <c r="E274" s="99">
        <v>8</v>
      </c>
      <c r="F274" s="88"/>
      <c r="G274" s="89">
        <f>+F274*E274</f>
        <v>0</v>
      </c>
      <c r="H274" s="194"/>
      <c r="IV274" s="74"/>
    </row>
    <row r="275" spans="1:256" ht="12.6" customHeight="1">
      <c r="A275" s="104"/>
      <c r="B275" s="102"/>
      <c r="C275" s="290"/>
      <c r="D275" s="99"/>
      <c r="E275" s="99"/>
      <c r="F275" s="88"/>
      <c r="G275" s="89"/>
      <c r="H275" s="194"/>
      <c r="IV275" s="74"/>
    </row>
    <row r="276" spans="1:256" ht="120" customHeight="1">
      <c r="A276" s="104"/>
      <c r="B276" s="84">
        <v>4</v>
      </c>
      <c r="C276" s="316" t="s">
        <v>204</v>
      </c>
      <c r="D276" s="99" t="s">
        <v>144</v>
      </c>
      <c r="E276" s="99">
        <v>8</v>
      </c>
      <c r="F276" s="88"/>
      <c r="G276" s="89">
        <f>+F276*E276</f>
        <v>0</v>
      </c>
      <c r="H276" s="194"/>
      <c r="IV276" s="74"/>
    </row>
    <row r="277" spans="1:256" ht="11.25"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4.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21.95" customHeight="1">
      <c r="A281" s="104"/>
      <c r="B281" s="102"/>
      <c r="C281" s="142"/>
      <c r="D281" s="99"/>
      <c r="E281" s="100"/>
      <c r="F281" s="88"/>
      <c r="G281" s="89"/>
      <c r="H281" s="194"/>
      <c r="IV281" s="74"/>
    </row>
    <row r="282" spans="1:256" ht="0.95" hidden="1" customHeight="1">
      <c r="A282" s="104"/>
      <c r="B282" s="84"/>
      <c r="C282" s="91"/>
      <c r="D282" s="99"/>
      <c r="E282" s="100"/>
      <c r="F282" s="88"/>
      <c r="G282" s="89"/>
      <c r="H282" s="194"/>
      <c r="IV282" s="74"/>
    </row>
    <row r="283" spans="1:256" ht="12" hidden="1" customHeight="1">
      <c r="A283" s="104"/>
      <c r="B283" s="102"/>
      <c r="C283" s="142"/>
      <c r="D283" s="99"/>
      <c r="E283" s="100"/>
      <c r="F283" s="88"/>
      <c r="G283" s="89"/>
      <c r="H283" s="194"/>
      <c r="IV283" s="74"/>
    </row>
    <row r="284" spans="1:256" ht="21.6"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6" hidden="1" customHeight="1">
      <c r="A288" s="104"/>
      <c r="B288" s="84"/>
      <c r="C288" s="91"/>
      <c r="D288" s="99"/>
      <c r="E288" s="100"/>
      <c r="F288" s="88"/>
      <c r="G288" s="89"/>
      <c r="H288" s="194"/>
      <c r="IV288" s="74"/>
    </row>
    <row r="289" spans="1:256" ht="9"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77.099999999999994"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 hidden="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2"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44</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4989</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8.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60.95"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9.950000000000003"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f>+F49*E49</f>
        <v>0</v>
      </c>
      <c r="H49" s="78"/>
      <c r="I49" s="72"/>
      <c r="J49" s="25"/>
      <c r="K49" s="25"/>
      <c r="N49" s="25"/>
      <c r="O49" s="25"/>
      <c r="P49" s="25"/>
      <c r="Q49" s="25"/>
      <c r="R49" s="25"/>
      <c r="S49" s="25"/>
      <c r="T49" s="25"/>
      <c r="U49" s="25"/>
      <c r="V49" s="25"/>
      <c r="W49" s="25"/>
      <c r="X49" s="25"/>
      <c r="Y49" s="26"/>
      <c r="IV49" s="74"/>
    </row>
    <row r="50" spans="1:256" ht="51"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1.099999999999994"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6.1"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6"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95"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18.95"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39"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9.9499999999999993"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2"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0.9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30.95" customHeight="1">
      <c r="A87" s="104"/>
      <c r="B87" s="84">
        <v>17</v>
      </c>
      <c r="C87" s="91" t="s">
        <v>149</v>
      </c>
      <c r="D87" s="92" t="s">
        <v>55</v>
      </c>
      <c r="E87" s="135">
        <v>0</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3.1" customHeight="1">
      <c r="A89" s="104"/>
      <c r="B89" s="84">
        <v>19</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7.95" customHeight="1">
      <c r="A91" s="104"/>
      <c r="B91" s="141">
        <v>20</v>
      </c>
      <c r="C91" s="241" t="s">
        <v>196</v>
      </c>
      <c r="D91" s="137" t="s">
        <v>45</v>
      </c>
      <c r="E91" s="100">
        <v>8</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69.95" customHeight="1">
      <c r="A93" s="104"/>
      <c r="B93" s="141">
        <v>21</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18"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42"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17.100000000000001" customHeight="1">
      <c r="B105" s="84"/>
      <c r="C105" s="230"/>
      <c r="D105" s="167"/>
      <c r="E105" s="168"/>
      <c r="F105" s="88"/>
      <c r="G105" s="89"/>
      <c r="H105" s="154"/>
      <c r="I105" s="129"/>
      <c r="IV105" s="74"/>
    </row>
    <row r="106" spans="1:256" ht="33"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15.95" customHeight="1">
      <c r="B107" s="84"/>
      <c r="C107" s="230"/>
      <c r="D107" s="167"/>
      <c r="E107" s="168"/>
      <c r="F107" s="88"/>
      <c r="G107" s="89"/>
      <c r="H107" s="154"/>
      <c r="I107" s="129"/>
      <c r="IV107" s="74"/>
    </row>
    <row r="108" spans="1:256" ht="62.1"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17.100000000000001"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54.95" customHeight="1">
      <c r="B110" s="84">
        <v>4</v>
      </c>
      <c r="C110" s="230" t="s">
        <v>65</v>
      </c>
      <c r="D110" s="99" t="s">
        <v>35</v>
      </c>
      <c r="E110" s="100">
        <v>1</v>
      </c>
      <c r="F110" s="88"/>
      <c r="G110" s="89">
        <f>+F110*E110</f>
        <v>0</v>
      </c>
      <c r="H110" s="154"/>
      <c r="I110" s="129"/>
      <c r="IV110" s="74"/>
    </row>
    <row r="111" spans="1:256" ht="17.100000000000001" customHeight="1">
      <c r="B111" s="84"/>
      <c r="C111" s="230"/>
      <c r="D111" s="167"/>
      <c r="E111" s="168"/>
      <c r="F111" s="88"/>
      <c r="G111" s="89"/>
      <c r="H111" s="154"/>
      <c r="I111" s="129" t="s">
        <v>66</v>
      </c>
      <c r="IV111" s="74"/>
    </row>
    <row r="112" spans="1:256" ht="60.95" customHeight="1">
      <c r="B112" s="84">
        <v>5</v>
      </c>
      <c r="C112" s="230" t="s">
        <v>67</v>
      </c>
      <c r="D112" s="86" t="s">
        <v>39</v>
      </c>
      <c r="E112" s="107">
        <v>2</v>
      </c>
      <c r="F112" s="88"/>
      <c r="G112" s="89">
        <f>+F112*E112</f>
        <v>0</v>
      </c>
      <c r="H112" s="154"/>
      <c r="I112" s="129"/>
      <c r="IV112" s="74"/>
    </row>
    <row r="113" spans="1:256" ht="17.100000000000001"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2"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18" customHeight="1">
      <c r="B115" s="84"/>
      <c r="C115" s="91"/>
      <c r="D115" s="86"/>
      <c r="E115" s="107"/>
      <c r="F115" s="88"/>
      <c r="G115" s="89"/>
      <c r="H115" s="131"/>
      <c r="I115" s="72">
        <v>10</v>
      </c>
      <c r="J115" s="131"/>
      <c r="K115" s="131"/>
      <c r="L115" s="131"/>
      <c r="M115" s="131"/>
      <c r="N115" s="131"/>
      <c r="O115" s="131"/>
      <c r="P115" s="131"/>
      <c r="Q115" s="131"/>
      <c r="R115" s="131"/>
      <c r="S115" s="131"/>
      <c r="T115" s="131"/>
      <c r="U115" s="131"/>
      <c r="V115" s="131"/>
      <c r="W115" s="131"/>
      <c r="IV115" s="74"/>
    </row>
    <row r="116" spans="1:256" ht="39" customHeight="1">
      <c r="B116" s="84">
        <v>7</v>
      </c>
      <c r="C116" s="230" t="s">
        <v>68</v>
      </c>
      <c r="D116" s="86" t="s">
        <v>39</v>
      </c>
      <c r="E116" s="107">
        <v>1</v>
      </c>
      <c r="F116" s="88"/>
      <c r="G116" s="89"/>
      <c r="H116" s="78"/>
      <c r="I116" s="72"/>
      <c r="J116" s="131"/>
      <c r="K116" s="131"/>
      <c r="L116" s="131"/>
      <c r="M116" s="131"/>
      <c r="N116" s="131"/>
      <c r="O116" s="131"/>
      <c r="P116" s="131"/>
      <c r="Q116" s="131"/>
      <c r="R116" s="131"/>
      <c r="S116" s="131"/>
      <c r="T116" s="131"/>
      <c r="U116" s="131"/>
      <c r="V116" s="131"/>
      <c r="W116" s="131"/>
      <c r="IV116" s="74"/>
    </row>
    <row r="117" spans="1:256" ht="30.95" customHeight="1">
      <c r="B117" s="84"/>
      <c r="C117" s="230" t="s">
        <v>213</v>
      </c>
      <c r="D117" s="139"/>
      <c r="E117" s="87"/>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18" customHeight="1">
      <c r="B118" s="169"/>
      <c r="C118" s="91"/>
      <c r="D118" s="137"/>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33" customHeight="1">
      <c r="B119" s="84">
        <v>8</v>
      </c>
      <c r="C119" s="230" t="s">
        <v>69</v>
      </c>
      <c r="D119" s="139"/>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32</v>
      </c>
      <c r="C120" s="230" t="s">
        <v>70</v>
      </c>
      <c r="D120" s="137" t="s">
        <v>45</v>
      </c>
      <c r="E120" s="87">
        <v>8</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32.1" customHeight="1">
      <c r="B121" s="169" t="s">
        <v>33</v>
      </c>
      <c r="C121" s="230" t="s">
        <v>71</v>
      </c>
      <c r="D121" s="137" t="s">
        <v>45</v>
      </c>
      <c r="E121" s="87">
        <v>1.5</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38.1" customHeight="1">
      <c r="B122" s="169" t="s">
        <v>73</v>
      </c>
      <c r="C122" s="230" t="s">
        <v>179</v>
      </c>
      <c r="D122" s="137" t="s">
        <v>45</v>
      </c>
      <c r="E122" s="87">
        <v>8</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18" customHeight="1">
      <c r="B123" s="84"/>
      <c r="C123" s="230"/>
      <c r="D123" s="167"/>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32.1" customHeight="1">
      <c r="B124" s="160">
        <v>9</v>
      </c>
      <c r="C124" s="230" t="s">
        <v>74</v>
      </c>
      <c r="D124" s="86"/>
      <c r="E124" s="87"/>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7.100000000000001" customHeight="1">
      <c r="B125" s="169"/>
      <c r="C125" s="241"/>
      <c r="D125" s="86"/>
      <c r="E125" s="87"/>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9" t="s">
        <v>32</v>
      </c>
      <c r="C126" s="241" t="s">
        <v>75</v>
      </c>
      <c r="D126" s="86" t="s">
        <v>39</v>
      </c>
      <c r="E126" s="87">
        <v>4</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18"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18.95"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2"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6.1"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597">
        <v>4</v>
      </c>
      <c r="C173" s="600"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597"/>
      <c r="C174" s="59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4.099999999999994" customHeight="1">
      <c r="A175" s="104"/>
      <c r="B175" s="598" t="s">
        <v>32</v>
      </c>
      <c r="C175" s="601" t="s">
        <v>184</v>
      </c>
      <c r="D175" s="86" t="s">
        <v>39</v>
      </c>
      <c r="E175" s="187">
        <v>13</v>
      </c>
      <c r="F175" s="88"/>
      <c r="G175" s="89">
        <f>+F175*E175</f>
        <v>0</v>
      </c>
      <c r="H175" s="194"/>
      <c r="IV175" s="74"/>
    </row>
    <row r="176" spans="1:256" ht="21.6" customHeight="1">
      <c r="A176" s="104"/>
      <c r="B176" s="598"/>
      <c r="C176" s="599"/>
      <c r="D176" s="187"/>
      <c r="E176" s="187"/>
      <c r="F176" s="88"/>
      <c r="G176" s="178"/>
      <c r="H176" s="194"/>
      <c r="IV176" s="74"/>
    </row>
    <row r="177" spans="1:256" ht="65.099999999999994" customHeight="1">
      <c r="A177" s="104"/>
      <c r="B177" s="598" t="s">
        <v>33</v>
      </c>
      <c r="C177" s="601"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2.95" customHeight="1">
      <c r="A179" s="104"/>
      <c r="B179" s="164">
        <v>5</v>
      </c>
      <c r="C179" s="255" t="s">
        <v>186</v>
      </c>
      <c r="D179" s="137" t="s">
        <v>45</v>
      </c>
      <c r="E179" s="187">
        <v>8</v>
      </c>
      <c r="F179" s="88"/>
      <c r="G179" s="89">
        <f>+F179*E179</f>
        <v>0</v>
      </c>
      <c r="H179" s="194"/>
      <c r="IV179" s="74"/>
    </row>
    <row r="180" spans="1:256" ht="18" customHeight="1">
      <c r="A180" s="104"/>
      <c r="B180" s="164"/>
      <c r="C180" s="255"/>
      <c r="D180" s="187"/>
      <c r="E180" s="187"/>
      <c r="F180" s="88"/>
      <c r="G180" s="178"/>
      <c r="H180" s="194"/>
      <c r="IV180" s="74"/>
    </row>
    <row r="181" spans="1:256" ht="66.2" customHeight="1">
      <c r="A181" s="104"/>
      <c r="B181" s="164">
        <v>6</v>
      </c>
      <c r="C181" s="255" t="s">
        <v>185</v>
      </c>
      <c r="D181" s="137" t="s">
        <v>45</v>
      </c>
      <c r="E181" s="187">
        <v>8</v>
      </c>
      <c r="F181" s="88"/>
      <c r="G181" s="89">
        <f>+F181*E181</f>
        <v>0</v>
      </c>
      <c r="H181" s="194"/>
      <c r="IV181" s="74"/>
    </row>
    <row r="182" spans="1:256" ht="18" customHeight="1">
      <c r="A182" s="104"/>
      <c r="B182" s="164"/>
      <c r="C182" s="255"/>
      <c r="D182" s="187"/>
      <c r="E182" s="187"/>
      <c r="F182" s="88"/>
      <c r="G182" s="178"/>
      <c r="H182" s="194"/>
      <c r="IV182" s="74"/>
    </row>
    <row r="183" spans="1:256" ht="126.95" customHeight="1">
      <c r="A183" s="104"/>
      <c r="B183" s="164">
        <v>7</v>
      </c>
      <c r="C183" s="255" t="s">
        <v>197</v>
      </c>
      <c r="D183" s="137" t="s">
        <v>45</v>
      </c>
      <c r="E183" s="187">
        <v>8</v>
      </c>
      <c r="F183" s="88"/>
      <c r="G183" s="89">
        <f>+F183*E183</f>
        <v>0</v>
      </c>
      <c r="H183" s="194"/>
      <c r="IV183" s="74"/>
    </row>
    <row r="184" spans="1:256" ht="18" customHeight="1">
      <c r="A184" s="104"/>
      <c r="B184" s="164"/>
      <c r="C184" s="165"/>
      <c r="D184" s="187"/>
      <c r="E184" s="187"/>
      <c r="F184" s="88"/>
      <c r="G184" s="178"/>
      <c r="H184" s="194"/>
      <c r="IV184" s="74"/>
    </row>
    <row r="185" spans="1:256" ht="18"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18.95"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13</v>
      </c>
      <c r="F195" s="88"/>
      <c r="G195" s="89">
        <f>+F195*E195</f>
        <v>0</v>
      </c>
      <c r="H195" s="194"/>
      <c r="IV195" s="74"/>
    </row>
    <row r="196" spans="1:256" ht="15" customHeight="1">
      <c r="A196" s="104"/>
      <c r="B196" s="268"/>
      <c r="C196" s="199"/>
      <c r="D196" s="99"/>
      <c r="E196" s="135"/>
      <c r="F196" s="88"/>
      <c r="G196" s="178"/>
      <c r="H196" s="194"/>
      <c r="IV196" s="74"/>
    </row>
    <row r="197" spans="1:256" ht="21.6" customHeight="1">
      <c r="A197" s="104"/>
      <c r="B197" s="268">
        <v>2</v>
      </c>
      <c r="C197" s="91" t="s">
        <v>91</v>
      </c>
      <c r="D197" s="86" t="s">
        <v>39</v>
      </c>
      <c r="E197" s="112">
        <v>13</v>
      </c>
      <c r="F197" s="88"/>
      <c r="G197" s="89">
        <f>+F197*E197</f>
        <v>0</v>
      </c>
      <c r="H197" s="194"/>
      <c r="IV197" s="74"/>
    </row>
    <row r="198" spans="1:256" ht="18"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21" hidden="1" customHeight="1">
      <c r="A202" s="104"/>
      <c r="B202" s="268"/>
      <c r="C202" s="91"/>
      <c r="D202" s="137"/>
      <c r="E202" s="201"/>
      <c r="F202" s="88"/>
      <c r="G202" s="89"/>
      <c r="H202" s="194"/>
      <c r="IV202" s="74"/>
    </row>
    <row r="203" spans="1:256" ht="21"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45.95" customHeight="1">
      <c r="A205" s="104"/>
      <c r="B205" s="268">
        <v>3</v>
      </c>
      <c r="C205" s="230" t="s">
        <v>187</v>
      </c>
      <c r="D205" s="86" t="s">
        <v>39</v>
      </c>
      <c r="E205" s="100">
        <v>4</v>
      </c>
      <c r="F205" s="88"/>
      <c r="G205" s="89">
        <f>+F205*E205</f>
        <v>0</v>
      </c>
      <c r="H205" s="194"/>
      <c r="IV205" s="74"/>
    </row>
    <row r="206" spans="1:256" ht="18"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21.6"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59.1" customHeight="1">
      <c r="A210" s="104"/>
      <c r="B210" s="268">
        <v>5</v>
      </c>
      <c r="C210" s="230" t="s">
        <v>202</v>
      </c>
      <c r="D210" s="86" t="s">
        <v>39</v>
      </c>
      <c r="E210" s="100">
        <v>13</v>
      </c>
      <c r="F210" s="88"/>
      <c r="G210" s="89">
        <f>+F210*E210</f>
        <v>0</v>
      </c>
      <c r="H210" s="194"/>
      <c r="IV210" s="74"/>
    </row>
    <row r="211" spans="1:256" ht="15.75" customHeight="1">
      <c r="A211" s="104"/>
      <c r="B211" s="268"/>
      <c r="C211" s="199"/>
      <c r="D211" s="99"/>
      <c r="E211" s="135"/>
      <c r="F211" s="88"/>
      <c r="G211" s="89"/>
      <c r="H211" s="194"/>
      <c r="IV211" s="74"/>
    </row>
    <row r="212" spans="1:256" ht="71.099999999999994" customHeight="1">
      <c r="A212" s="104"/>
      <c r="B212" s="268">
        <v>6</v>
      </c>
      <c r="C212" s="282" t="s">
        <v>203</v>
      </c>
      <c r="D212" s="86" t="s">
        <v>39</v>
      </c>
      <c r="E212" s="100">
        <v>13</v>
      </c>
      <c r="F212" s="88"/>
      <c r="G212" s="89">
        <f>+F212*E212</f>
        <v>0</v>
      </c>
      <c r="H212" s="194"/>
      <c r="IV212" s="74"/>
    </row>
    <row r="213" spans="1:256" ht="17.45" customHeight="1">
      <c r="A213" s="104"/>
      <c r="B213" s="268"/>
      <c r="C213" s="91"/>
      <c r="D213" s="99"/>
      <c r="E213" s="100"/>
      <c r="F213" s="88"/>
      <c r="G213" s="89"/>
      <c r="H213" s="194"/>
      <c r="IV213" s="74"/>
    </row>
    <row r="214" spans="1:256" ht="54.95" customHeight="1">
      <c r="A214" s="104"/>
      <c r="B214" s="268">
        <v>7</v>
      </c>
      <c r="C214" s="280" t="s">
        <v>207</v>
      </c>
      <c r="D214" s="86" t="s">
        <v>144</v>
      </c>
      <c r="E214" s="100">
        <v>8</v>
      </c>
      <c r="F214" s="88"/>
      <c r="G214" s="89">
        <f>+F214*E214</f>
        <v>0</v>
      </c>
      <c r="H214" s="194"/>
      <c r="IV214" s="74"/>
    </row>
    <row r="215" spans="1:256" ht="18.95" customHeight="1">
      <c r="A215" s="104"/>
      <c r="B215" s="268"/>
      <c r="C215" s="91"/>
      <c r="D215" s="86"/>
      <c r="E215" s="100"/>
      <c r="F215" s="88"/>
      <c r="G215" s="89"/>
      <c r="H215" s="194"/>
      <c r="IV215" s="74"/>
    </row>
    <row r="216" spans="1:256" ht="33.6" customHeight="1">
      <c r="A216" s="104"/>
      <c r="B216" s="268">
        <v>8</v>
      </c>
      <c r="C216" s="91" t="s">
        <v>188</v>
      </c>
      <c r="D216" s="99"/>
      <c r="E216" s="135"/>
      <c r="F216" s="88"/>
      <c r="G216" s="89"/>
      <c r="H216" s="194"/>
      <c r="IV216" s="74"/>
    </row>
    <row r="217" spans="1:256" ht="63" customHeight="1">
      <c r="A217" s="104"/>
      <c r="B217" s="267" t="s">
        <v>32</v>
      </c>
      <c r="C217" s="230" t="s">
        <v>191</v>
      </c>
      <c r="D217" s="86" t="s">
        <v>39</v>
      </c>
      <c r="E217" s="100">
        <v>10</v>
      </c>
      <c r="F217" s="88"/>
      <c r="G217" s="89">
        <f>+F217*E217</f>
        <v>0</v>
      </c>
      <c r="H217" s="194"/>
      <c r="IV217" s="74"/>
    </row>
    <row r="218" spans="1:256" ht="18" customHeight="1">
      <c r="A218" s="104"/>
      <c r="B218" s="84"/>
      <c r="C218" s="91"/>
      <c r="D218" s="86"/>
      <c r="E218" s="122"/>
      <c r="F218" s="88"/>
      <c r="G218" s="89"/>
      <c r="H218" s="194"/>
      <c r="IV218" s="74"/>
    </row>
    <row r="219" spans="1:256" ht="16.7" customHeight="1">
      <c r="A219" s="104"/>
      <c r="B219" s="84">
        <v>9</v>
      </c>
      <c r="C219" s="230" t="s">
        <v>192</v>
      </c>
      <c r="D219" s="86"/>
      <c r="E219" s="135"/>
      <c r="F219" s="88"/>
      <c r="G219" s="89"/>
      <c r="H219" s="194"/>
      <c r="IV219" s="74"/>
    </row>
    <row r="220" spans="1:256" ht="54.95" customHeight="1">
      <c r="A220" s="104"/>
      <c r="B220" s="102" t="s">
        <v>32</v>
      </c>
      <c r="C220" s="286" t="s">
        <v>193</v>
      </c>
      <c r="D220" s="86" t="s">
        <v>39</v>
      </c>
      <c r="E220" s="100">
        <v>10</v>
      </c>
      <c r="F220" s="88"/>
      <c r="G220" s="89">
        <f t="shared" ref="G220:G227" si="0">+F220*E220</f>
        <v>0</v>
      </c>
      <c r="H220" s="194"/>
      <c r="IV220" s="74"/>
    </row>
    <row r="221" spans="1:256" ht="47.1" customHeight="1">
      <c r="A221" s="104"/>
      <c r="B221" s="102" t="s">
        <v>33</v>
      </c>
      <c r="C221" s="287" t="s">
        <v>194</v>
      </c>
      <c r="D221" s="86" t="s">
        <v>39</v>
      </c>
      <c r="E221" s="100">
        <v>10</v>
      </c>
      <c r="F221" s="88"/>
      <c r="G221" s="89">
        <f t="shared" si="0"/>
        <v>0</v>
      </c>
      <c r="H221" s="194"/>
      <c r="IV221" s="74"/>
    </row>
    <row r="222" spans="1:256" ht="18" customHeight="1">
      <c r="A222" s="104"/>
      <c r="B222" s="102"/>
      <c r="C222" s="91"/>
      <c r="D222" s="86"/>
      <c r="E222" s="135"/>
      <c r="F222" s="88"/>
      <c r="G222" s="89"/>
      <c r="H222" s="194"/>
      <c r="IV222" s="74"/>
    </row>
    <row r="223" spans="1:256" ht="47.1" customHeight="1">
      <c r="A223" s="104"/>
      <c r="B223" s="84">
        <v>10</v>
      </c>
      <c r="C223" s="230" t="s">
        <v>201</v>
      </c>
      <c r="D223" s="86" t="s">
        <v>39</v>
      </c>
      <c r="E223" s="100">
        <v>16.8</v>
      </c>
      <c r="F223" s="88"/>
      <c r="G223" s="89">
        <f t="shared" si="0"/>
        <v>0</v>
      </c>
      <c r="H223" s="194"/>
      <c r="IV223" s="74"/>
    </row>
    <row r="224" spans="1:256" ht="18" customHeight="1">
      <c r="A224" s="104"/>
      <c r="B224" s="102"/>
      <c r="C224" s="91"/>
      <c r="D224" s="86"/>
      <c r="E224" s="135"/>
      <c r="F224" s="88"/>
      <c r="G224" s="89"/>
      <c r="H224" s="194"/>
      <c r="IV224" s="74"/>
    </row>
    <row r="225" spans="1:256" ht="62.1" customHeight="1">
      <c r="A225" s="104"/>
      <c r="B225" s="268">
        <v>11</v>
      </c>
      <c r="C225" s="283" t="s">
        <v>93</v>
      </c>
      <c r="D225" s="86" t="s">
        <v>39</v>
      </c>
      <c r="E225" s="100">
        <v>5.3</v>
      </c>
      <c r="F225" s="88"/>
      <c r="G225" s="89">
        <f t="shared" si="0"/>
        <v>0</v>
      </c>
      <c r="H225" s="194"/>
      <c r="IV225" s="74"/>
    </row>
    <row r="226" spans="1:256" ht="32.1" customHeight="1">
      <c r="A226" s="104"/>
      <c r="B226" s="268"/>
      <c r="C226" s="91"/>
      <c r="D226" s="86"/>
      <c r="E226" s="100"/>
      <c r="F226" s="88"/>
      <c r="G226" s="89"/>
      <c r="H226" s="194"/>
      <c r="IV226" s="74"/>
    </row>
    <row r="227" spans="1:256" ht="54.95" customHeight="1">
      <c r="A227" s="104"/>
      <c r="B227" s="268">
        <v>12</v>
      </c>
      <c r="C227" s="283" t="s">
        <v>94</v>
      </c>
      <c r="D227" s="86" t="s">
        <v>39</v>
      </c>
      <c r="E227" s="100">
        <v>13</v>
      </c>
      <c r="F227" s="88"/>
      <c r="G227" s="89">
        <f t="shared" si="0"/>
        <v>0</v>
      </c>
      <c r="H227" s="194"/>
      <c r="IV227" s="74"/>
    </row>
    <row r="228" spans="1:256" ht="0.95"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8.1"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89.1"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54"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18.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27"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3" customHeight="1">
      <c r="A271" s="104"/>
      <c r="B271" s="133">
        <v>2</v>
      </c>
      <c r="C271" s="290" t="s">
        <v>209</v>
      </c>
      <c r="D271" s="99" t="s">
        <v>31</v>
      </c>
      <c r="E271" s="99">
        <v>1</v>
      </c>
      <c r="F271" s="88"/>
      <c r="G271" s="89"/>
      <c r="H271" s="194"/>
      <c r="IV271" s="74"/>
    </row>
    <row r="272" spans="1:256" ht="18" customHeight="1">
      <c r="A272" s="104"/>
      <c r="B272" s="133"/>
      <c r="C272" s="290"/>
      <c r="D272" s="99"/>
      <c r="E272" s="99"/>
      <c r="F272" s="88"/>
      <c r="G272" s="89"/>
      <c r="H272" s="194"/>
      <c r="IV272" s="74"/>
    </row>
    <row r="273" spans="1:256" ht="12.2" customHeight="1">
      <c r="A273" s="104"/>
      <c r="B273" s="102"/>
      <c r="C273" s="290"/>
      <c r="D273" s="99"/>
      <c r="E273" s="99"/>
      <c r="F273" s="88"/>
      <c r="G273" s="89"/>
      <c r="H273" s="194"/>
      <c r="IV273" s="74"/>
    </row>
    <row r="274" spans="1:256" ht="39.950000000000003" customHeight="1">
      <c r="A274" s="104"/>
      <c r="B274" s="84">
        <v>3</v>
      </c>
      <c r="C274" s="290" t="s">
        <v>198</v>
      </c>
      <c r="D274" s="99" t="s">
        <v>144</v>
      </c>
      <c r="E274" s="99">
        <v>8</v>
      </c>
      <c r="F274" s="88"/>
      <c r="G274" s="89">
        <f>+F274*E274</f>
        <v>0</v>
      </c>
      <c r="H274" s="194"/>
      <c r="IV274" s="74"/>
    </row>
    <row r="275" spans="1:256" ht="18" customHeight="1">
      <c r="A275" s="104"/>
      <c r="B275" s="102"/>
      <c r="C275" s="290"/>
      <c r="D275" s="99"/>
      <c r="E275" s="99"/>
      <c r="F275" s="88"/>
      <c r="G275" s="89"/>
      <c r="H275" s="194"/>
      <c r="IV275" s="74"/>
    </row>
    <row r="276" spans="1:256" ht="123.95" customHeight="1">
      <c r="A276" s="104"/>
      <c r="B276" s="84">
        <v>4</v>
      </c>
      <c r="C276" s="316" t="s">
        <v>204</v>
      </c>
      <c r="D276" s="99" t="s">
        <v>144</v>
      </c>
      <c r="E276" s="99">
        <v>8</v>
      </c>
      <c r="F276" s="88"/>
      <c r="G276" s="89">
        <f>+F276*E276</f>
        <v>0</v>
      </c>
      <c r="H276" s="194"/>
      <c r="IV276" s="74"/>
    </row>
    <row r="277" spans="1:256" ht="18"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7.100000000000001" customHeight="1">
      <c r="A279" s="104"/>
      <c r="B279" s="102"/>
      <c r="C279" s="317"/>
      <c r="D279" s="99"/>
      <c r="E279" s="100"/>
      <c r="F279" s="88"/>
      <c r="G279" s="89"/>
      <c r="H279" s="194"/>
      <c r="IV279" s="74"/>
    </row>
    <row r="280" spans="1:256" ht="36.950000000000003" customHeight="1">
      <c r="A280" s="104"/>
      <c r="B280" s="84">
        <v>6</v>
      </c>
      <c r="C280" s="290" t="s">
        <v>210</v>
      </c>
      <c r="D280" s="99" t="s">
        <v>101</v>
      </c>
      <c r="E280" s="100">
        <v>3</v>
      </c>
      <c r="F280" s="88"/>
      <c r="G280" s="89">
        <f>+F280*E280</f>
        <v>0</v>
      </c>
      <c r="H280" s="194"/>
      <c r="IV280" s="74"/>
    </row>
    <row r="281" spans="1:256" ht="0.95" hidden="1" customHeight="1">
      <c r="A281" s="104"/>
      <c r="B281" s="102"/>
      <c r="C281" s="142"/>
      <c r="D281" s="99"/>
      <c r="E281" s="100"/>
      <c r="F281" s="88"/>
      <c r="G281" s="89"/>
      <c r="H281" s="194"/>
      <c r="IV281" s="74"/>
    </row>
    <row r="282" spans="1:256" ht="0.95" hidden="1"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2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4"/>
  <sheetViews>
    <sheetView topLeftCell="A180"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45</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4990</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+G189+G259+G300</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8.1"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51.95" customHeight="1">
      <c r="A50" s="104"/>
      <c r="B50" s="84">
        <v>4</v>
      </c>
      <c r="C50" s="271" t="s">
        <v>173</v>
      </c>
      <c r="D50" s="86" t="s">
        <v>39</v>
      </c>
      <c r="E50" s="107">
        <v>27.7</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0.95"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5.95"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9.1"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5" customHeight="1">
      <c r="A67" s="104"/>
      <c r="B67" s="84">
        <v>10</v>
      </c>
      <c r="C67" s="230" t="s">
        <v>175</v>
      </c>
      <c r="D67" s="86" t="s">
        <v>39</v>
      </c>
      <c r="E67" s="107">
        <v>27.7</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27.7</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95"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18"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41.1"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18"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69"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4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5.95"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3"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18"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0.95" hidden="1"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1.9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5.099999999999994" customHeight="1">
      <c r="A91" s="104"/>
      <c r="B91" s="141">
        <v>19</v>
      </c>
      <c r="C91" s="241" t="s">
        <v>196</v>
      </c>
      <c r="D91" s="137" t="s">
        <v>45</v>
      </c>
      <c r="E91" s="100">
        <v>19.3</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84"/>
      <c r="C92" s="142"/>
      <c r="D92" s="143"/>
      <c r="E92" s="144"/>
      <c r="F92" s="88"/>
      <c r="G92" s="89"/>
      <c r="H92" s="131"/>
      <c r="I92" s="129">
        <v>156</v>
      </c>
      <c r="J92" s="131"/>
      <c r="K92" s="131"/>
      <c r="L92" s="131"/>
      <c r="M92" s="131"/>
      <c r="N92" s="131"/>
      <c r="O92" s="131"/>
      <c r="P92" s="131"/>
      <c r="Q92" s="131"/>
      <c r="R92" s="131"/>
      <c r="S92" s="131"/>
      <c r="T92" s="131"/>
      <c r="U92" s="131"/>
      <c r="V92" s="131"/>
      <c r="W92" s="131"/>
      <c r="IV92" s="74"/>
    </row>
    <row r="93" spans="1:256" ht="80.099999999999994" customHeight="1">
      <c r="A93" s="104"/>
      <c r="B93" s="84">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44"/>
      <c r="F94" s="89"/>
      <c r="G94" s="89"/>
      <c r="H94" s="132"/>
      <c r="I94" s="129"/>
      <c r="J94" s="131"/>
      <c r="K94" s="131"/>
      <c r="L94" s="131"/>
      <c r="M94" s="131"/>
      <c r="N94" s="131"/>
      <c r="O94" s="131"/>
      <c r="P94" s="131"/>
      <c r="Q94" s="131"/>
      <c r="R94" s="131"/>
      <c r="S94" s="131"/>
      <c r="T94" s="131"/>
      <c r="U94" s="131"/>
      <c r="V94" s="131"/>
      <c r="W94" s="131"/>
      <c r="IV94" s="74"/>
    </row>
    <row r="95" spans="1:256" ht="20.10000000000000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5.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0"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43.5"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6.950000000000003"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41.1"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8"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1"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17.100000000000001"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6.1"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4.849999999999994"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1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0.10000000000000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18"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3.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30.95"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7.95"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02">
        <v>4</v>
      </c>
      <c r="C173" s="605" t="s">
        <v>274</v>
      </c>
      <c r="D173" s="86" t="s">
        <v>39</v>
      </c>
      <c r="E173" s="187">
        <v>27.7</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02"/>
      <c r="C174" s="60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7.099999999999994" customHeight="1">
      <c r="A175" s="104"/>
      <c r="B175" s="603" t="s">
        <v>32</v>
      </c>
      <c r="C175" s="606" t="s">
        <v>184</v>
      </c>
      <c r="D175" s="86" t="s">
        <v>39</v>
      </c>
      <c r="E175" s="187">
        <v>27.7</v>
      </c>
      <c r="F175" s="88"/>
      <c r="G175" s="89">
        <f>+F175*E175</f>
        <v>0</v>
      </c>
      <c r="H175" s="194"/>
      <c r="IV175" s="74"/>
    </row>
    <row r="176" spans="1:256" ht="21.6" customHeight="1">
      <c r="A176" s="104"/>
      <c r="B176" s="603"/>
      <c r="C176" s="604"/>
      <c r="D176" s="187"/>
      <c r="E176" s="187"/>
      <c r="F176" s="88"/>
      <c r="G176" s="178"/>
      <c r="H176" s="194"/>
      <c r="IV176" s="74"/>
    </row>
    <row r="177" spans="1:256" ht="69" customHeight="1">
      <c r="A177" s="104"/>
      <c r="B177" s="603" t="s">
        <v>33</v>
      </c>
      <c r="C177" s="606" t="s">
        <v>275</v>
      </c>
      <c r="D177" s="86" t="s">
        <v>39</v>
      </c>
      <c r="E177" s="187">
        <v>27.7</v>
      </c>
      <c r="F177" s="88"/>
      <c r="G177" s="89">
        <f>+F177*E177</f>
        <v>0</v>
      </c>
      <c r="H177" s="194"/>
      <c r="IV177" s="74"/>
    </row>
    <row r="178" spans="1:256" ht="21.6" customHeight="1">
      <c r="A178" s="104"/>
      <c r="B178" s="164"/>
      <c r="C178" s="285"/>
      <c r="D178" s="187"/>
      <c r="E178" s="187"/>
      <c r="F178" s="88"/>
      <c r="G178" s="178"/>
      <c r="H178" s="194"/>
      <c r="IV178" s="74"/>
    </row>
    <row r="179" spans="1:256" ht="45"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47.1"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9"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14.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0.95"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0" customHeight="1">
      <c r="A195" s="104"/>
      <c r="B195" s="268">
        <v>1</v>
      </c>
      <c r="C195" s="91" t="s">
        <v>190</v>
      </c>
      <c r="D195" s="86" t="s">
        <v>39</v>
      </c>
      <c r="E195" s="100">
        <v>18</v>
      </c>
      <c r="F195" s="88"/>
      <c r="G195" s="89">
        <f>+F195*E195</f>
        <v>0</v>
      </c>
      <c r="H195" s="194"/>
      <c r="IV195" s="74"/>
    </row>
    <row r="196" spans="1:256" ht="17.100000000000001" customHeight="1">
      <c r="A196" s="104"/>
      <c r="B196" s="268"/>
      <c r="C196" s="199"/>
      <c r="D196" s="99"/>
      <c r="E196" s="135"/>
      <c r="F196" s="88"/>
      <c r="G196" s="178"/>
      <c r="H196" s="194"/>
      <c r="IV196" s="74"/>
    </row>
    <row r="197" spans="1:256" ht="30.95" customHeight="1">
      <c r="A197" s="104"/>
      <c r="B197" s="268">
        <v>2</v>
      </c>
      <c r="C197" s="91" t="s">
        <v>91</v>
      </c>
      <c r="D197" s="86" t="s">
        <v>39</v>
      </c>
      <c r="E197" s="112">
        <v>27.7</v>
      </c>
      <c r="F197" s="88"/>
      <c r="G197" s="89">
        <f>+F197*E197</f>
        <v>0</v>
      </c>
      <c r="H197" s="194"/>
      <c r="IV197" s="74"/>
    </row>
    <row r="198" spans="1:256" ht="17.100000000000001" customHeight="1">
      <c r="A198" s="104"/>
      <c r="B198" s="268"/>
      <c r="C198" s="199"/>
      <c r="D198" s="99"/>
      <c r="E198" s="135"/>
      <c r="F198" s="88"/>
      <c r="G198" s="178"/>
      <c r="H198" s="194"/>
      <c r="IV198" s="74"/>
    </row>
    <row r="199" spans="1:256" ht="44.1" customHeight="1">
      <c r="A199" s="104"/>
      <c r="B199" s="268">
        <v>3</v>
      </c>
      <c r="C199" s="230" t="s">
        <v>187</v>
      </c>
      <c r="D199" s="86" t="s">
        <v>39</v>
      </c>
      <c r="E199" s="100">
        <v>4</v>
      </c>
      <c r="F199" s="88"/>
      <c r="G199" s="89">
        <f>+F199*E199</f>
        <v>0</v>
      </c>
      <c r="H199" s="194"/>
      <c r="IV199" s="74"/>
    </row>
    <row r="200" spans="1:256" ht="18" customHeight="1">
      <c r="A200" s="104"/>
      <c r="B200" s="102"/>
      <c r="C200" s="91"/>
      <c r="D200" s="137"/>
      <c r="E200" s="200"/>
      <c r="F200" s="88"/>
      <c r="G200" s="178"/>
      <c r="H200" s="194"/>
      <c r="IV200" s="74"/>
    </row>
    <row r="201" spans="1:256" ht="27.95" customHeight="1">
      <c r="A201" s="104"/>
      <c r="B201" s="268">
        <v>4</v>
      </c>
      <c r="C201" s="230" t="s">
        <v>92</v>
      </c>
      <c r="D201" s="137" t="s">
        <v>45</v>
      </c>
      <c r="E201" s="100">
        <v>4</v>
      </c>
      <c r="F201" s="88"/>
      <c r="G201" s="89">
        <f>+F201*E201</f>
        <v>0</v>
      </c>
      <c r="H201" s="194"/>
      <c r="IV201" s="74"/>
    </row>
    <row r="202" spans="1:256" ht="18" customHeight="1">
      <c r="A202" s="104"/>
      <c r="B202" s="268"/>
      <c r="C202" s="199"/>
      <c r="D202" s="99"/>
      <c r="E202" s="100"/>
      <c r="F202" s="88"/>
      <c r="G202" s="89"/>
      <c r="H202" s="194"/>
      <c r="IV202" s="74"/>
    </row>
    <row r="203" spans="1:256" ht="57" customHeight="1">
      <c r="A203" s="104"/>
      <c r="B203" s="268">
        <v>5</v>
      </c>
      <c r="C203" s="230" t="s">
        <v>202</v>
      </c>
      <c r="D203" s="86" t="s">
        <v>39</v>
      </c>
      <c r="E203" s="100">
        <v>27.7</v>
      </c>
      <c r="F203" s="88"/>
      <c r="G203" s="89">
        <f>+F203*E203</f>
        <v>0</v>
      </c>
      <c r="H203" s="194"/>
      <c r="IV203" s="74"/>
    </row>
    <row r="204" spans="1:256" ht="17.100000000000001" customHeight="1">
      <c r="A204" s="104"/>
      <c r="B204" s="268"/>
      <c r="C204" s="199"/>
      <c r="D204" s="99"/>
      <c r="E204" s="135"/>
      <c r="F204" s="88"/>
      <c r="G204" s="178"/>
      <c r="H204" s="194"/>
      <c r="IV204" s="74"/>
    </row>
    <row r="205" spans="1:256" ht="74.099999999999994" customHeight="1">
      <c r="A205" s="104"/>
      <c r="B205" s="268">
        <v>6</v>
      </c>
      <c r="C205" s="282" t="s">
        <v>203</v>
      </c>
      <c r="D205" s="86" t="s">
        <v>39</v>
      </c>
      <c r="E205" s="100">
        <v>27.7</v>
      </c>
      <c r="F205" s="88"/>
      <c r="G205" s="89">
        <f>+F205*E205</f>
        <v>0</v>
      </c>
      <c r="H205" s="194"/>
      <c r="IV205" s="74"/>
    </row>
    <row r="206" spans="1:256" ht="18" customHeight="1">
      <c r="A206" s="104"/>
      <c r="B206" s="268"/>
      <c r="C206" s="91"/>
      <c r="D206" s="99"/>
      <c r="E206" s="100"/>
      <c r="F206" s="88"/>
      <c r="G206" s="89"/>
      <c r="H206" s="194"/>
      <c r="IV206" s="74"/>
    </row>
    <row r="207" spans="1:256" ht="47.1" customHeight="1">
      <c r="A207" s="104"/>
      <c r="B207" s="268">
        <v>7</v>
      </c>
      <c r="C207" s="230" t="s">
        <v>207</v>
      </c>
      <c r="D207" s="86" t="s">
        <v>144</v>
      </c>
      <c r="E207" s="100">
        <v>14.1</v>
      </c>
      <c r="F207" s="88"/>
      <c r="G207" s="89">
        <f>+F207*E207</f>
        <v>0</v>
      </c>
      <c r="H207" s="194"/>
      <c r="IV207" s="74"/>
    </row>
    <row r="208" spans="1:256" ht="18" customHeight="1">
      <c r="A208" s="104"/>
      <c r="B208" s="268"/>
      <c r="C208" s="91"/>
      <c r="D208" s="86"/>
      <c r="E208" s="100"/>
      <c r="F208" s="88"/>
      <c r="G208" s="89"/>
      <c r="H208" s="194"/>
      <c r="IV208" s="74"/>
    </row>
    <row r="209" spans="1:256" ht="27" customHeight="1">
      <c r="A209" s="104"/>
      <c r="B209" s="268">
        <v>8</v>
      </c>
      <c r="C209" s="91" t="s">
        <v>188</v>
      </c>
      <c r="D209" s="99"/>
      <c r="E209" s="135"/>
      <c r="F209" s="88"/>
      <c r="G209" s="89"/>
      <c r="H209" s="194"/>
      <c r="IV209" s="74"/>
    </row>
    <row r="210" spans="1:256" ht="60" customHeight="1">
      <c r="A210" s="104"/>
      <c r="B210" s="267" t="s">
        <v>32</v>
      </c>
      <c r="C210" s="230" t="s">
        <v>191</v>
      </c>
      <c r="D210" s="86" t="s">
        <v>39</v>
      </c>
      <c r="E210" s="100">
        <v>10</v>
      </c>
      <c r="F210" s="88"/>
      <c r="G210" s="89">
        <f>+F210*E210</f>
        <v>0</v>
      </c>
      <c r="H210" s="194"/>
      <c r="IV210" s="74"/>
    </row>
    <row r="211" spans="1:256" ht="15.95" customHeight="1">
      <c r="A211" s="104"/>
      <c r="B211" s="84"/>
      <c r="C211" s="199"/>
      <c r="D211" s="99"/>
      <c r="E211" s="135"/>
      <c r="F211" s="88"/>
      <c r="G211" s="89"/>
      <c r="H211" s="194"/>
      <c r="IV211" s="74"/>
    </row>
    <row r="212" spans="1:256" ht="84" customHeight="1">
      <c r="A212" s="104"/>
      <c r="B212" s="84">
        <v>9</v>
      </c>
      <c r="C212" s="230" t="s">
        <v>192</v>
      </c>
      <c r="D212" s="86"/>
      <c r="E212" s="135"/>
      <c r="F212" s="88"/>
      <c r="G212" s="89"/>
      <c r="H212" s="194"/>
      <c r="IV212" s="74"/>
    </row>
    <row r="213" spans="1:256" ht="48.95" customHeight="1">
      <c r="A213" s="104"/>
      <c r="B213" s="102" t="s">
        <v>32</v>
      </c>
      <c r="C213" s="286" t="s">
        <v>193</v>
      </c>
      <c r="D213" s="86" t="s">
        <v>39</v>
      </c>
      <c r="E213" s="100">
        <v>23.3</v>
      </c>
      <c r="F213" s="88"/>
      <c r="G213" s="89">
        <f>+F213*E213</f>
        <v>0</v>
      </c>
      <c r="H213" s="194"/>
      <c r="IV213" s="74"/>
    </row>
    <row r="214" spans="1:256" ht="53.1" customHeight="1">
      <c r="A214" s="104"/>
      <c r="B214" s="102" t="s">
        <v>33</v>
      </c>
      <c r="C214" s="287" t="s">
        <v>194</v>
      </c>
      <c r="D214" s="86" t="s">
        <v>39</v>
      </c>
      <c r="E214" s="100">
        <v>22</v>
      </c>
      <c r="F214" s="88"/>
      <c r="G214" s="89">
        <f>+F214*E214</f>
        <v>0</v>
      </c>
      <c r="H214" s="194"/>
      <c r="IV214" s="74"/>
    </row>
    <row r="215" spans="1:256" ht="18" customHeight="1">
      <c r="A215" s="104"/>
      <c r="B215" s="84"/>
      <c r="C215" s="91"/>
      <c r="D215" s="99"/>
      <c r="E215" s="99"/>
      <c r="F215" s="88"/>
      <c r="G215" s="89"/>
      <c r="H215" s="194"/>
      <c r="IV215" s="74"/>
    </row>
    <row r="216" spans="1:256" ht="33.6" customHeight="1">
      <c r="A216" s="104"/>
      <c r="B216" s="84">
        <v>10</v>
      </c>
      <c r="C216" s="230" t="s">
        <v>201</v>
      </c>
      <c r="D216" s="86" t="s">
        <v>39</v>
      </c>
      <c r="E216" s="100">
        <v>20</v>
      </c>
      <c r="F216" s="88"/>
      <c r="G216" s="89">
        <f>+F216*E216</f>
        <v>0</v>
      </c>
      <c r="H216" s="194"/>
      <c r="IV216" s="74"/>
    </row>
    <row r="217" spans="1:256" ht="18.95" customHeight="1">
      <c r="A217" s="104"/>
      <c r="B217" s="84"/>
      <c r="C217" s="199"/>
      <c r="D217" s="99"/>
      <c r="E217" s="135"/>
      <c r="F217" s="88"/>
      <c r="G217" s="89"/>
      <c r="H217" s="194"/>
      <c r="IV217" s="74"/>
    </row>
    <row r="218" spans="1:256" ht="0.95" hidden="1" customHeight="1">
      <c r="A218" s="104"/>
      <c r="B218" s="84">
        <v>11</v>
      </c>
      <c r="C218" s="283" t="s">
        <v>93</v>
      </c>
      <c r="D218" s="86" t="s">
        <v>39</v>
      </c>
      <c r="E218" s="100">
        <v>5.3</v>
      </c>
      <c r="F218" s="88"/>
      <c r="G218" s="89">
        <f>+F218*E218</f>
        <v>0</v>
      </c>
      <c r="H218" s="194"/>
      <c r="IV218" s="74"/>
    </row>
    <row r="219" spans="1:256" ht="16.7" hidden="1" customHeight="1">
      <c r="A219" s="104"/>
      <c r="B219" s="84"/>
      <c r="C219" s="142"/>
      <c r="D219" s="99"/>
      <c r="E219" s="135"/>
      <c r="F219" s="88"/>
      <c r="G219" s="89"/>
      <c r="H219" s="194"/>
      <c r="IV219" s="74"/>
    </row>
    <row r="220" spans="1:256" ht="21.6" hidden="1" customHeight="1">
      <c r="A220" s="104"/>
      <c r="B220" s="84"/>
      <c r="C220" s="91"/>
      <c r="D220" s="99"/>
      <c r="E220" s="135"/>
      <c r="F220" s="88"/>
      <c r="G220" s="89"/>
      <c r="H220" s="194"/>
      <c r="IV220" s="74"/>
    </row>
    <row r="221" spans="1:256" ht="21.6" hidden="1" customHeight="1">
      <c r="A221" s="104"/>
      <c r="B221" s="102"/>
      <c r="C221" s="91"/>
      <c r="D221" s="86"/>
      <c r="E221" s="100"/>
      <c r="F221" s="88"/>
      <c r="G221" s="89"/>
      <c r="H221" s="194"/>
      <c r="IV221" s="74"/>
    </row>
    <row r="222" spans="1:256" ht="21.6" hidden="1" customHeight="1">
      <c r="A222" s="104"/>
      <c r="B222" s="102"/>
      <c r="C222" s="91"/>
      <c r="D222" s="86"/>
      <c r="E222" s="135"/>
      <c r="F222" s="88"/>
      <c r="G222" s="89"/>
      <c r="H222" s="194"/>
      <c r="IV222" s="74"/>
    </row>
    <row r="223" spans="1:256" ht="21.6" hidden="1" customHeight="1">
      <c r="A223" s="104"/>
      <c r="B223" s="102"/>
      <c r="C223" s="91"/>
      <c r="D223" s="86"/>
      <c r="E223" s="135"/>
      <c r="F223" s="88"/>
      <c r="G223" s="89"/>
      <c r="H223" s="194"/>
      <c r="IV223" s="74"/>
    </row>
    <row r="224" spans="1:256" ht="32.1" hidden="1" customHeight="1">
      <c r="A224" s="104"/>
      <c r="B224" s="102"/>
      <c r="C224" s="91"/>
      <c r="D224" s="86"/>
      <c r="E224" s="135"/>
      <c r="F224" s="88"/>
      <c r="G224" s="89"/>
      <c r="H224" s="194"/>
      <c r="IV224" s="74"/>
    </row>
    <row r="225" spans="1:256" ht="32.1" hidden="1" customHeight="1">
      <c r="A225" s="104"/>
      <c r="B225" s="102"/>
      <c r="C225" s="91"/>
      <c r="D225" s="86"/>
      <c r="E225" s="135"/>
      <c r="F225" s="88"/>
      <c r="G225" s="89"/>
      <c r="H225" s="194"/>
      <c r="IV225" s="74"/>
    </row>
    <row r="226" spans="1:256" ht="30" hidden="1" customHeight="1">
      <c r="A226" s="104"/>
      <c r="B226" s="102"/>
      <c r="C226" s="91"/>
      <c r="D226" s="86"/>
      <c r="E226" s="100"/>
      <c r="F226" s="88"/>
      <c r="G226" s="89"/>
      <c r="H226" s="194"/>
      <c r="IV226" s="74"/>
    </row>
    <row r="227" spans="1:256" ht="0.95" hidden="1" customHeight="1">
      <c r="A227" s="104"/>
      <c r="B227" s="102"/>
      <c r="C227" s="91"/>
      <c r="D227" s="86"/>
      <c r="E227" s="100"/>
      <c r="F227" s="88"/>
      <c r="G227" s="89"/>
      <c r="H227" s="194"/>
      <c r="IV227" s="74"/>
    </row>
    <row r="228" spans="1:256" ht="18.95" hidden="1"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23.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7.100000000000001"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17.100000000000001"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0.10000000000000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5.1" customHeight="1">
      <c r="A268" s="104"/>
      <c r="B268" s="208" t="s">
        <v>32</v>
      </c>
      <c r="C268" s="319" t="s">
        <v>99</v>
      </c>
      <c r="D268" s="99" t="s">
        <v>31</v>
      </c>
      <c r="E268" s="100">
        <v>1</v>
      </c>
      <c r="F268" s="88"/>
      <c r="G268" s="89">
        <f>+F268*E268</f>
        <v>0</v>
      </c>
      <c r="H268" s="194"/>
      <c r="IV268" s="74"/>
    </row>
    <row r="269" spans="1:256" ht="27.95" customHeight="1">
      <c r="A269" s="104"/>
      <c r="B269" s="84"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11.25" customHeight="1">
      <c r="A271" s="104"/>
      <c r="B271" s="102"/>
      <c r="C271" s="290"/>
      <c r="D271" s="99"/>
      <c r="E271" s="99"/>
      <c r="F271" s="88"/>
      <c r="G271" s="89"/>
      <c r="H271" s="194"/>
      <c r="IV271" s="74"/>
    </row>
    <row r="272" spans="1:256" ht="42.95" customHeight="1">
      <c r="A272" s="104"/>
      <c r="B272" s="133">
        <v>2</v>
      </c>
      <c r="C272" s="290" t="s">
        <v>209</v>
      </c>
      <c r="D272" s="99" t="s">
        <v>31</v>
      </c>
      <c r="E272" s="99">
        <v>1</v>
      </c>
      <c r="F272" s="88"/>
      <c r="G272" s="89">
        <f>+F272*E272</f>
        <v>0</v>
      </c>
      <c r="H272" s="194"/>
      <c r="IV272" s="74"/>
    </row>
    <row r="273" spans="1:256" ht="12.2" customHeight="1">
      <c r="A273" s="104"/>
      <c r="B273" s="102"/>
      <c r="C273" s="290"/>
      <c r="D273" s="99"/>
      <c r="E273" s="99"/>
      <c r="F273" s="88"/>
      <c r="G273" s="89"/>
      <c r="H273" s="194"/>
      <c r="IV273" s="74"/>
    </row>
    <row r="274" spans="1:256" ht="21.6" customHeight="1">
      <c r="A274" s="104"/>
      <c r="B274" s="84"/>
      <c r="C274" s="290"/>
      <c r="D274" s="99"/>
      <c r="E274" s="99"/>
      <c r="F274" s="88"/>
      <c r="G274" s="89"/>
      <c r="H274" s="194"/>
      <c r="IV274" s="74"/>
    </row>
    <row r="275" spans="1:256" ht="12.6" customHeight="1">
      <c r="A275" s="104"/>
      <c r="B275" s="102"/>
      <c r="C275" s="290"/>
      <c r="D275" s="99"/>
      <c r="E275" s="99"/>
      <c r="F275" s="88"/>
      <c r="G275" s="89"/>
      <c r="H275" s="194"/>
      <c r="IV275" s="74"/>
    </row>
    <row r="276" spans="1:256" ht="42" customHeight="1">
      <c r="A276" s="104"/>
      <c r="B276" s="84">
        <v>3</v>
      </c>
      <c r="C276" s="290" t="s">
        <v>198</v>
      </c>
      <c r="D276" s="99" t="s">
        <v>144</v>
      </c>
      <c r="E276" s="99">
        <v>23.3</v>
      </c>
      <c r="F276" s="88"/>
      <c r="G276" s="89">
        <f>+F276*E276</f>
        <v>0</v>
      </c>
      <c r="H276" s="194"/>
      <c r="IV276" s="74"/>
    </row>
    <row r="277" spans="1:256" ht="11.25" customHeight="1">
      <c r="A277" s="104"/>
      <c r="B277" s="102"/>
      <c r="C277" s="290"/>
      <c r="D277" s="99"/>
      <c r="E277" s="100"/>
      <c r="F277" s="88"/>
      <c r="G277" s="89"/>
      <c r="H277" s="194"/>
      <c r="IV277" s="74"/>
    </row>
    <row r="278" spans="1:256" ht="126.95" customHeight="1">
      <c r="A278" s="104"/>
      <c r="B278" s="84">
        <v>4</v>
      </c>
      <c r="C278" s="316" t="s">
        <v>204</v>
      </c>
      <c r="D278" s="99" t="s">
        <v>144</v>
      </c>
      <c r="E278" s="99">
        <v>23.3</v>
      </c>
      <c r="F278" s="88"/>
      <c r="G278" s="89">
        <f>+F278*E278</f>
        <v>0</v>
      </c>
      <c r="H278" s="194"/>
      <c r="IV278" s="74"/>
    </row>
    <row r="279" spans="1:256" ht="14.1" hidden="1" customHeight="1">
      <c r="A279" s="104"/>
      <c r="B279" s="102"/>
      <c r="C279" s="290"/>
      <c r="D279" s="99"/>
      <c r="E279" s="100"/>
      <c r="F279" s="88"/>
      <c r="G279" s="89"/>
      <c r="H279" s="194"/>
      <c r="IV279" s="74"/>
    </row>
    <row r="280" spans="1:256" ht="38.25" hidden="1" customHeight="1">
      <c r="A280" s="104"/>
      <c r="B280" s="84">
        <v>5</v>
      </c>
      <c r="C280" s="290" t="s">
        <v>205</v>
      </c>
      <c r="D280" s="99" t="s">
        <v>101</v>
      </c>
      <c r="E280" s="100">
        <v>3</v>
      </c>
      <c r="F280" s="88"/>
      <c r="G280" s="89">
        <f>+F280*E280</f>
        <v>0</v>
      </c>
      <c r="H280" s="194"/>
      <c r="IV280" s="74"/>
    </row>
    <row r="281" spans="1:256" ht="12.75" hidden="1" customHeight="1">
      <c r="A281" s="104"/>
      <c r="B281" s="102"/>
      <c r="C281" s="142"/>
      <c r="D281" s="99"/>
      <c r="E281" s="100"/>
      <c r="F281" s="88"/>
      <c r="G281" s="89"/>
      <c r="H281" s="194"/>
      <c r="IV281" s="74"/>
    </row>
    <row r="282" spans="1:256" ht="21.6" hidden="1"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21"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18.95" customHeight="1">
      <c r="A294" s="104"/>
      <c r="B294" s="102"/>
      <c r="C294" s="103"/>
      <c r="D294" s="99"/>
      <c r="E294" s="100"/>
      <c r="F294" s="88"/>
      <c r="G294" s="89"/>
      <c r="H294" s="194"/>
      <c r="IV294" s="74"/>
    </row>
    <row r="295" spans="1:256" ht="42" customHeight="1">
      <c r="A295" s="104"/>
      <c r="B295" s="84">
        <v>5</v>
      </c>
      <c r="C295" s="290" t="s">
        <v>205</v>
      </c>
      <c r="D295" s="99" t="s">
        <v>101</v>
      </c>
      <c r="E295" s="100">
        <v>3</v>
      </c>
      <c r="F295" s="88"/>
      <c r="G295" s="89">
        <f>+F295*E295</f>
        <v>0</v>
      </c>
      <c r="H295" s="194"/>
      <c r="IV295" s="74"/>
    </row>
    <row r="296" spans="1:256" ht="0.95" customHeight="1">
      <c r="A296" s="104"/>
      <c r="B296" s="84"/>
      <c r="C296" s="91"/>
      <c r="D296" s="99"/>
      <c r="E296" s="100"/>
      <c r="F296" s="88"/>
      <c r="G296" s="89"/>
      <c r="H296" s="194"/>
      <c r="IV296" s="74"/>
    </row>
    <row r="297" spans="1:256" ht="18.95" customHeight="1">
      <c r="A297" s="104"/>
      <c r="B297" s="84"/>
      <c r="C297" s="91"/>
      <c r="D297" s="99"/>
      <c r="E297" s="100"/>
      <c r="F297" s="89"/>
      <c r="G297" s="89"/>
      <c r="H297" s="194"/>
      <c r="IV297" s="74"/>
    </row>
    <row r="298" spans="1:256" ht="30.95" customHeight="1">
      <c r="A298" s="104"/>
      <c r="B298" s="84">
        <v>6</v>
      </c>
      <c r="C298" s="290" t="s">
        <v>210</v>
      </c>
      <c r="D298" s="99" t="s">
        <v>101</v>
      </c>
      <c r="E298" s="100">
        <v>3</v>
      </c>
      <c r="F298" s="89"/>
      <c r="G298" s="89">
        <f>+F298*E298</f>
        <v>0</v>
      </c>
      <c r="H298" s="194"/>
      <c r="IV298" s="74"/>
    </row>
    <row r="299" spans="1:256" ht="20.100000000000001" customHeight="1">
      <c r="A299" s="104"/>
      <c r="B299" s="84"/>
      <c r="C299" s="142"/>
      <c r="D299" s="139"/>
      <c r="E299" s="92"/>
      <c r="F299" s="145"/>
      <c r="G299" s="145"/>
      <c r="H299" s="194"/>
      <c r="IV299" s="74"/>
    </row>
    <row r="300" spans="1:256" ht="21.6" customHeight="1">
      <c r="A300" s="104"/>
      <c r="B300" s="84"/>
      <c r="C300" s="146" t="s">
        <v>105</v>
      </c>
      <c r="D300" s="147"/>
      <c r="E300" s="148"/>
      <c r="F300" s="147"/>
      <c r="G300" s="148">
        <f>SUM(G267:G299)</f>
        <v>0</v>
      </c>
      <c r="H300" s="194"/>
      <c r="IV300" s="74"/>
    </row>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46</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4991</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9"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7.100000000000001"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7.100000000000001"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2.95" customHeight="1">
      <c r="A50" s="104"/>
      <c r="B50" s="84">
        <v>4</v>
      </c>
      <c r="C50" s="271" t="s">
        <v>173</v>
      </c>
      <c r="D50" s="86" t="s">
        <v>39</v>
      </c>
      <c r="E50" s="107">
        <v>27.7</v>
      </c>
      <c r="F50" s="88"/>
      <c r="G50" s="89">
        <f>+F50*E50</f>
        <v>0</v>
      </c>
      <c r="H50" s="78"/>
      <c r="I50" s="72"/>
      <c r="J50" s="25"/>
      <c r="K50" s="25"/>
      <c r="N50" s="25"/>
      <c r="O50" s="25"/>
      <c r="P50" s="25"/>
      <c r="Q50" s="25"/>
      <c r="R50" s="25"/>
      <c r="S50" s="25"/>
      <c r="T50" s="25"/>
      <c r="U50" s="25"/>
      <c r="V50" s="25"/>
      <c r="W50" s="25"/>
      <c r="X50" s="25"/>
      <c r="Y50" s="26"/>
      <c r="IV50" s="74"/>
    </row>
    <row r="51" spans="1:256" ht="18"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7.100000000000001"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7.100000000000001"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8.9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8"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9"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30.95"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7.10000000000000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7.100000000000001"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6.95" customHeight="1">
      <c r="A67" s="104"/>
      <c r="B67" s="84">
        <v>10</v>
      </c>
      <c r="C67" s="230" t="s">
        <v>175</v>
      </c>
      <c r="D67" s="86" t="s">
        <v>39</v>
      </c>
      <c r="E67" s="107">
        <v>27.7</v>
      </c>
      <c r="F67" s="88"/>
      <c r="G67" s="89">
        <f>+F67*E67</f>
        <v>0</v>
      </c>
      <c r="H67" s="131"/>
      <c r="I67" s="129">
        <v>80</v>
      </c>
      <c r="J67" s="131"/>
      <c r="K67" s="131"/>
      <c r="L67" s="131"/>
      <c r="M67" s="131"/>
      <c r="N67" s="131"/>
      <c r="O67" s="131"/>
      <c r="P67" s="131"/>
      <c r="Q67" s="131"/>
      <c r="R67" s="131"/>
      <c r="S67" s="131"/>
      <c r="T67" s="131"/>
      <c r="U67" s="131"/>
      <c r="V67" s="131"/>
      <c r="W67" s="131"/>
      <c r="IV67" s="74"/>
    </row>
    <row r="68" spans="1:256" ht="18"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27.7</v>
      </c>
      <c r="F69" s="88"/>
      <c r="G69" s="89">
        <f>+F69*E69</f>
        <v>0</v>
      </c>
      <c r="H69" s="132"/>
      <c r="I69" s="72">
        <v>156</v>
      </c>
      <c r="J69" s="131"/>
      <c r="K69" s="131"/>
      <c r="L69" s="131"/>
      <c r="M69" s="131"/>
      <c r="N69" s="131"/>
      <c r="O69" s="131"/>
      <c r="P69" s="131"/>
      <c r="Q69" s="131"/>
      <c r="R69" s="131"/>
      <c r="S69" s="131"/>
      <c r="T69" s="131"/>
      <c r="U69" s="131"/>
      <c r="V69" s="131"/>
      <c r="W69" s="131"/>
      <c r="IV69" s="74"/>
    </row>
    <row r="70" spans="1:256" ht="18.9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6.1"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18"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41.1" customHeight="1">
      <c r="A74" s="104"/>
      <c r="B74" s="102" t="s">
        <v>32</v>
      </c>
      <c r="C74" s="121"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18" customHeight="1">
      <c r="A75" s="104"/>
      <c r="B75" s="102"/>
      <c r="C75" s="121"/>
      <c r="D75" s="86"/>
      <c r="E75" s="122"/>
      <c r="F75" s="88"/>
      <c r="G75" s="89">
        <f>+F75*E75</f>
        <v>0</v>
      </c>
      <c r="H75" s="132"/>
      <c r="I75" s="72" t="s">
        <v>46</v>
      </c>
      <c r="J75" s="131"/>
      <c r="K75" s="131"/>
      <c r="L75" s="131"/>
      <c r="M75" s="131"/>
      <c r="N75" s="131"/>
      <c r="O75" s="131"/>
      <c r="P75" s="131"/>
      <c r="Q75" s="131"/>
      <c r="R75" s="131"/>
      <c r="S75" s="131"/>
      <c r="T75" s="131"/>
      <c r="U75" s="131"/>
      <c r="V75" s="131"/>
      <c r="W75" s="131"/>
      <c r="IV75" s="74"/>
    </row>
    <row r="76" spans="1:256" ht="72"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8"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0.95"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17.10000000000000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7.95" customHeight="1">
      <c r="A91" s="104"/>
      <c r="B91" s="141">
        <v>19</v>
      </c>
      <c r="C91" s="241" t="s">
        <v>196</v>
      </c>
      <c r="D91" s="137" t="s">
        <v>45</v>
      </c>
      <c r="E91" s="100">
        <v>19.3</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84"/>
      <c r="C92" s="142"/>
      <c r="D92" s="143"/>
      <c r="E92" s="144"/>
      <c r="F92" s="88"/>
      <c r="G92" s="89"/>
      <c r="H92" s="131"/>
      <c r="I92" s="129">
        <v>156</v>
      </c>
      <c r="J92" s="131"/>
      <c r="K92" s="131"/>
      <c r="L92" s="131"/>
      <c r="M92" s="131"/>
      <c r="N92" s="131"/>
      <c r="O92" s="131"/>
      <c r="P92" s="131"/>
      <c r="Q92" s="131"/>
      <c r="R92" s="131"/>
      <c r="S92" s="131"/>
      <c r="T92" s="131"/>
      <c r="U92" s="131"/>
      <c r="V92" s="131"/>
      <c r="W92" s="131"/>
      <c r="IV92" s="74"/>
    </row>
    <row r="93" spans="1:256" ht="78" customHeight="1">
      <c r="A93" s="104"/>
      <c r="B93" s="84">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44"/>
      <c r="F94" s="89"/>
      <c r="G94" s="89"/>
      <c r="H94" s="132"/>
      <c r="I94" s="129"/>
      <c r="J94" s="131"/>
      <c r="K94" s="131"/>
      <c r="L94" s="131"/>
      <c r="M94" s="131"/>
      <c r="N94" s="131"/>
      <c r="O94" s="131"/>
      <c r="P94" s="131"/>
      <c r="Q94" s="131"/>
      <c r="R94" s="131"/>
      <c r="S94" s="131"/>
      <c r="T94" s="131"/>
      <c r="U94" s="131"/>
      <c r="V94" s="131"/>
      <c r="W94" s="131"/>
      <c r="IV94" s="74"/>
    </row>
    <row r="95" spans="1:256" ht="18"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18"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8.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9.1"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63"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5.1"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33"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0.9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21"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17.100000000000001"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0.10000000000000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9"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18.95"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18.95"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3.95" customHeight="1">
      <c r="A171" s="104"/>
      <c r="B171" s="164">
        <v>3</v>
      </c>
      <c r="C171" s="278" t="s">
        <v>85</v>
      </c>
      <c r="D171" s="137" t="s">
        <v>45</v>
      </c>
      <c r="E171" s="190">
        <v>10.5</v>
      </c>
      <c r="F171" s="88"/>
      <c r="G171" s="89">
        <f>+F171*E171</f>
        <v>0</v>
      </c>
      <c r="H171" s="154"/>
      <c r="I171" s="129"/>
      <c r="IV171" s="74"/>
    </row>
    <row r="172" spans="1:256" ht="18.95"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07">
        <v>4</v>
      </c>
      <c r="C173" s="610" t="s">
        <v>274</v>
      </c>
      <c r="D173" s="86" t="s">
        <v>39</v>
      </c>
      <c r="E173" s="187">
        <v>27.7</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18.95" customHeight="1">
      <c r="A174" s="104"/>
      <c r="B174" s="607"/>
      <c r="C174" s="60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 customHeight="1">
      <c r="A175" s="104"/>
      <c r="B175" s="608" t="s">
        <v>32</v>
      </c>
      <c r="C175" s="611" t="s">
        <v>184</v>
      </c>
      <c r="D175" s="86" t="s">
        <v>39</v>
      </c>
      <c r="E175" s="187">
        <v>27.7</v>
      </c>
      <c r="F175" s="88"/>
      <c r="G175" s="89">
        <f>+F175*E175</f>
        <v>0</v>
      </c>
      <c r="H175" s="194"/>
      <c r="IV175" s="74"/>
    </row>
    <row r="176" spans="1:256" ht="18.95" customHeight="1">
      <c r="A176" s="104"/>
      <c r="B176" s="608"/>
      <c r="C176" s="609"/>
      <c r="D176" s="187"/>
      <c r="E176" s="187"/>
      <c r="F176" s="88"/>
      <c r="G176" s="178"/>
      <c r="H176" s="194"/>
      <c r="IV176" s="74"/>
    </row>
    <row r="177" spans="1:256" ht="63" customHeight="1">
      <c r="A177" s="104"/>
      <c r="B177" s="608" t="s">
        <v>33</v>
      </c>
      <c r="C177" s="611" t="s">
        <v>275</v>
      </c>
      <c r="D177" s="86" t="s">
        <v>39</v>
      </c>
      <c r="E177" s="187">
        <v>27.7</v>
      </c>
      <c r="F177" s="88"/>
      <c r="G177" s="89">
        <f>+F177*E177</f>
        <v>0</v>
      </c>
      <c r="H177" s="194"/>
      <c r="IV177" s="74"/>
    </row>
    <row r="178" spans="1:256" ht="18"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18" customHeight="1">
      <c r="A180" s="104"/>
      <c r="B180" s="164"/>
      <c r="C180" s="280"/>
      <c r="D180" s="187"/>
      <c r="E180" s="187"/>
      <c r="F180" s="88"/>
      <c r="G180" s="178"/>
      <c r="H180" s="194"/>
      <c r="IV180" s="74"/>
    </row>
    <row r="181" spans="1:256" ht="66.2" customHeight="1">
      <c r="A181" s="104"/>
      <c r="B181" s="164">
        <v>6</v>
      </c>
      <c r="C181" s="255" t="s">
        <v>185</v>
      </c>
      <c r="D181" s="137" t="s">
        <v>45</v>
      </c>
      <c r="E181" s="187">
        <v>10.5</v>
      </c>
      <c r="F181" s="88"/>
      <c r="G181" s="89">
        <f>+F181*E181</f>
        <v>0</v>
      </c>
      <c r="H181" s="194"/>
      <c r="IV181" s="74"/>
    </row>
    <row r="182" spans="1:256" ht="18" customHeight="1">
      <c r="A182" s="104"/>
      <c r="B182" s="164"/>
      <c r="C182" s="255"/>
      <c r="D182" s="187"/>
      <c r="E182" s="187"/>
      <c r="F182" s="88"/>
      <c r="G182" s="178"/>
      <c r="H182" s="194"/>
      <c r="IV182" s="74"/>
    </row>
    <row r="183" spans="1:256" ht="129"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2.1" customHeight="1">
      <c r="A195" s="104"/>
      <c r="B195" s="268">
        <v>1</v>
      </c>
      <c r="C195" s="91"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32.1" customHeight="1">
      <c r="A197" s="104"/>
      <c r="B197" s="268">
        <v>2</v>
      </c>
      <c r="C197" s="91" t="s">
        <v>91</v>
      </c>
      <c r="D197" s="86" t="s">
        <v>39</v>
      </c>
      <c r="E197" s="112">
        <v>27.7</v>
      </c>
      <c r="F197" s="88"/>
      <c r="G197" s="89">
        <f>+F197*E197</f>
        <v>0</v>
      </c>
      <c r="H197" s="194"/>
      <c r="IV197" s="74"/>
    </row>
    <row r="198" spans="1:256" ht="15" customHeight="1">
      <c r="A198" s="104"/>
      <c r="B198" s="268"/>
      <c r="C198" s="199"/>
      <c r="D198" s="99"/>
      <c r="E198" s="135"/>
      <c r="F198" s="88"/>
      <c r="G198" s="178"/>
      <c r="H198" s="194"/>
      <c r="IV198" s="74"/>
    </row>
    <row r="199" spans="1:256" ht="44.1" customHeight="1">
      <c r="A199" s="104"/>
      <c r="B199" s="268">
        <v>3</v>
      </c>
      <c r="C199" s="230" t="s">
        <v>187</v>
      </c>
      <c r="D199" s="86" t="s">
        <v>39</v>
      </c>
      <c r="E199" s="100">
        <v>4</v>
      </c>
      <c r="F199" s="88"/>
      <c r="G199" s="89">
        <f>+F199*E199</f>
        <v>0</v>
      </c>
      <c r="H199" s="194"/>
      <c r="IV199" s="74"/>
    </row>
    <row r="200" spans="1:256" ht="21.6" customHeight="1">
      <c r="A200" s="104"/>
      <c r="B200" s="102"/>
      <c r="C200" s="91"/>
      <c r="D200" s="137"/>
      <c r="E200" s="200"/>
      <c r="F200" s="88"/>
      <c r="G200" s="178"/>
      <c r="H200" s="194"/>
      <c r="IV200" s="74"/>
    </row>
    <row r="201" spans="1:256" ht="30" customHeight="1">
      <c r="A201" s="104"/>
      <c r="B201" s="268">
        <v>4</v>
      </c>
      <c r="C201" s="230" t="s">
        <v>92</v>
      </c>
      <c r="D201" s="137" t="s">
        <v>45</v>
      </c>
      <c r="E201" s="100">
        <v>4</v>
      </c>
      <c r="F201" s="88"/>
      <c r="G201" s="89">
        <f>+F201*E201</f>
        <v>0</v>
      </c>
      <c r="H201" s="194"/>
      <c r="IV201" s="74"/>
    </row>
    <row r="202" spans="1:256" ht="18.95" customHeight="1">
      <c r="A202" s="104"/>
      <c r="B202" s="268"/>
      <c r="C202" s="199"/>
      <c r="D202" s="99"/>
      <c r="E202" s="100"/>
      <c r="F202" s="88"/>
      <c r="G202" s="89"/>
      <c r="H202" s="194"/>
      <c r="IV202" s="74"/>
    </row>
    <row r="203" spans="1:256" ht="60" customHeight="1">
      <c r="A203" s="104"/>
      <c r="B203" s="268">
        <v>5</v>
      </c>
      <c r="C203" s="230" t="s">
        <v>202</v>
      </c>
      <c r="D203" s="86" t="s">
        <v>39</v>
      </c>
      <c r="E203" s="100">
        <v>27.7</v>
      </c>
      <c r="F203" s="88"/>
      <c r="G203" s="89">
        <f>+F203*E203</f>
        <v>0</v>
      </c>
      <c r="H203" s="194"/>
      <c r="IV203" s="74"/>
    </row>
    <row r="204" spans="1:256" ht="18.95" customHeight="1">
      <c r="A204" s="104"/>
      <c r="B204" s="268"/>
      <c r="C204" s="199"/>
      <c r="D204" s="99"/>
      <c r="E204" s="135"/>
      <c r="F204" s="88"/>
      <c r="G204" s="178"/>
      <c r="H204" s="194"/>
      <c r="IV204" s="74"/>
    </row>
    <row r="205" spans="1:256" ht="74.099999999999994" customHeight="1">
      <c r="A205" s="104"/>
      <c r="B205" s="268">
        <v>6</v>
      </c>
      <c r="C205" s="282" t="s">
        <v>203</v>
      </c>
      <c r="D205" s="86" t="s">
        <v>39</v>
      </c>
      <c r="E205" s="100">
        <v>27.7</v>
      </c>
      <c r="F205" s="88"/>
      <c r="G205" s="89">
        <f>+F205*E205</f>
        <v>0</v>
      </c>
      <c r="H205" s="194"/>
      <c r="IV205" s="74"/>
    </row>
    <row r="206" spans="1:256" ht="18.95" customHeight="1">
      <c r="A206" s="104"/>
      <c r="B206" s="268"/>
      <c r="C206" s="91"/>
      <c r="D206" s="99"/>
      <c r="E206" s="100"/>
      <c r="F206" s="88"/>
      <c r="G206" s="89"/>
      <c r="H206" s="194"/>
      <c r="IV206" s="74"/>
    </row>
    <row r="207" spans="1:256" ht="51" customHeight="1">
      <c r="A207" s="104"/>
      <c r="B207" s="268">
        <v>7</v>
      </c>
      <c r="C207" s="230" t="s">
        <v>207</v>
      </c>
      <c r="D207" s="86" t="s">
        <v>144</v>
      </c>
      <c r="E207" s="100">
        <v>14.1</v>
      </c>
      <c r="F207" s="88"/>
      <c r="G207" s="89"/>
      <c r="H207" s="194"/>
      <c r="IV207" s="74"/>
    </row>
    <row r="208" spans="1:256" ht="18.95" customHeight="1">
      <c r="A208" s="104"/>
      <c r="B208" s="268"/>
      <c r="C208" s="91"/>
      <c r="D208" s="86"/>
      <c r="E208" s="100"/>
      <c r="F208" s="88"/>
      <c r="G208" s="89">
        <f>+F208*E208</f>
        <v>0</v>
      </c>
      <c r="H208" s="194"/>
      <c r="IV208" s="74"/>
    </row>
    <row r="209" spans="1:256" ht="26.1" customHeight="1">
      <c r="A209" s="104"/>
      <c r="B209" s="268">
        <v>8</v>
      </c>
      <c r="C209" s="91" t="s">
        <v>188</v>
      </c>
      <c r="D209" s="99"/>
      <c r="E209" s="135"/>
      <c r="F209" s="88"/>
      <c r="G209" s="89"/>
      <c r="H209" s="194"/>
      <c r="IV209" s="74"/>
    </row>
    <row r="210" spans="1:256" ht="62.1" customHeight="1">
      <c r="A210" s="104"/>
      <c r="B210" s="267" t="s">
        <v>32</v>
      </c>
      <c r="C210" s="230" t="s">
        <v>191</v>
      </c>
      <c r="D210" s="86" t="s">
        <v>39</v>
      </c>
      <c r="E210" s="100">
        <v>10</v>
      </c>
      <c r="F210" s="88"/>
      <c r="G210" s="89">
        <f>+F210*E210</f>
        <v>0</v>
      </c>
      <c r="H210" s="194"/>
      <c r="IV210" s="74"/>
    </row>
    <row r="211" spans="1:256" ht="15.75" customHeight="1">
      <c r="A211" s="104"/>
      <c r="B211" s="84"/>
      <c r="C211" s="199"/>
      <c r="D211" s="99"/>
      <c r="E211" s="135"/>
      <c r="F211" s="88"/>
      <c r="G211" s="89"/>
      <c r="H211" s="194"/>
      <c r="IV211" s="74"/>
    </row>
    <row r="212" spans="1:256" ht="84.95" customHeight="1">
      <c r="A212" s="104"/>
      <c r="B212" s="84">
        <v>9</v>
      </c>
      <c r="C212" s="230" t="s">
        <v>192</v>
      </c>
      <c r="D212" s="86"/>
      <c r="E212" s="135"/>
      <c r="F212" s="88"/>
      <c r="G212" s="89"/>
      <c r="H212" s="194"/>
      <c r="IV212" s="74"/>
    </row>
    <row r="213" spans="1:256" ht="45" customHeight="1">
      <c r="A213" s="104"/>
      <c r="B213" s="102" t="s">
        <v>32</v>
      </c>
      <c r="C213" s="286" t="s">
        <v>193</v>
      </c>
      <c r="D213" s="86" t="s">
        <v>39</v>
      </c>
      <c r="E213" s="100">
        <v>23.3</v>
      </c>
      <c r="F213" s="88"/>
      <c r="G213" s="89">
        <f>+F213*E213</f>
        <v>0</v>
      </c>
      <c r="H213" s="194"/>
      <c r="IV213" s="74"/>
    </row>
    <row r="214" spans="1:256" ht="50.1" customHeight="1">
      <c r="A214" s="104"/>
      <c r="B214" s="102" t="s">
        <v>33</v>
      </c>
      <c r="C214" s="287" t="s">
        <v>194</v>
      </c>
      <c r="D214" s="86" t="s">
        <v>39</v>
      </c>
      <c r="E214" s="100">
        <v>22</v>
      </c>
      <c r="F214" s="88"/>
      <c r="G214" s="89">
        <f>+F214*E214</f>
        <v>0</v>
      </c>
      <c r="H214" s="194"/>
      <c r="IV214" s="74"/>
    </row>
    <row r="215" spans="1:256" ht="18.95" customHeight="1">
      <c r="A215" s="104"/>
      <c r="B215" s="84"/>
      <c r="C215" s="91"/>
      <c r="D215" s="99"/>
      <c r="E215" s="99"/>
      <c r="F215" s="88"/>
      <c r="G215" s="89"/>
      <c r="H215" s="194"/>
      <c r="IV215" s="74"/>
    </row>
    <row r="216" spans="1:256" ht="33.6" customHeight="1">
      <c r="A216" s="104"/>
      <c r="B216" s="84">
        <v>10</v>
      </c>
      <c r="C216" s="230" t="s">
        <v>201</v>
      </c>
      <c r="D216" s="86" t="s">
        <v>39</v>
      </c>
      <c r="E216" s="100">
        <v>20</v>
      </c>
      <c r="F216" s="88"/>
      <c r="G216" s="89">
        <f>+F216*E216</f>
        <v>0</v>
      </c>
      <c r="H216" s="194"/>
      <c r="IV216" s="74"/>
    </row>
    <row r="217" spans="1:256" ht="17.45" customHeight="1">
      <c r="A217" s="104"/>
      <c r="B217" s="84"/>
      <c r="C217" s="199"/>
      <c r="D217" s="99"/>
      <c r="E217" s="135"/>
      <c r="F217" s="88"/>
      <c r="G217" s="89"/>
      <c r="H217" s="194"/>
      <c r="IV217" s="74"/>
    </row>
    <row r="218" spans="1:256" ht="21.95" customHeight="1">
      <c r="A218" s="104"/>
      <c r="B218" s="84"/>
      <c r="C218" s="91"/>
      <c r="D218" s="86"/>
      <c r="E218" s="122"/>
      <c r="F218" s="88"/>
      <c r="G218" s="89"/>
      <c r="H218" s="194"/>
      <c r="IV218" s="74"/>
    </row>
    <row r="219" spans="1:256" ht="0.95" hidden="1" customHeight="1">
      <c r="A219" s="104"/>
      <c r="B219" s="84"/>
      <c r="C219" s="142"/>
      <c r="D219" s="99"/>
      <c r="E219" s="135"/>
      <c r="F219" s="88"/>
      <c r="G219" s="89"/>
      <c r="H219" s="194"/>
      <c r="IV219" s="74"/>
    </row>
    <row r="220" spans="1:256" ht="21.6" hidden="1" customHeight="1">
      <c r="A220" s="104"/>
      <c r="B220" s="84"/>
      <c r="C220" s="91"/>
      <c r="D220" s="99"/>
      <c r="E220" s="135"/>
      <c r="F220" s="88"/>
      <c r="G220" s="89"/>
      <c r="H220" s="194"/>
      <c r="IV220" s="74"/>
    </row>
    <row r="221" spans="1:256" ht="21.6" hidden="1" customHeight="1">
      <c r="A221" s="104"/>
      <c r="B221" s="102"/>
      <c r="C221" s="91"/>
      <c r="D221" s="86"/>
      <c r="E221" s="100"/>
      <c r="F221" s="88"/>
      <c r="G221" s="89"/>
      <c r="H221" s="194"/>
      <c r="IV221" s="74"/>
    </row>
    <row r="222" spans="1:256" ht="21.6" hidden="1" customHeight="1">
      <c r="A222" s="104"/>
      <c r="B222" s="102"/>
      <c r="C222" s="91"/>
      <c r="D222" s="86"/>
      <c r="E222" s="135"/>
      <c r="F222" s="88"/>
      <c r="G222" s="89"/>
      <c r="H222" s="194"/>
      <c r="IV222" s="74"/>
    </row>
    <row r="223" spans="1:256" ht="21.6" hidden="1" customHeight="1">
      <c r="A223" s="104"/>
      <c r="B223" s="102"/>
      <c r="C223" s="91"/>
      <c r="D223" s="86"/>
      <c r="E223" s="135"/>
      <c r="F223" s="88"/>
      <c r="G223" s="89"/>
      <c r="H223" s="194"/>
      <c r="IV223" s="74"/>
    </row>
    <row r="224" spans="1:256" ht="0.95" hidden="1" customHeight="1">
      <c r="A224" s="104"/>
      <c r="B224" s="102"/>
      <c r="C224" s="91"/>
      <c r="D224" s="86"/>
      <c r="E224" s="135"/>
      <c r="F224" s="88"/>
      <c r="G224" s="89"/>
      <c r="H224" s="194"/>
      <c r="IV224" s="74"/>
    </row>
    <row r="225" spans="1:256" ht="0.95" hidden="1" customHeight="1">
      <c r="A225" s="104"/>
      <c r="B225" s="102"/>
      <c r="C225" s="91"/>
      <c r="D225" s="86"/>
      <c r="E225" s="135"/>
      <c r="F225" s="88"/>
      <c r="G225" s="89"/>
      <c r="H225" s="194"/>
      <c r="IV225" s="74"/>
    </row>
    <row r="226" spans="1:256" ht="0.95" hidden="1" customHeight="1">
      <c r="A226" s="104"/>
      <c r="B226" s="102"/>
      <c r="C226" s="91"/>
      <c r="D226" s="86"/>
      <c r="E226" s="100"/>
      <c r="F226" s="88"/>
      <c r="G226" s="89"/>
      <c r="H226" s="194"/>
      <c r="IV226" s="74"/>
    </row>
    <row r="227" spans="1:256" ht="32.1"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54"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100000000000001" hidden="1" customHeight="1">
      <c r="A256" s="104"/>
      <c r="B256" s="84"/>
      <c r="C256" s="204"/>
      <c r="D256" s="99"/>
      <c r="E256" s="135"/>
      <c r="F256" s="88"/>
      <c r="G256" s="89"/>
      <c r="H256" s="194"/>
      <c r="IV256" s="74"/>
    </row>
    <row r="257" spans="1:256" ht="21.95"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18.9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5.1" customHeight="1">
      <c r="A268" s="104"/>
      <c r="B268" s="208" t="s">
        <v>32</v>
      </c>
      <c r="C268" s="319" t="s">
        <v>99</v>
      </c>
      <c r="D268" s="99" t="s">
        <v>31</v>
      </c>
      <c r="E268" s="100">
        <v>1</v>
      </c>
      <c r="F268" s="88"/>
      <c r="G268" s="89">
        <f>+F268*E268</f>
        <v>0</v>
      </c>
      <c r="H268" s="194"/>
      <c r="IV268" s="74"/>
    </row>
    <row r="269" spans="1:256" ht="27.95" customHeight="1">
      <c r="A269" s="104"/>
      <c r="B269" s="84"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18.95" customHeight="1">
      <c r="A271" s="104"/>
      <c r="B271" s="102"/>
      <c r="C271" s="290"/>
      <c r="D271" s="99"/>
      <c r="E271" s="99"/>
      <c r="F271" s="88"/>
      <c r="G271" s="89"/>
      <c r="H271" s="194"/>
      <c r="IV271" s="74"/>
    </row>
    <row r="272" spans="1:256" ht="33" customHeight="1">
      <c r="A272" s="104"/>
      <c r="B272" s="133">
        <v>2</v>
      </c>
      <c r="C272" s="290" t="s">
        <v>209</v>
      </c>
      <c r="D272" s="99" t="s">
        <v>31</v>
      </c>
      <c r="E272" s="99">
        <v>1</v>
      </c>
      <c r="F272" s="88"/>
      <c r="G272" s="89">
        <f>+F272*E272</f>
        <v>0</v>
      </c>
      <c r="H272" s="194"/>
      <c r="IV272" s="74"/>
    </row>
    <row r="273" spans="1:256" ht="18.95" customHeight="1">
      <c r="A273" s="104"/>
      <c r="B273" s="102"/>
      <c r="C273" s="290"/>
      <c r="D273" s="99"/>
      <c r="E273" s="99"/>
      <c r="F273" s="88"/>
      <c r="G273" s="89"/>
      <c r="H273" s="194"/>
      <c r="IV273" s="74"/>
    </row>
    <row r="274" spans="1:256" ht="21" hidden="1" customHeight="1">
      <c r="A274" s="104"/>
      <c r="B274" s="84"/>
      <c r="C274" s="290"/>
      <c r="D274" s="99"/>
      <c r="E274" s="99"/>
      <c r="F274" s="88"/>
      <c r="G274" s="89"/>
      <c r="H274" s="194"/>
      <c r="IV274" s="74"/>
    </row>
    <row r="275" spans="1:256" ht="12" hidden="1" customHeight="1">
      <c r="A275" s="104"/>
      <c r="B275" s="102"/>
      <c r="C275" s="290"/>
      <c r="D275" s="99"/>
      <c r="E275" s="99"/>
      <c r="F275" s="88"/>
      <c r="G275" s="89"/>
      <c r="H275" s="194"/>
      <c r="IV275" s="74"/>
    </row>
    <row r="276" spans="1:256" ht="44.1" customHeight="1">
      <c r="A276" s="104"/>
      <c r="B276" s="84">
        <v>3</v>
      </c>
      <c r="C276" s="290" t="s">
        <v>198</v>
      </c>
      <c r="D276" s="99" t="s">
        <v>144</v>
      </c>
      <c r="E276" s="99">
        <v>23.3</v>
      </c>
      <c r="F276" s="88"/>
      <c r="G276" s="89">
        <f>+F276*E276</f>
        <v>0</v>
      </c>
      <c r="H276" s="194"/>
      <c r="IV276" s="74"/>
    </row>
    <row r="277" spans="1:256" ht="18.95" customHeight="1">
      <c r="A277" s="104"/>
      <c r="B277" s="102"/>
      <c r="C277" s="290"/>
      <c r="D277" s="99"/>
      <c r="E277" s="100"/>
      <c r="F277" s="88"/>
      <c r="G277" s="89"/>
      <c r="H277" s="194"/>
      <c r="IV277" s="74"/>
    </row>
    <row r="278" spans="1:256" ht="138" customHeight="1">
      <c r="A278" s="104"/>
      <c r="B278" s="84">
        <v>4</v>
      </c>
      <c r="C278" s="316" t="s">
        <v>204</v>
      </c>
      <c r="D278" s="99" t="s">
        <v>144</v>
      </c>
      <c r="E278" s="99">
        <v>23.3</v>
      </c>
      <c r="F278" s="88"/>
      <c r="G278" s="89">
        <f>+F278*E278</f>
        <v>0</v>
      </c>
      <c r="H278" s="194"/>
      <c r="IV278" s="74"/>
    </row>
    <row r="279" spans="1:256" ht="14.1" customHeight="1">
      <c r="A279" s="104"/>
      <c r="B279" s="102"/>
      <c r="C279" s="142"/>
      <c r="D279" s="99"/>
      <c r="E279" s="100"/>
      <c r="F279" s="88"/>
      <c r="G279" s="89"/>
      <c r="H279" s="194"/>
      <c r="IV279" s="74"/>
    </row>
    <row r="280" spans="1:256" ht="38.25" customHeight="1">
      <c r="A280" s="104"/>
      <c r="B280" s="84">
        <v>5</v>
      </c>
      <c r="C280" s="290" t="s">
        <v>205</v>
      </c>
      <c r="D280" s="99" t="s">
        <v>101</v>
      </c>
      <c r="E280" s="100">
        <v>3</v>
      </c>
      <c r="F280" s="88"/>
      <c r="G280" s="89">
        <f>+F280*E280</f>
        <v>0</v>
      </c>
      <c r="H280" s="194"/>
      <c r="IV280" s="74"/>
    </row>
    <row r="281" spans="1:256" ht="11.1" customHeight="1">
      <c r="A281" s="104"/>
      <c r="B281" s="102"/>
      <c r="C281" s="142"/>
      <c r="D281" s="99"/>
      <c r="E281" s="100"/>
      <c r="F281" s="88"/>
      <c r="G281" s="89"/>
      <c r="H281" s="194"/>
      <c r="IV281" s="74"/>
    </row>
    <row r="282" spans="1:256" ht="36" customHeight="1">
      <c r="A282" s="104"/>
      <c r="B282" s="84">
        <v>6</v>
      </c>
      <c r="C282" s="290" t="s">
        <v>210</v>
      </c>
      <c r="D282" s="99" t="s">
        <v>101</v>
      </c>
      <c r="E282" s="100">
        <v>3</v>
      </c>
      <c r="F282" s="88"/>
      <c r="G282" s="89">
        <f>+F282*E282</f>
        <v>0</v>
      </c>
      <c r="H282" s="194"/>
      <c r="IV282" s="74"/>
    </row>
    <row r="283" spans="1:256" ht="0.95" hidden="1" customHeight="1">
      <c r="A283" s="104"/>
      <c r="B283" s="84">
        <v>6</v>
      </c>
      <c r="C283" s="290" t="s">
        <v>210</v>
      </c>
      <c r="D283" s="99" t="s">
        <v>101</v>
      </c>
      <c r="E283" s="100">
        <v>3</v>
      </c>
      <c r="F283" s="88"/>
      <c r="G283" s="89"/>
      <c r="H283" s="194"/>
      <c r="IV283" s="74"/>
    </row>
    <row r="284" spans="1:256" ht="0.95" hidden="1" customHeight="1">
      <c r="A284" s="104"/>
      <c r="B284" s="84">
        <v>6</v>
      </c>
      <c r="C284" s="290" t="s">
        <v>210</v>
      </c>
      <c r="D284" s="99" t="s">
        <v>101</v>
      </c>
      <c r="E284" s="100">
        <v>3</v>
      </c>
      <c r="F284" s="88"/>
      <c r="G284" s="89"/>
      <c r="H284" s="194"/>
      <c r="IV284" s="74"/>
    </row>
    <row r="285" spans="1:256" ht="0.95" hidden="1" customHeight="1">
      <c r="A285" s="104"/>
      <c r="B285" s="84">
        <v>6</v>
      </c>
      <c r="C285" s="290" t="s">
        <v>210</v>
      </c>
      <c r="D285" s="99" t="s">
        <v>101</v>
      </c>
      <c r="E285" s="100">
        <v>3</v>
      </c>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18.95" customHeight="1">
      <c r="A294" s="104"/>
      <c r="B294" s="102"/>
      <c r="C294" s="103"/>
      <c r="D294" s="99"/>
      <c r="E294" s="100"/>
      <c r="F294" s="88"/>
      <c r="G294" s="89"/>
      <c r="H294" s="194"/>
      <c r="IV294" s="74"/>
    </row>
    <row r="295" spans="1:256" ht="18.95"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 hidden="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65532"/>
  <sheetViews>
    <sheetView topLeftCell="A181" zoomScale="90" zoomScaleNormal="90" zoomScaleSheetLayoutView="160" workbookViewId="0">
      <selection activeCell="B186" sqref="B186"/>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47</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4992</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1X MENJAVA NOTRANJIH VRAT - UDRTINA OD VSELITVE, 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142"/>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8.9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5.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8.9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95" customHeight="1">
      <c r="A50" s="104"/>
      <c r="B50" s="84">
        <v>4</v>
      </c>
      <c r="C50" s="271" t="s">
        <v>173</v>
      </c>
      <c r="D50" s="86" t="s">
        <v>39</v>
      </c>
      <c r="E50" s="107">
        <v>17</v>
      </c>
      <c r="F50" s="88"/>
      <c r="G50" s="89">
        <f>+F50*E50</f>
        <v>0</v>
      </c>
      <c r="H50" s="78"/>
      <c r="I50" s="72"/>
      <c r="J50" s="25"/>
      <c r="K50" s="25"/>
      <c r="N50" s="25"/>
      <c r="O50" s="25"/>
      <c r="P50" s="25"/>
      <c r="Q50" s="25"/>
      <c r="R50" s="25"/>
      <c r="S50" s="25"/>
      <c r="T50" s="25"/>
      <c r="U50" s="25"/>
      <c r="V50" s="25"/>
      <c r="W50" s="25"/>
      <c r="X50" s="25"/>
      <c r="Y50" s="26"/>
      <c r="IV50" s="74"/>
    </row>
    <row r="51" spans="1:256" ht="18"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8.9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8.9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17</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17</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18"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5.1"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18"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4.099999999999994"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288"/>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8" customHeight="1">
      <c r="A79" s="104"/>
      <c r="B79" s="84"/>
      <c r="C79" s="230"/>
      <c r="D79" s="99"/>
      <c r="E79" s="135"/>
      <c r="F79" s="88"/>
      <c r="G79" s="89"/>
      <c r="H79" s="132"/>
      <c r="I79" s="72"/>
      <c r="J79" s="131"/>
      <c r="K79" s="131"/>
      <c r="L79" s="131"/>
      <c r="M79" s="131"/>
      <c r="N79" s="131"/>
      <c r="O79" s="131"/>
      <c r="P79" s="131"/>
      <c r="Q79" s="131"/>
      <c r="R79" s="131"/>
      <c r="S79" s="131"/>
      <c r="T79" s="131"/>
      <c r="U79" s="131"/>
      <c r="V79" s="131"/>
      <c r="W79" s="131"/>
      <c r="IV79" s="74"/>
    </row>
    <row r="80" spans="1:256" ht="35.1"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17.10000000000000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42"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1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customHeight="1">
      <c r="A85" s="104"/>
      <c r="B85" s="359">
        <v>17</v>
      </c>
      <c r="C85" s="360" t="s">
        <v>219</v>
      </c>
      <c r="D85" s="361" t="s">
        <v>31</v>
      </c>
      <c r="E85" s="361">
        <v>1</v>
      </c>
      <c r="F85" s="362"/>
      <c r="G85" s="363">
        <f>+F85*E85</f>
        <v>0</v>
      </c>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18</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3.1" customHeight="1">
      <c r="A89" s="104"/>
      <c r="B89" s="84">
        <v>19</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7.95" customHeight="1">
      <c r="A91" s="104"/>
      <c r="B91" s="141">
        <v>20</v>
      </c>
      <c r="C91" s="109"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1.099999999999994" customHeight="1">
      <c r="A93" s="104"/>
      <c r="B93" s="141">
        <v>21</v>
      </c>
      <c r="C93" s="109"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7.10000000000000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18.95"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91">
        <v>1</v>
      </c>
      <c r="C103" s="278" t="s">
        <v>30</v>
      </c>
      <c r="D103" s="292" t="s">
        <v>31</v>
      </c>
      <c r="E103" s="293">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294"/>
      <c r="C104" s="230"/>
      <c r="D104" s="295"/>
      <c r="E104" s="296"/>
      <c r="F104" s="88"/>
      <c r="G104" s="89"/>
      <c r="H104" s="124"/>
      <c r="I104" s="72">
        <v>6</v>
      </c>
      <c r="J104" s="131"/>
      <c r="K104" s="131"/>
      <c r="L104" s="131"/>
      <c r="M104" s="131"/>
      <c r="N104" s="131"/>
      <c r="O104" s="131"/>
      <c r="P104" s="131"/>
      <c r="Q104" s="131"/>
      <c r="R104" s="131"/>
      <c r="S104" s="131"/>
      <c r="T104" s="131"/>
      <c r="U104" s="131"/>
      <c r="V104" s="131"/>
      <c r="W104" s="131"/>
      <c r="IV104" s="74"/>
    </row>
    <row r="105" spans="1:256" ht="33.950000000000003" customHeight="1">
      <c r="B105" s="294">
        <v>2</v>
      </c>
      <c r="C105" s="230" t="s">
        <v>62</v>
      </c>
      <c r="D105" s="292" t="s">
        <v>31</v>
      </c>
      <c r="E105" s="293">
        <v>1</v>
      </c>
      <c r="F105" s="88"/>
      <c r="G105" s="89">
        <f>+F105*E105</f>
        <v>0</v>
      </c>
      <c r="H105" s="154"/>
      <c r="I105" s="129"/>
      <c r="IV105" s="74"/>
    </row>
    <row r="106" spans="1:256" ht="17.100000000000001" customHeight="1">
      <c r="B106" s="294"/>
      <c r="C106" s="230"/>
      <c r="D106" s="295"/>
      <c r="E106" s="296"/>
      <c r="F106" s="88"/>
      <c r="G106" s="89"/>
      <c r="H106" s="124"/>
      <c r="I106" s="72">
        <v>10.6</v>
      </c>
      <c r="J106" s="131"/>
      <c r="K106" s="131"/>
      <c r="L106" s="131"/>
      <c r="M106" s="131"/>
      <c r="N106" s="131"/>
      <c r="O106" s="131"/>
      <c r="P106" s="131"/>
      <c r="Q106" s="131"/>
      <c r="R106" s="131"/>
      <c r="S106" s="131"/>
      <c r="T106" s="131"/>
      <c r="U106" s="131"/>
      <c r="V106" s="131"/>
      <c r="W106" s="131"/>
      <c r="IV106" s="74"/>
    </row>
    <row r="107" spans="1:256" ht="60" customHeight="1">
      <c r="B107" s="294">
        <v>3</v>
      </c>
      <c r="C107" s="230" t="s">
        <v>64</v>
      </c>
      <c r="D107" s="297" t="s">
        <v>45</v>
      </c>
      <c r="E107" s="293">
        <v>2</v>
      </c>
      <c r="F107" s="88"/>
      <c r="G107" s="89">
        <f>+F107*E107</f>
        <v>0</v>
      </c>
      <c r="H107" s="154"/>
      <c r="I107" s="129"/>
      <c r="IV107" s="74"/>
    </row>
    <row r="108" spans="1:256" ht="18.95" customHeight="1">
      <c r="B108" s="294"/>
      <c r="C108" s="230"/>
      <c r="D108" s="292"/>
      <c r="E108" s="292"/>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294">
        <v>4</v>
      </c>
      <c r="C109" s="230" t="s">
        <v>65</v>
      </c>
      <c r="D109" s="292" t="s">
        <v>35</v>
      </c>
      <c r="E109" s="293">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8" customHeight="1">
      <c r="B110" s="294"/>
      <c r="C110" s="230"/>
      <c r="D110" s="295"/>
      <c r="E110" s="296"/>
      <c r="F110" s="88"/>
      <c r="G110" s="89"/>
      <c r="H110" s="154"/>
      <c r="I110" s="129"/>
      <c r="IV110" s="74"/>
    </row>
    <row r="111" spans="1:256" ht="54" customHeight="1">
      <c r="B111" s="294">
        <v>5</v>
      </c>
      <c r="C111" s="230" t="s">
        <v>67</v>
      </c>
      <c r="D111" s="298" t="s">
        <v>39</v>
      </c>
      <c r="E111" s="299">
        <v>2</v>
      </c>
      <c r="F111" s="88"/>
      <c r="G111" s="89">
        <f>+F111*E111</f>
        <v>0</v>
      </c>
      <c r="H111" s="154"/>
      <c r="I111" s="129" t="s">
        <v>66</v>
      </c>
      <c r="IV111" s="74"/>
    </row>
    <row r="112" spans="1:256" ht="15" customHeight="1">
      <c r="B112" s="294"/>
      <c r="C112" s="230"/>
      <c r="D112" s="295"/>
      <c r="E112" s="296"/>
      <c r="F112" s="88"/>
      <c r="G112" s="89"/>
      <c r="H112" s="154"/>
      <c r="I112" s="129"/>
      <c r="IV112" s="74"/>
    </row>
    <row r="113" spans="1:256" ht="36" customHeight="1">
      <c r="B113" s="294">
        <v>6</v>
      </c>
      <c r="C113" s="230" t="s">
        <v>68</v>
      </c>
      <c r="D113" s="298" t="s">
        <v>39</v>
      </c>
      <c r="E113" s="299">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18.95" customHeight="1">
      <c r="B114" s="294"/>
      <c r="C114" s="230"/>
      <c r="D114" s="300"/>
      <c r="E114" s="301"/>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294">
        <v>7</v>
      </c>
      <c r="C115" s="230" t="s">
        <v>69</v>
      </c>
      <c r="D115" s="300"/>
      <c r="E115" s="301"/>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302" t="s">
        <v>32</v>
      </c>
      <c r="C116" s="230" t="s">
        <v>70</v>
      </c>
      <c r="D116" s="297" t="s">
        <v>45</v>
      </c>
      <c r="E116" s="301">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302" t="s">
        <v>33</v>
      </c>
      <c r="C117" s="230" t="s">
        <v>71</v>
      </c>
      <c r="D117" s="297" t="s">
        <v>45</v>
      </c>
      <c r="E117" s="301">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6.950000000000003" customHeight="1">
      <c r="B118" s="302" t="s">
        <v>73</v>
      </c>
      <c r="C118" s="230" t="s">
        <v>179</v>
      </c>
      <c r="D118" s="297" t="s">
        <v>45</v>
      </c>
      <c r="E118" s="301">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18.95" customHeight="1">
      <c r="B119" s="294"/>
      <c r="C119" s="230"/>
      <c r="D119" s="295"/>
      <c r="E119" s="301"/>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29.1" customHeight="1">
      <c r="B120" s="303">
        <v>8</v>
      </c>
      <c r="C120" s="230" t="s">
        <v>74</v>
      </c>
      <c r="D120" s="298"/>
      <c r="E120" s="301"/>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302"/>
      <c r="C121" s="241"/>
      <c r="D121" s="298"/>
      <c r="E121" s="301"/>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302" t="s">
        <v>32</v>
      </c>
      <c r="C122" s="241" t="s">
        <v>75</v>
      </c>
      <c r="D122" s="298" t="s">
        <v>39</v>
      </c>
      <c r="E122" s="301">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18.95" customHeight="1">
      <c r="B123" s="169"/>
      <c r="C123" s="109"/>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45"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8" customHeight="1">
      <c r="B125" s="108"/>
      <c r="C125" s="111"/>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51.95" customHeight="1">
      <c r="A128" s="12"/>
      <c r="B128" s="364">
        <v>11</v>
      </c>
      <c r="C128" s="365" t="s">
        <v>216</v>
      </c>
      <c r="D128" s="361" t="s">
        <v>31</v>
      </c>
      <c r="E128" s="361">
        <v>1</v>
      </c>
      <c r="F128" s="362"/>
      <c r="G128" s="363">
        <f>+F128*E128</f>
        <v>0</v>
      </c>
      <c r="H128" s="123"/>
      <c r="I128" s="106"/>
      <c r="J128" s="124"/>
      <c r="K128" s="124"/>
      <c r="N128" s="124"/>
      <c r="O128" s="124"/>
      <c r="P128" s="124"/>
      <c r="Q128" s="124"/>
      <c r="R128" s="124"/>
      <c r="S128" s="124"/>
      <c r="T128" s="124"/>
      <c r="U128" s="124"/>
      <c r="V128" s="124"/>
      <c r="W128" s="124"/>
    </row>
    <row r="129" spans="2:256" ht="21.95"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1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18.95"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41.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5.1" customHeight="1">
      <c r="B157" s="160">
        <v>2</v>
      </c>
      <c r="C157" s="91"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30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30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30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30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4.95" customHeight="1">
      <c r="A171" s="104"/>
      <c r="B171" s="304">
        <v>3</v>
      </c>
      <c r="C171" s="278" t="s">
        <v>85</v>
      </c>
      <c r="D171" s="137" t="s">
        <v>45</v>
      </c>
      <c r="E171" s="190">
        <v>21</v>
      </c>
      <c r="F171" s="88"/>
      <c r="G171" s="89">
        <f>+F171*E171</f>
        <v>0</v>
      </c>
      <c r="H171" s="154"/>
      <c r="I171" s="129"/>
      <c r="IV171" s="74"/>
    </row>
    <row r="172" spans="1:256" ht="21.6" customHeight="1">
      <c r="A172" s="104"/>
      <c r="B172" s="30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12">
        <v>4</v>
      </c>
      <c r="C173" s="615" t="s">
        <v>274</v>
      </c>
      <c r="D173" s="86" t="s">
        <v>39</v>
      </c>
      <c r="E173" s="187">
        <v>17.5</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12"/>
      <c r="C174" s="61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4.099999999999994" customHeight="1">
      <c r="A175" s="104"/>
      <c r="B175" s="613" t="s">
        <v>32</v>
      </c>
      <c r="C175" s="616" t="s">
        <v>184</v>
      </c>
      <c r="D175" s="86" t="s">
        <v>39</v>
      </c>
      <c r="E175" s="187">
        <v>17.5</v>
      </c>
      <c r="F175" s="88"/>
      <c r="G175" s="89">
        <f>+F175*E175</f>
        <v>0</v>
      </c>
      <c r="H175" s="194"/>
      <c r="IV175" s="74"/>
    </row>
    <row r="176" spans="1:256" ht="21.6" customHeight="1">
      <c r="A176" s="104"/>
      <c r="B176" s="613"/>
      <c r="C176" s="614"/>
      <c r="D176" s="187"/>
      <c r="E176" s="187"/>
      <c r="F176" s="88"/>
      <c r="G176" s="178"/>
      <c r="H176" s="194"/>
      <c r="IV176" s="74"/>
    </row>
    <row r="177" spans="1:256" ht="63.95" customHeight="1">
      <c r="A177" s="104"/>
      <c r="B177" s="613" t="s">
        <v>33</v>
      </c>
      <c r="C177" s="616" t="s">
        <v>275</v>
      </c>
      <c r="D177" s="86" t="s">
        <v>39</v>
      </c>
      <c r="E177" s="187">
        <v>17.5</v>
      </c>
      <c r="F177" s="88"/>
      <c r="G177" s="89">
        <f>+F177*E177</f>
        <v>0</v>
      </c>
      <c r="H177" s="194"/>
      <c r="IV177" s="74"/>
    </row>
    <row r="178" spans="1:256" ht="21.6" customHeight="1">
      <c r="A178" s="104"/>
      <c r="B178" s="164"/>
      <c r="C178" s="191"/>
      <c r="D178" s="187"/>
      <c r="E178" s="187"/>
      <c r="F178" s="88"/>
      <c r="G178" s="178"/>
      <c r="H178" s="194"/>
      <c r="IV178" s="74"/>
    </row>
    <row r="179" spans="1:256" ht="72" customHeight="1">
      <c r="A179" s="104"/>
      <c r="B179" s="164">
        <v>5</v>
      </c>
      <c r="C179" s="255" t="s">
        <v>186</v>
      </c>
      <c r="D179" s="137" t="s">
        <v>45</v>
      </c>
      <c r="E179" s="187">
        <v>21</v>
      </c>
      <c r="F179" s="88"/>
      <c r="G179" s="89">
        <f>+F179*E179</f>
        <v>0</v>
      </c>
      <c r="H179" s="194"/>
      <c r="IV179" s="74"/>
    </row>
    <row r="180" spans="1:256" ht="21.6" customHeight="1">
      <c r="A180" s="104"/>
      <c r="B180" s="164"/>
      <c r="C180" s="16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21.6" customHeight="1">
      <c r="A182" s="104"/>
      <c r="B182" s="164"/>
      <c r="C182" s="165"/>
      <c r="D182" s="137"/>
      <c r="E182" s="187"/>
      <c r="F182" s="88"/>
      <c r="G182" s="178"/>
      <c r="H182" s="194"/>
      <c r="IV182" s="74"/>
    </row>
    <row r="183" spans="1:256" ht="129"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75" customHeight="1">
      <c r="A185" s="104"/>
      <c r="B185" s="367">
        <v>8</v>
      </c>
      <c r="C185" s="370" t="s">
        <v>220</v>
      </c>
      <c r="D185" s="368" t="s">
        <v>40</v>
      </c>
      <c r="E185" s="369">
        <v>1</v>
      </c>
      <c r="F185" s="362"/>
      <c r="G185" s="363">
        <f>+F185*E185</f>
        <v>0</v>
      </c>
      <c r="H185" s="194"/>
      <c r="IV185" s="74"/>
    </row>
    <row r="186" spans="1:256" ht="21.6" customHeight="1">
      <c r="A186" s="104"/>
      <c r="B186" s="164"/>
      <c r="C186" s="165"/>
      <c r="D186" s="187"/>
      <c r="E186" s="187"/>
      <c r="F186" s="88"/>
      <c r="G186" s="178"/>
      <c r="H186" s="194"/>
      <c r="IV186" s="74"/>
    </row>
    <row r="187" spans="1:256" ht="32.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0.95" customHeight="1">
      <c r="A195" s="104"/>
      <c r="B195" s="268">
        <v>1</v>
      </c>
      <c r="C195" s="230" t="s">
        <v>190</v>
      </c>
      <c r="D195" s="86" t="s">
        <v>39</v>
      </c>
      <c r="E195" s="100">
        <v>18</v>
      </c>
      <c r="F195" s="88"/>
      <c r="G195" s="89">
        <f>+F195*E195</f>
        <v>0</v>
      </c>
      <c r="H195" s="194"/>
      <c r="IV195" s="74"/>
    </row>
    <row r="196" spans="1:256" ht="15" customHeight="1">
      <c r="A196" s="104"/>
      <c r="B196" s="268"/>
      <c r="C196" s="199"/>
      <c r="D196" s="99"/>
      <c r="E196" s="135"/>
      <c r="F196" s="88"/>
      <c r="G196" s="178"/>
      <c r="H196" s="194"/>
      <c r="IV196" s="74"/>
    </row>
    <row r="197" spans="1:256" ht="35.1" customHeight="1">
      <c r="A197" s="104"/>
      <c r="B197" s="268">
        <v>2</v>
      </c>
      <c r="C197" s="91" t="s">
        <v>91</v>
      </c>
      <c r="D197" s="86" t="s">
        <v>39</v>
      </c>
      <c r="E197" s="112">
        <v>17.5</v>
      </c>
      <c r="F197" s="88"/>
      <c r="G197" s="89">
        <f>+F197*E197</f>
        <v>0</v>
      </c>
      <c r="H197" s="194"/>
      <c r="IV197" s="74"/>
    </row>
    <row r="198" spans="1:256" ht="0.95" hidden="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12"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8.95" customHeight="1">
      <c r="A204" s="104"/>
      <c r="B204" s="268"/>
      <c r="C204" s="199"/>
      <c r="D204" s="99"/>
      <c r="E204" s="135"/>
      <c r="F204" s="88"/>
      <c r="G204" s="178"/>
      <c r="H204" s="194"/>
      <c r="IV204" s="74"/>
    </row>
    <row r="205" spans="1:256" ht="50.1" customHeight="1">
      <c r="A205" s="104"/>
      <c r="B205" s="268">
        <v>3</v>
      </c>
      <c r="C205" s="230" t="s">
        <v>187</v>
      </c>
      <c r="D205" s="86" t="s">
        <v>39</v>
      </c>
      <c r="E205" s="100">
        <v>4</v>
      </c>
      <c r="F205" s="88"/>
      <c r="G205" s="89">
        <f>+F205*E205</f>
        <v>0</v>
      </c>
      <c r="H205" s="194"/>
      <c r="IV205" s="74"/>
    </row>
    <row r="206" spans="1:256" ht="18" hidden="1" customHeight="1">
      <c r="A206" s="104"/>
      <c r="B206" s="268"/>
      <c r="C206" s="91"/>
      <c r="D206" s="86"/>
      <c r="E206" s="100"/>
      <c r="F206" s="88"/>
      <c r="G206" s="89"/>
      <c r="H206" s="194"/>
      <c r="IV206" s="74"/>
    </row>
    <row r="207" spans="1:256" ht="14.1" customHeight="1">
      <c r="A207" s="104"/>
      <c r="B207" s="268"/>
      <c r="C207" s="199"/>
      <c r="D207" s="99"/>
      <c r="E207" s="100"/>
      <c r="F207" s="88"/>
      <c r="G207" s="89"/>
      <c r="H207" s="194"/>
      <c r="IV207" s="74"/>
    </row>
    <row r="208" spans="1:256" ht="35.1" customHeight="1">
      <c r="A208" s="104"/>
      <c r="B208" s="268">
        <v>4</v>
      </c>
      <c r="C208" s="230" t="s">
        <v>92</v>
      </c>
      <c r="D208" s="137" t="s">
        <v>45</v>
      </c>
      <c r="E208" s="100">
        <v>4</v>
      </c>
      <c r="F208" s="88"/>
      <c r="G208" s="89">
        <f>+F208*E208</f>
        <v>0</v>
      </c>
      <c r="H208" s="194"/>
      <c r="IV208" s="74"/>
    </row>
    <row r="209" spans="1:256" ht="15" customHeight="1">
      <c r="A209" s="104"/>
      <c r="B209" s="268"/>
      <c r="C209" s="199"/>
      <c r="D209" s="99"/>
      <c r="E209" s="100"/>
      <c r="F209" s="88"/>
      <c r="G209" s="89"/>
      <c r="H209" s="194"/>
      <c r="IV209" s="74"/>
    </row>
    <row r="210" spans="1:256" ht="60" customHeight="1">
      <c r="A210" s="104"/>
      <c r="B210" s="268">
        <v>5</v>
      </c>
      <c r="C210" s="230" t="s">
        <v>202</v>
      </c>
      <c r="D210" s="86" t="s">
        <v>39</v>
      </c>
      <c r="E210" s="100">
        <v>17.5</v>
      </c>
      <c r="F210" s="88"/>
      <c r="G210" s="89">
        <f>+F210*E210</f>
        <v>0</v>
      </c>
      <c r="H210" s="194"/>
      <c r="IV210" s="74"/>
    </row>
    <row r="211" spans="1:256" ht="15.75" customHeight="1">
      <c r="A211" s="104"/>
      <c r="B211" s="268"/>
      <c r="C211" s="199"/>
      <c r="D211" s="99"/>
      <c r="E211" s="135"/>
      <c r="F211" s="88"/>
      <c r="G211" s="89"/>
      <c r="H211" s="194"/>
      <c r="IV211" s="74"/>
    </row>
    <row r="212" spans="1:256" ht="74.099999999999994" customHeight="1">
      <c r="A212" s="104"/>
      <c r="B212" s="268">
        <v>6</v>
      </c>
      <c r="C212" s="282" t="s">
        <v>203</v>
      </c>
      <c r="D212" s="86" t="s">
        <v>39</v>
      </c>
      <c r="E212" s="100">
        <v>17.5</v>
      </c>
      <c r="F212" s="88"/>
      <c r="G212" s="89">
        <f>+F212*E212</f>
        <v>0</v>
      </c>
      <c r="H212" s="194"/>
      <c r="IV212" s="74"/>
    </row>
    <row r="213" spans="1:256" ht="17.45" customHeight="1">
      <c r="A213" s="104"/>
      <c r="B213" s="268"/>
      <c r="C213" s="91"/>
      <c r="D213" s="99"/>
      <c r="E213" s="100"/>
      <c r="F213" s="88"/>
      <c r="G213" s="89"/>
      <c r="H213" s="194"/>
      <c r="IV213" s="74"/>
    </row>
    <row r="214" spans="1:256" ht="48.95" customHeight="1">
      <c r="A214" s="104"/>
      <c r="B214" s="268">
        <v>7</v>
      </c>
      <c r="C214" s="280" t="s">
        <v>207</v>
      </c>
      <c r="D214" s="86" t="s">
        <v>144</v>
      </c>
      <c r="E214" s="100">
        <v>10.5</v>
      </c>
      <c r="F214" s="88"/>
      <c r="G214" s="89">
        <f>+F214*E214</f>
        <v>0</v>
      </c>
      <c r="H214" s="194"/>
      <c r="IV214" s="74"/>
    </row>
    <row r="215" spans="1:256" ht="17.100000000000001"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57.95" customHeight="1">
      <c r="A217" s="104"/>
      <c r="B217" s="267" t="s">
        <v>32</v>
      </c>
      <c r="C217" s="230" t="s">
        <v>191</v>
      </c>
      <c r="D217" s="86" t="s">
        <v>39</v>
      </c>
      <c r="E217" s="100">
        <v>6</v>
      </c>
      <c r="F217" s="88"/>
      <c r="G217" s="89">
        <f>+F217*E217</f>
        <v>0</v>
      </c>
      <c r="H217" s="194"/>
      <c r="IV217" s="74"/>
    </row>
    <row r="218" spans="1:256" ht="18" customHeight="1">
      <c r="A218" s="104"/>
      <c r="B218" s="84"/>
      <c r="C218" s="91"/>
      <c r="D218" s="86"/>
      <c r="E218" s="122"/>
      <c r="F218" s="88"/>
      <c r="G218" s="89"/>
      <c r="H218" s="194"/>
      <c r="IV218" s="74"/>
    </row>
    <row r="219" spans="1:256" ht="15.95" hidden="1" customHeight="1">
      <c r="A219" s="104"/>
      <c r="B219" s="84"/>
      <c r="C219" s="142"/>
      <c r="D219" s="99"/>
      <c r="E219" s="135"/>
      <c r="F219" s="88"/>
      <c r="G219" s="89"/>
      <c r="H219" s="194"/>
      <c r="IV219" s="74"/>
    </row>
    <row r="220" spans="1:256" ht="87.95" customHeight="1">
      <c r="A220" s="104"/>
      <c r="B220" s="84">
        <v>9</v>
      </c>
      <c r="C220" s="230" t="s">
        <v>192</v>
      </c>
      <c r="D220" s="86"/>
      <c r="E220" s="135"/>
      <c r="F220" s="88"/>
      <c r="G220" s="89"/>
      <c r="H220" s="194"/>
      <c r="IV220" s="74"/>
    </row>
    <row r="221" spans="1:256" ht="51" customHeight="1">
      <c r="A221" s="104"/>
      <c r="B221" s="102" t="s">
        <v>32</v>
      </c>
      <c r="C221" s="286" t="s">
        <v>193</v>
      </c>
      <c r="D221" s="86" t="s">
        <v>39</v>
      </c>
      <c r="E221" s="100">
        <v>21</v>
      </c>
      <c r="F221" s="88"/>
      <c r="G221" s="89">
        <f t="shared" ref="G221:G228" si="0">+F221*E221</f>
        <v>0</v>
      </c>
      <c r="H221" s="194"/>
      <c r="IV221" s="74"/>
    </row>
    <row r="222" spans="1:256" ht="42.95" customHeight="1">
      <c r="A222" s="104"/>
      <c r="B222" s="102" t="s">
        <v>33</v>
      </c>
      <c r="C222" s="270" t="s">
        <v>194</v>
      </c>
      <c r="D222" s="86" t="s">
        <v>39</v>
      </c>
      <c r="E222" s="100">
        <v>21</v>
      </c>
      <c r="F222" s="88"/>
      <c r="G222" s="89">
        <f t="shared" si="0"/>
        <v>0</v>
      </c>
      <c r="H222" s="194"/>
      <c r="IV222" s="74"/>
    </row>
    <row r="223" spans="1:256" ht="18" customHeight="1">
      <c r="A223" s="104"/>
      <c r="B223" s="84"/>
      <c r="C223" s="91"/>
      <c r="D223" s="99"/>
      <c r="E223" s="99"/>
      <c r="F223" s="88"/>
      <c r="G223" s="89"/>
      <c r="H223" s="194"/>
      <c r="IV223" s="74"/>
    </row>
    <row r="224" spans="1:256" ht="42" customHeight="1">
      <c r="A224" s="104"/>
      <c r="B224" s="84">
        <v>10</v>
      </c>
      <c r="C224" s="230" t="s">
        <v>201</v>
      </c>
      <c r="D224" s="86" t="s">
        <v>39</v>
      </c>
      <c r="E224" s="100">
        <v>22</v>
      </c>
      <c r="F224" s="88"/>
      <c r="G224" s="89">
        <f t="shared" si="0"/>
        <v>0</v>
      </c>
      <c r="H224" s="194"/>
      <c r="IV224" s="74"/>
    </row>
    <row r="225" spans="1:256" ht="18.95" customHeight="1">
      <c r="A225" s="104"/>
      <c r="B225" s="102"/>
      <c r="C225" s="91"/>
      <c r="D225" s="86"/>
      <c r="E225" s="135"/>
      <c r="F225" s="88"/>
      <c r="G225" s="89"/>
      <c r="H225" s="194"/>
      <c r="IV225" s="74"/>
    </row>
    <row r="226" spans="1:256" ht="62.1" customHeight="1">
      <c r="A226" s="104"/>
      <c r="B226" s="84">
        <v>11</v>
      </c>
      <c r="C226" s="283" t="s">
        <v>93</v>
      </c>
      <c r="D226" s="86" t="s">
        <v>39</v>
      </c>
      <c r="E226" s="100">
        <v>5.3</v>
      </c>
      <c r="F226" s="88"/>
      <c r="G226" s="89">
        <f t="shared" si="0"/>
        <v>0</v>
      </c>
      <c r="H226" s="194"/>
      <c r="IV226" s="74"/>
    </row>
    <row r="227" spans="1:256" ht="18.95" customHeight="1">
      <c r="A227" s="104"/>
      <c r="B227" s="102"/>
      <c r="C227" s="91"/>
      <c r="D227" s="86"/>
      <c r="E227" s="100"/>
      <c r="F227" s="88"/>
      <c r="G227" s="89"/>
      <c r="H227" s="194"/>
      <c r="IV227" s="74"/>
    </row>
    <row r="228" spans="1:256" ht="53.1" customHeight="1">
      <c r="A228" s="104"/>
      <c r="B228" s="359">
        <v>12</v>
      </c>
      <c r="C228" s="360" t="s">
        <v>221</v>
      </c>
      <c r="D228" s="366" t="s">
        <v>40</v>
      </c>
      <c r="E228" s="371">
        <v>2</v>
      </c>
      <c r="F228" s="362"/>
      <c r="G228" s="363">
        <f t="shared" si="0"/>
        <v>0</v>
      </c>
      <c r="H228" s="194"/>
      <c r="IV228" s="74"/>
    </row>
    <row r="229" spans="1:256" ht="0.95"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7.100000000000001"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54"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4"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c r="C267" s="134"/>
      <c r="D267" s="99"/>
      <c r="E267" s="135"/>
      <c r="F267" s="88"/>
      <c r="G267" s="89"/>
      <c r="H267" s="194"/>
      <c r="IV267" s="74"/>
    </row>
    <row r="268" spans="1:256" ht="32.1" customHeight="1">
      <c r="A268" s="104"/>
      <c r="B268" s="133">
        <v>1</v>
      </c>
      <c r="C268" s="318" t="s">
        <v>98</v>
      </c>
      <c r="D268" s="99"/>
      <c r="E268" s="135"/>
      <c r="F268" s="88"/>
      <c r="G268" s="89"/>
      <c r="H268" s="194"/>
      <c r="IV268" s="74"/>
    </row>
    <row r="269" spans="1:256" ht="36" customHeight="1">
      <c r="A269" s="104"/>
      <c r="B269" s="208" t="s">
        <v>32</v>
      </c>
      <c r="C269" s="319" t="s">
        <v>99</v>
      </c>
      <c r="D269" s="99" t="s">
        <v>31</v>
      </c>
      <c r="E269" s="100">
        <v>1</v>
      </c>
      <c r="F269" s="88"/>
      <c r="G269" s="89">
        <f>+F269*E269</f>
        <v>0</v>
      </c>
      <c r="H269" s="194"/>
      <c r="IV269" s="74"/>
    </row>
    <row r="270" spans="1:256" ht="27.95" customHeight="1">
      <c r="A270" s="104"/>
      <c r="B270" s="267" t="s">
        <v>33</v>
      </c>
      <c r="C270" s="312" t="s">
        <v>208</v>
      </c>
      <c r="D270" s="99" t="s">
        <v>101</v>
      </c>
      <c r="E270" s="100">
        <v>1</v>
      </c>
      <c r="F270" s="88"/>
      <c r="G270" s="89">
        <f>+F270*E270</f>
        <v>0</v>
      </c>
      <c r="H270" s="194"/>
      <c r="IV270" s="74"/>
    </row>
    <row r="271" spans="1:256" ht="17.100000000000001" customHeight="1">
      <c r="A271" s="104"/>
      <c r="B271" s="133"/>
      <c r="C271" s="312"/>
      <c r="D271" s="99"/>
      <c r="E271" s="100"/>
      <c r="F271" s="88"/>
      <c r="G271" s="89"/>
      <c r="H271" s="194"/>
      <c r="IV271" s="74"/>
    </row>
    <row r="272" spans="1:256" ht="18.95" hidden="1" customHeight="1">
      <c r="A272" s="104"/>
      <c r="B272" s="102"/>
      <c r="C272" s="312"/>
      <c r="D272" s="99"/>
      <c r="E272" s="99"/>
      <c r="F272" s="88"/>
      <c r="G272" s="89">
        <f>+F272*E272</f>
        <v>0</v>
      </c>
      <c r="H272" s="194"/>
      <c r="IV272" s="74"/>
    </row>
    <row r="273" spans="1:256" ht="36.950000000000003" customHeight="1">
      <c r="A273" s="104"/>
      <c r="B273" s="133">
        <v>2</v>
      </c>
      <c r="C273" s="290" t="s">
        <v>209</v>
      </c>
      <c r="D273" s="99" t="s">
        <v>31</v>
      </c>
      <c r="E273" s="99">
        <v>1</v>
      </c>
      <c r="F273" s="88"/>
      <c r="G273" s="89">
        <f>+F273*E273</f>
        <v>0</v>
      </c>
      <c r="H273" s="194"/>
      <c r="IV273" s="74"/>
    </row>
    <row r="274" spans="1:256" ht="9" customHeight="1">
      <c r="A274" s="104"/>
      <c r="B274" s="102"/>
      <c r="C274" s="312"/>
      <c r="D274" s="99"/>
      <c r="E274" s="99"/>
      <c r="F274" s="88"/>
      <c r="G274" s="89"/>
      <c r="H274" s="194"/>
      <c r="IV274" s="74"/>
    </row>
    <row r="275" spans="1:256" ht="0.95" hidden="1" customHeight="1">
      <c r="A275" s="104"/>
      <c r="B275" s="84"/>
      <c r="C275" s="312"/>
      <c r="D275" s="99"/>
      <c r="E275" s="99"/>
      <c r="F275" s="88"/>
      <c r="G275" s="89"/>
      <c r="H275" s="194"/>
      <c r="IV275" s="74"/>
    </row>
    <row r="276" spans="1:256" ht="30.95" hidden="1" customHeight="1">
      <c r="A276" s="104"/>
      <c r="B276" s="102"/>
      <c r="C276" s="312"/>
      <c r="D276" s="99"/>
      <c r="E276" s="99"/>
      <c r="F276" s="88"/>
      <c r="G276" s="89">
        <f>+F276*E276</f>
        <v>0</v>
      </c>
      <c r="H276" s="194"/>
      <c r="IV276" s="74"/>
    </row>
    <row r="277" spans="1:256" ht="38.1" customHeight="1">
      <c r="A277" s="104"/>
      <c r="B277" s="84">
        <v>3</v>
      </c>
      <c r="C277" s="290" t="s">
        <v>198</v>
      </c>
      <c r="D277" s="99" t="s">
        <v>144</v>
      </c>
      <c r="E277" s="99">
        <v>21</v>
      </c>
      <c r="F277" s="88"/>
      <c r="G277" s="89">
        <f>+F277*E277</f>
        <v>0</v>
      </c>
      <c r="H277" s="194"/>
      <c r="IV277" s="74"/>
    </row>
    <row r="278" spans="1:256" ht="18.95" customHeight="1">
      <c r="A278" s="104"/>
      <c r="B278" s="133"/>
      <c r="C278" s="310"/>
      <c r="D278" s="99"/>
      <c r="E278" s="135"/>
      <c r="F278" s="88"/>
      <c r="G278" s="89"/>
      <c r="H278" s="194"/>
      <c r="IV278" s="74"/>
    </row>
    <row r="279" spans="1:256" ht="131.1" customHeight="1">
      <c r="A279" s="104"/>
      <c r="B279" s="84">
        <v>4</v>
      </c>
      <c r="C279" s="278" t="s">
        <v>204</v>
      </c>
      <c r="D279" s="99" t="s">
        <v>144</v>
      </c>
      <c r="E279" s="99">
        <v>21</v>
      </c>
      <c r="F279" s="88"/>
      <c r="G279" s="89">
        <f>+F279*E279</f>
        <v>0</v>
      </c>
      <c r="H279" s="194"/>
      <c r="IV279" s="74"/>
    </row>
    <row r="280" spans="1:256" ht="18.95" customHeight="1">
      <c r="A280" s="104"/>
      <c r="B280" s="267"/>
      <c r="C280" s="312"/>
      <c r="D280" s="99"/>
      <c r="E280" s="100"/>
      <c r="F280" s="88"/>
      <c r="G280" s="89"/>
      <c r="H280" s="194"/>
      <c r="IV280" s="74"/>
    </row>
    <row r="281" spans="1:256" ht="42" customHeight="1">
      <c r="A281" s="104"/>
      <c r="B281" s="84">
        <v>5</v>
      </c>
      <c r="C281" s="230" t="s">
        <v>205</v>
      </c>
      <c r="D281" s="99" t="s">
        <v>101</v>
      </c>
      <c r="E281" s="100">
        <v>3</v>
      </c>
      <c r="F281" s="88"/>
      <c r="G281" s="89">
        <f>+F281*E281</f>
        <v>0</v>
      </c>
      <c r="H281" s="194"/>
      <c r="IV281" s="74"/>
    </row>
    <row r="282" spans="1:256" ht="18.95" customHeight="1">
      <c r="A282" s="104"/>
      <c r="B282" s="102"/>
      <c r="C282" s="290"/>
      <c r="D282" s="99"/>
      <c r="E282" s="99"/>
      <c r="F282" s="88"/>
      <c r="G282" s="89"/>
      <c r="H282" s="194"/>
      <c r="IV282" s="74"/>
    </row>
    <row r="283" spans="1:256" ht="42" customHeight="1">
      <c r="A283" s="104"/>
      <c r="B283" s="84">
        <v>6</v>
      </c>
      <c r="C283" s="230" t="s">
        <v>210</v>
      </c>
      <c r="D283" s="99" t="s">
        <v>101</v>
      </c>
      <c r="E283" s="100">
        <v>3</v>
      </c>
      <c r="F283" s="88"/>
      <c r="G283" s="89">
        <f>+F283*E283</f>
        <v>0</v>
      </c>
      <c r="H283" s="194"/>
      <c r="IV283" s="74"/>
    </row>
    <row r="284" spans="1:256" ht="18.95" customHeight="1">
      <c r="A284" s="104"/>
      <c r="B284" s="84"/>
      <c r="C284" s="210"/>
      <c r="D284" s="99"/>
      <c r="E284" s="100"/>
      <c r="F284" s="88"/>
      <c r="G284" s="89"/>
      <c r="H284" s="194"/>
      <c r="IV284" s="74"/>
    </row>
    <row r="285" spans="1:256" ht="74.099999999999994" customHeight="1">
      <c r="A285" s="104"/>
      <c r="B285" s="268">
        <v>7</v>
      </c>
      <c r="C285" s="360" t="s">
        <v>217</v>
      </c>
      <c r="D285" s="366" t="s">
        <v>101</v>
      </c>
      <c r="E285" s="366">
        <v>1</v>
      </c>
      <c r="F285" s="362"/>
      <c r="G285" s="363">
        <f>+F285*E285</f>
        <v>0</v>
      </c>
      <c r="H285" s="194"/>
      <c r="IV285" s="74"/>
    </row>
    <row r="286" spans="1:256" ht="20.100000000000001" customHeight="1">
      <c r="A286" s="104"/>
      <c r="B286" s="268"/>
      <c r="C286" s="111"/>
      <c r="D286" s="99"/>
      <c r="E286" s="100"/>
      <c r="F286" s="88"/>
      <c r="G286" s="89"/>
      <c r="H286" s="194"/>
      <c r="IV286" s="74"/>
    </row>
    <row r="287" spans="1:256" ht="83.1" customHeight="1">
      <c r="A287" s="104"/>
      <c r="B287" s="268">
        <v>8</v>
      </c>
      <c r="C287" s="360" t="s">
        <v>218</v>
      </c>
      <c r="D287" s="366" t="s">
        <v>101</v>
      </c>
      <c r="E287" s="366">
        <v>1</v>
      </c>
      <c r="F287" s="362"/>
      <c r="G287" s="363">
        <f>+F287*E287</f>
        <v>0</v>
      </c>
      <c r="H287" s="194"/>
      <c r="IV287" s="74"/>
    </row>
    <row r="288" spans="1:256" ht="0.95" hidden="1" customHeight="1">
      <c r="A288" s="104"/>
      <c r="B288" s="84"/>
      <c r="C288" s="91"/>
      <c r="D288" s="99"/>
      <c r="E288" s="100"/>
      <c r="F288" s="88"/>
      <c r="G288" s="89"/>
      <c r="H288" s="194"/>
      <c r="IV288" s="74"/>
    </row>
    <row r="289" spans="1:256" ht="11.2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11.25" hidden="1" customHeight="1">
      <c r="A291" s="104"/>
      <c r="B291" s="84"/>
      <c r="C291" s="142"/>
      <c r="D291" s="99"/>
      <c r="E291" s="100"/>
      <c r="F291" s="88"/>
      <c r="G291" s="89"/>
      <c r="H291" s="194"/>
      <c r="IV291" s="74"/>
    </row>
    <row r="292" spans="1:256" ht="0.95" hidden="1" customHeight="1">
      <c r="A292" s="104"/>
      <c r="B292" s="84"/>
      <c r="C292" s="230"/>
      <c r="D292" s="99"/>
      <c r="E292" s="99"/>
      <c r="F292" s="88"/>
      <c r="G292" s="89"/>
      <c r="H292" s="194"/>
      <c r="IV292" s="74"/>
    </row>
    <row r="293" spans="1:256" ht="77.099999999999994" hidden="1" customHeight="1">
      <c r="A293" s="104"/>
      <c r="B293" s="102"/>
      <c r="C293" s="103"/>
      <c r="D293" s="99"/>
      <c r="E293" s="100"/>
      <c r="F293" s="88"/>
      <c r="G293" s="89"/>
      <c r="H293" s="194"/>
      <c r="IV293" s="74"/>
    </row>
    <row r="294" spans="1:256" ht="0.95" hidden="1" customHeight="1">
      <c r="A294" s="104"/>
      <c r="B294" s="102"/>
      <c r="C294" s="230"/>
      <c r="D294" s="99"/>
      <c r="E294" s="99"/>
      <c r="F294" s="88"/>
      <c r="G294" s="89"/>
      <c r="H294" s="194"/>
      <c r="IV294" s="74"/>
    </row>
    <row r="295" spans="1:256" ht="18.95"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20.10000000000000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2"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51</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5043</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9"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7.1"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5.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7"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15"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57.95"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2.1"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18"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95"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47.1"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8.95"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0.95"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241"/>
      <c r="D83" s="86"/>
      <c r="E83" s="100"/>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9.1"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2.1"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5"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8"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0.10000000000000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3.950000000000003" customHeight="1">
      <c r="B104" s="166">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18.95" customHeight="1">
      <c r="B105" s="84"/>
      <c r="C105" s="230"/>
      <c r="D105" s="167"/>
      <c r="E105" s="168"/>
      <c r="F105" s="88"/>
      <c r="G105" s="89"/>
      <c r="H105" s="154"/>
      <c r="I105" s="129"/>
      <c r="IV105" s="74"/>
    </row>
    <row r="106" spans="1:256" ht="42"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18.95" customHeight="1">
      <c r="B107" s="84"/>
      <c r="C107" s="230"/>
      <c r="D107" s="167"/>
      <c r="E107" s="168"/>
      <c r="F107" s="88"/>
      <c r="G107" s="89"/>
      <c r="H107" s="154"/>
      <c r="I107" s="129"/>
      <c r="IV107" s="74"/>
    </row>
    <row r="108" spans="1:256" ht="62.1"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18"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42.95" customHeight="1">
      <c r="B110" s="84">
        <v>4</v>
      </c>
      <c r="C110" s="230" t="s">
        <v>65</v>
      </c>
      <c r="D110" s="99" t="s">
        <v>35</v>
      </c>
      <c r="E110" s="100">
        <v>1</v>
      </c>
      <c r="F110" s="88"/>
      <c r="G110" s="89">
        <f>+F110*E110</f>
        <v>0</v>
      </c>
      <c r="H110" s="154"/>
      <c r="I110" s="129"/>
      <c r="IV110" s="74"/>
    </row>
    <row r="111" spans="1:256" ht="18.95" customHeight="1">
      <c r="B111" s="84"/>
      <c r="C111" s="230"/>
      <c r="D111" s="167"/>
      <c r="E111" s="168"/>
      <c r="F111" s="88"/>
      <c r="G111" s="89"/>
      <c r="H111" s="154"/>
      <c r="I111" s="129" t="s">
        <v>66</v>
      </c>
      <c r="IV111" s="74"/>
    </row>
    <row r="112" spans="1:256" ht="60.95" customHeight="1">
      <c r="B112" s="84">
        <v>5</v>
      </c>
      <c r="C112" s="230" t="s">
        <v>67</v>
      </c>
      <c r="D112" s="86" t="s">
        <v>39</v>
      </c>
      <c r="E112" s="107">
        <v>2</v>
      </c>
      <c r="F112" s="88"/>
      <c r="G112" s="89">
        <f>+F112*E112</f>
        <v>0</v>
      </c>
      <c r="H112" s="154"/>
      <c r="I112" s="129"/>
      <c r="IV112" s="74"/>
    </row>
    <row r="113" spans="1:256" ht="18"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4.1"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18.95" customHeight="1">
      <c r="B115" s="84"/>
      <c r="C115" s="230"/>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84">
        <v>7</v>
      </c>
      <c r="C116" s="230" t="s">
        <v>69</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32</v>
      </c>
      <c r="C117" s="230" t="s">
        <v>70</v>
      </c>
      <c r="D117" s="137" t="s">
        <v>45</v>
      </c>
      <c r="E117" s="87">
        <v>21</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169" t="s">
        <v>33</v>
      </c>
      <c r="C118" s="230" t="s">
        <v>71</v>
      </c>
      <c r="D118" s="137" t="s">
        <v>45</v>
      </c>
      <c r="E118" s="87">
        <v>1.5</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36.950000000000003" customHeight="1">
      <c r="B119" s="169" t="s">
        <v>73</v>
      </c>
      <c r="C119" s="230" t="s">
        <v>179</v>
      </c>
      <c r="D119" s="137" t="s">
        <v>45</v>
      </c>
      <c r="E119" s="87">
        <v>21</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18.95" customHeight="1">
      <c r="B120" s="84"/>
      <c r="C120" s="230"/>
      <c r="D120" s="167"/>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32.1" customHeight="1">
      <c r="B121" s="160">
        <v>8</v>
      </c>
      <c r="C121" s="230" t="s">
        <v>74</v>
      </c>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18.95" customHeight="1">
      <c r="B122" s="169"/>
      <c r="C122" s="241"/>
      <c r="D122" s="86"/>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30" customHeight="1">
      <c r="B123" s="169" t="s">
        <v>32</v>
      </c>
      <c r="C123" s="241" t="s">
        <v>75</v>
      </c>
      <c r="D123" s="86" t="s">
        <v>39</v>
      </c>
      <c r="E123" s="87">
        <v>4</v>
      </c>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18.95" customHeight="1">
      <c r="B124" s="169"/>
      <c r="C124" s="241"/>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38.1" customHeight="1">
      <c r="B125" s="84">
        <v>9</v>
      </c>
      <c r="C125" s="241" t="s">
        <v>77</v>
      </c>
      <c r="D125" s="137" t="s">
        <v>45</v>
      </c>
      <c r="E125" s="177">
        <v>21</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18.95" customHeight="1">
      <c r="B126" s="108"/>
      <c r="C126" s="284"/>
      <c r="D126" s="101"/>
      <c r="E126" s="173"/>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21.95" customHeight="1">
      <c r="A127" s="12"/>
      <c r="B127" s="84">
        <v>10</v>
      </c>
      <c r="C127" s="230" t="s">
        <v>78</v>
      </c>
      <c r="D127" s="92" t="s">
        <v>31</v>
      </c>
      <c r="E127" s="92">
        <v>1</v>
      </c>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2.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21"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8"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0.10000000000000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9"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121"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18.95"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18.95"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3.1" customHeight="1">
      <c r="A171" s="104"/>
      <c r="B171" s="164">
        <v>3</v>
      </c>
      <c r="C171" s="278" t="s">
        <v>85</v>
      </c>
      <c r="D171" s="137" t="s">
        <v>45</v>
      </c>
      <c r="E171" s="190">
        <v>21</v>
      </c>
      <c r="F171" s="88"/>
      <c r="G171" s="89">
        <f>+F171*E171</f>
        <v>0</v>
      </c>
      <c r="H171" s="154"/>
      <c r="I171" s="129"/>
      <c r="IV171" s="74"/>
    </row>
    <row r="172" spans="1:256" ht="18.95"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59.1" customHeight="1">
      <c r="A173" s="104"/>
      <c r="B173" s="617">
        <v>4</v>
      </c>
      <c r="C173" s="620"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18.95" customHeight="1">
      <c r="A174" s="104"/>
      <c r="B174" s="617"/>
      <c r="C174" s="61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2.95" customHeight="1">
      <c r="A175" s="104"/>
      <c r="B175" s="618" t="s">
        <v>32</v>
      </c>
      <c r="C175" s="621" t="s">
        <v>184</v>
      </c>
      <c r="D175" s="86" t="s">
        <v>39</v>
      </c>
      <c r="E175" s="187">
        <v>32.9</v>
      </c>
      <c r="F175" s="88"/>
      <c r="G175" s="89">
        <f>+F175*E175</f>
        <v>0</v>
      </c>
      <c r="H175" s="194"/>
      <c r="IV175" s="74"/>
    </row>
    <row r="176" spans="1:256" ht="18.95" customHeight="1">
      <c r="A176" s="104"/>
      <c r="B176" s="618"/>
      <c r="C176" s="619"/>
      <c r="D176" s="187"/>
      <c r="E176" s="187"/>
      <c r="F176" s="88"/>
      <c r="G176" s="178"/>
      <c r="H176" s="194"/>
      <c r="IV176" s="74"/>
    </row>
    <row r="177" spans="1:256" ht="69" customHeight="1">
      <c r="A177" s="104"/>
      <c r="B177" s="618" t="s">
        <v>33</v>
      </c>
      <c r="C177" s="621" t="s">
        <v>275</v>
      </c>
      <c r="D177" s="86" t="s">
        <v>39</v>
      </c>
      <c r="E177" s="187">
        <v>32.9</v>
      </c>
      <c r="F177" s="88"/>
      <c r="G177" s="89">
        <f>+F177*E177</f>
        <v>0</v>
      </c>
      <c r="H177" s="194"/>
      <c r="IV177" s="74"/>
    </row>
    <row r="178" spans="1:256" ht="18.95" customHeight="1">
      <c r="A178" s="104"/>
      <c r="B178" s="164"/>
      <c r="C178" s="285"/>
      <c r="D178" s="187"/>
      <c r="E178" s="187"/>
      <c r="F178" s="88"/>
      <c r="G178" s="178"/>
      <c r="H178" s="194"/>
      <c r="IV178" s="74"/>
    </row>
    <row r="179" spans="1:256" ht="72.95" customHeight="1">
      <c r="A179" s="104"/>
      <c r="B179" s="164">
        <v>5</v>
      </c>
      <c r="C179" s="255" t="s">
        <v>186</v>
      </c>
      <c r="D179" s="137" t="s">
        <v>45</v>
      </c>
      <c r="E179" s="187">
        <v>21</v>
      </c>
      <c r="F179" s="88"/>
      <c r="G179" s="89">
        <f>+F179*E179</f>
        <v>0</v>
      </c>
      <c r="H179" s="194"/>
      <c r="IV179" s="74"/>
    </row>
    <row r="180" spans="1:256" ht="18.95" customHeight="1">
      <c r="A180" s="104"/>
      <c r="B180" s="164"/>
      <c r="C180" s="255"/>
      <c r="D180" s="187"/>
      <c r="E180" s="187"/>
      <c r="F180" s="88"/>
      <c r="G180" s="178"/>
      <c r="H180" s="194"/>
      <c r="IV180" s="74"/>
    </row>
    <row r="181" spans="1:256" ht="54.95" customHeight="1">
      <c r="A181" s="104"/>
      <c r="B181" s="164">
        <v>6</v>
      </c>
      <c r="C181" s="255" t="s">
        <v>185</v>
      </c>
      <c r="D181" s="137" t="s">
        <v>45</v>
      </c>
      <c r="E181" s="187">
        <v>21</v>
      </c>
      <c r="F181" s="88"/>
      <c r="G181" s="89">
        <f>+F181*E181</f>
        <v>0</v>
      </c>
      <c r="H181" s="194"/>
      <c r="IV181" s="74"/>
    </row>
    <row r="182" spans="1:256" ht="18.95" customHeight="1">
      <c r="A182" s="104"/>
      <c r="B182" s="164"/>
      <c r="C182" s="255"/>
      <c r="D182" s="137"/>
      <c r="E182" s="187"/>
      <c r="F182" s="88"/>
      <c r="G182" s="178"/>
      <c r="H182" s="194"/>
      <c r="IV182" s="74"/>
    </row>
    <row r="183" spans="1:256" ht="128.1" customHeight="1">
      <c r="A183" s="104"/>
      <c r="B183" s="164">
        <v>7</v>
      </c>
      <c r="C183" s="255" t="s">
        <v>197</v>
      </c>
      <c r="D183" s="137" t="s">
        <v>45</v>
      </c>
      <c r="E183" s="187">
        <v>21</v>
      </c>
      <c r="F183" s="88"/>
      <c r="G183" s="89">
        <f>+F183*E183</f>
        <v>0</v>
      </c>
      <c r="H183" s="194"/>
      <c r="IV183" s="74"/>
    </row>
    <row r="184" spans="1:256" ht="18.95" customHeight="1">
      <c r="A184" s="104"/>
      <c r="B184" s="164"/>
      <c r="C184" s="165"/>
      <c r="D184" s="187"/>
      <c r="E184" s="187"/>
      <c r="F184" s="88"/>
      <c r="G184" s="178"/>
      <c r="H184" s="194"/>
      <c r="IV184" s="74"/>
    </row>
    <row r="185" spans="1:256" ht="23.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32.9</v>
      </c>
      <c r="F195" s="88"/>
      <c r="G195" s="89">
        <f>+F195*E195</f>
        <v>0</v>
      </c>
      <c r="H195" s="194"/>
      <c r="IV195" s="74"/>
    </row>
    <row r="196" spans="1:256" ht="15" customHeight="1">
      <c r="A196" s="104"/>
      <c r="B196" s="268"/>
      <c r="C196" s="199"/>
      <c r="D196" s="99"/>
      <c r="E196" s="135"/>
      <c r="F196" s="88"/>
      <c r="G196" s="178"/>
      <c r="H196" s="194"/>
      <c r="IV196" s="74"/>
    </row>
    <row r="197" spans="1:256" ht="17.100000000000001" customHeight="1">
      <c r="A197" s="104"/>
      <c r="B197" s="268">
        <v>2</v>
      </c>
      <c r="C197" s="91" t="s">
        <v>91</v>
      </c>
      <c r="D197" s="86" t="s">
        <v>39</v>
      </c>
      <c r="E197" s="112">
        <v>32.9</v>
      </c>
      <c r="F197" s="88"/>
      <c r="G197" s="89">
        <f>+F197*E197</f>
        <v>0</v>
      </c>
      <c r="H197" s="194"/>
      <c r="IV197" s="74"/>
    </row>
    <row r="198" spans="1:256" ht="15" hidden="1" customHeight="1">
      <c r="A198" s="104"/>
      <c r="B198" s="268"/>
      <c r="C198" s="199"/>
      <c r="D198" s="99"/>
      <c r="E198" s="135"/>
      <c r="F198" s="88"/>
      <c r="G198" s="178"/>
      <c r="H198" s="194"/>
      <c r="IV198" s="74"/>
    </row>
    <row r="199" spans="1:256" ht="21.6" hidden="1" customHeight="1">
      <c r="A199" s="104"/>
      <c r="B199" s="268"/>
      <c r="C199" s="91"/>
      <c r="D199" s="99"/>
      <c r="E199" s="135"/>
      <c r="F199" s="88"/>
      <c r="G199" s="89"/>
      <c r="H199" s="194"/>
      <c r="IV199" s="74"/>
    </row>
    <row r="200" spans="1:256" ht="21"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21.6"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50.1" customHeight="1">
      <c r="A205" s="104"/>
      <c r="B205" s="268">
        <v>3</v>
      </c>
      <c r="C205" s="230" t="s">
        <v>187</v>
      </c>
      <c r="D205" s="86" t="s">
        <v>39</v>
      </c>
      <c r="E205" s="100">
        <v>4</v>
      </c>
      <c r="F205" s="88"/>
      <c r="G205" s="89">
        <f>+F205*E205</f>
        <v>0</v>
      </c>
      <c r="H205" s="194"/>
      <c r="IV205" s="74"/>
    </row>
    <row r="206" spans="1:256" ht="18.95"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33" customHeight="1">
      <c r="A208" s="104"/>
      <c r="B208" s="268">
        <v>4</v>
      </c>
      <c r="C208" s="91" t="s">
        <v>92</v>
      </c>
      <c r="D208" s="137" t="s">
        <v>45</v>
      </c>
      <c r="E208" s="100">
        <v>4</v>
      </c>
      <c r="F208" s="88"/>
      <c r="G208" s="89">
        <f>+F208*E208</f>
        <v>0</v>
      </c>
      <c r="H208" s="194"/>
      <c r="IV208" s="74"/>
    </row>
    <row r="209" spans="1:256" ht="18" customHeight="1">
      <c r="A209" s="104"/>
      <c r="B209" s="268"/>
      <c r="C209" s="199"/>
      <c r="D209" s="99"/>
      <c r="E209" s="100"/>
      <c r="F209" s="88"/>
      <c r="G209" s="89"/>
      <c r="H209" s="194"/>
      <c r="IV209" s="74"/>
    </row>
    <row r="210" spans="1:256" ht="57.95" customHeight="1">
      <c r="A210" s="104"/>
      <c r="B210" s="268">
        <v>5</v>
      </c>
      <c r="C210" s="91" t="s">
        <v>202</v>
      </c>
      <c r="D210" s="86" t="s">
        <v>39</v>
      </c>
      <c r="E210" s="100">
        <v>17.5</v>
      </c>
      <c r="F210" s="88"/>
      <c r="G210" s="89">
        <f>+F210*E210</f>
        <v>0</v>
      </c>
      <c r="H210" s="194"/>
      <c r="IV210" s="74"/>
    </row>
    <row r="211" spans="1:256" ht="18" customHeight="1">
      <c r="A211" s="104"/>
      <c r="B211" s="268"/>
      <c r="C211" s="199"/>
      <c r="D211" s="99"/>
      <c r="E211" s="135"/>
      <c r="F211" s="88"/>
      <c r="G211" s="89"/>
      <c r="H211" s="194"/>
      <c r="IV211" s="74"/>
    </row>
    <row r="212" spans="1:256" ht="72" customHeight="1">
      <c r="A212" s="104"/>
      <c r="B212" s="268">
        <v>6</v>
      </c>
      <c r="C212" s="282" t="s">
        <v>203</v>
      </c>
      <c r="D212" s="86" t="s">
        <v>39</v>
      </c>
      <c r="E212" s="100">
        <v>17.5</v>
      </c>
      <c r="F212" s="88"/>
      <c r="G212" s="89">
        <f>+F212*E212</f>
        <v>0</v>
      </c>
      <c r="H212" s="194"/>
      <c r="IV212" s="74"/>
    </row>
    <row r="213" spans="1:256" ht="18.95" customHeight="1">
      <c r="A213" s="104"/>
      <c r="B213" s="268"/>
      <c r="C213" s="91"/>
      <c r="D213" s="99"/>
      <c r="E213" s="100"/>
      <c r="F213" s="88"/>
      <c r="G213" s="89"/>
      <c r="H213" s="194"/>
      <c r="IV213" s="74"/>
    </row>
    <row r="214" spans="1:256" ht="50.1" customHeight="1">
      <c r="A214" s="104"/>
      <c r="B214" s="268">
        <v>7</v>
      </c>
      <c r="C214" s="280" t="s">
        <v>207</v>
      </c>
      <c r="D214" s="86" t="s">
        <v>144</v>
      </c>
      <c r="E214" s="100">
        <v>10.5</v>
      </c>
      <c r="F214" s="88"/>
      <c r="G214" s="89">
        <f>+F214*E214</f>
        <v>0</v>
      </c>
      <c r="H214" s="194"/>
      <c r="IV214" s="74"/>
    </row>
    <row r="215" spans="1:256" ht="18"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3" customHeight="1">
      <c r="A217" s="104"/>
      <c r="B217" s="267" t="s">
        <v>32</v>
      </c>
      <c r="C217" s="230" t="s">
        <v>191</v>
      </c>
      <c r="D217" s="86" t="s">
        <v>39</v>
      </c>
      <c r="E217" s="100">
        <v>10</v>
      </c>
      <c r="F217" s="88"/>
      <c r="G217" s="89">
        <f>+F217*E217</f>
        <v>0</v>
      </c>
      <c r="H217" s="194"/>
      <c r="IV217" s="74"/>
    </row>
    <row r="218" spans="1:256" ht="18.95" customHeight="1">
      <c r="A218" s="104"/>
      <c r="B218" s="84"/>
      <c r="C218" s="91"/>
      <c r="D218" s="86"/>
      <c r="E218" s="122"/>
      <c r="F218" s="88"/>
      <c r="G218" s="89"/>
      <c r="H218" s="194"/>
      <c r="IV218" s="74"/>
    </row>
    <row r="219" spans="1:256" ht="15.95" hidden="1" customHeight="1">
      <c r="A219" s="104"/>
      <c r="B219" s="84"/>
      <c r="C219" s="142"/>
      <c r="D219" s="99"/>
      <c r="E219" s="135"/>
      <c r="F219" s="88"/>
      <c r="G219" s="89"/>
      <c r="H219" s="194"/>
      <c r="IV219" s="74"/>
    </row>
    <row r="220" spans="1:256" ht="87" customHeight="1">
      <c r="A220" s="104"/>
      <c r="B220" s="84">
        <v>9</v>
      </c>
      <c r="C220" s="230" t="s">
        <v>192</v>
      </c>
      <c r="D220" s="86"/>
      <c r="E220" s="135"/>
      <c r="F220" s="88"/>
      <c r="G220" s="89"/>
      <c r="H220" s="194"/>
      <c r="IV220" s="74"/>
    </row>
    <row r="221" spans="1:256" ht="50.1" customHeight="1">
      <c r="A221" s="104"/>
      <c r="B221" s="102" t="s">
        <v>32</v>
      </c>
      <c r="C221" s="286" t="s">
        <v>193</v>
      </c>
      <c r="D221" s="86" t="s">
        <v>39</v>
      </c>
      <c r="E221" s="100">
        <v>21</v>
      </c>
      <c r="F221" s="88"/>
      <c r="G221" s="89">
        <f t="shared" ref="G221:G226" si="0">+F221*E221</f>
        <v>0</v>
      </c>
      <c r="H221" s="194"/>
      <c r="IV221" s="74"/>
    </row>
    <row r="222" spans="1:256" ht="44.1" customHeight="1">
      <c r="A222" s="104"/>
      <c r="B222" s="102" t="s">
        <v>33</v>
      </c>
      <c r="C222" s="287" t="s">
        <v>194</v>
      </c>
      <c r="D222" s="86" t="s">
        <v>39</v>
      </c>
      <c r="E222" s="100">
        <v>21</v>
      </c>
      <c r="F222" s="88"/>
      <c r="G222" s="89">
        <f t="shared" si="0"/>
        <v>0</v>
      </c>
      <c r="H222" s="194"/>
      <c r="IV222" s="74"/>
    </row>
    <row r="223" spans="1:256" ht="18.95" customHeight="1">
      <c r="A223" s="104"/>
      <c r="B223" s="84"/>
      <c r="C223" s="230"/>
      <c r="D223" s="99"/>
      <c r="E223" s="99"/>
      <c r="F223" s="88"/>
      <c r="G223" s="89"/>
      <c r="H223" s="194"/>
      <c r="IV223" s="74"/>
    </row>
    <row r="224" spans="1:256" ht="44.1" customHeight="1">
      <c r="A224" s="104"/>
      <c r="B224" s="84">
        <v>10</v>
      </c>
      <c r="C224" s="230" t="s">
        <v>201</v>
      </c>
      <c r="D224" s="86" t="s">
        <v>39</v>
      </c>
      <c r="E224" s="100">
        <v>23</v>
      </c>
      <c r="F224" s="88"/>
      <c r="G224" s="89">
        <f t="shared" si="0"/>
        <v>0</v>
      </c>
      <c r="H224" s="194"/>
      <c r="IV224" s="74"/>
    </row>
    <row r="225" spans="1:256" ht="18.95" customHeight="1">
      <c r="A225" s="104"/>
      <c r="B225" s="102"/>
      <c r="C225" s="91"/>
      <c r="D225" s="86"/>
      <c r="E225" s="135"/>
      <c r="F225" s="88"/>
      <c r="G225" s="89"/>
      <c r="H225" s="194"/>
      <c r="IV225" s="74"/>
    </row>
    <row r="226" spans="1:256" ht="62.1" customHeight="1">
      <c r="A226" s="104"/>
      <c r="B226" s="84">
        <v>11</v>
      </c>
      <c r="C226" s="283" t="s">
        <v>93</v>
      </c>
      <c r="D226" s="86" t="s">
        <v>39</v>
      </c>
      <c r="E226" s="100">
        <v>5.3</v>
      </c>
      <c r="F226" s="88"/>
      <c r="G226" s="89">
        <f t="shared" si="0"/>
        <v>0</v>
      </c>
      <c r="H226" s="194"/>
      <c r="IV226" s="74"/>
    </row>
    <row r="227" spans="1:256" ht="20.100000000000001" customHeight="1">
      <c r="A227" s="104"/>
      <c r="B227" s="84"/>
      <c r="C227" s="283"/>
      <c r="D227" s="99"/>
      <c r="E227" s="135"/>
      <c r="F227" s="88"/>
      <c r="G227" s="89"/>
      <c r="H227" s="194"/>
      <c r="IV227" s="74"/>
    </row>
    <row r="228" spans="1:256" ht="47.1" customHeight="1">
      <c r="A228" s="104"/>
      <c r="B228" s="84">
        <v>12</v>
      </c>
      <c r="C228" s="283" t="s">
        <v>94</v>
      </c>
      <c r="D228" s="86" t="s">
        <v>39</v>
      </c>
      <c r="E228" s="100">
        <v>32.9</v>
      </c>
      <c r="F228" s="88"/>
      <c r="G228" s="89">
        <f>+F228*E228</f>
        <v>0</v>
      </c>
      <c r="H228" s="194"/>
      <c r="IV228" s="74"/>
    </row>
    <row r="229" spans="1:256" ht="20.100000000000001" customHeight="1">
      <c r="A229" s="104"/>
      <c r="B229" s="84"/>
      <c r="C229" s="91"/>
      <c r="D229" s="86"/>
      <c r="E229" s="100"/>
      <c r="F229" s="88"/>
      <c r="G229" s="89"/>
      <c r="H229" s="194"/>
      <c r="IV229" s="74"/>
    </row>
    <row r="230" spans="1:256" ht="12"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8"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0.95" hidden="1" customHeight="1">
      <c r="A239" s="104"/>
      <c r="B239" s="102"/>
      <c r="C239" s="203"/>
      <c r="D239" s="86"/>
      <c r="E239" s="100"/>
      <c r="F239" s="88"/>
      <c r="G239" s="89"/>
      <c r="H239" s="194"/>
      <c r="IV239" s="74"/>
    </row>
    <row r="240" spans="1:256" ht="0.95"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21" customHeight="1">
      <c r="A256" s="104"/>
      <c r="B256" s="84"/>
      <c r="C256" s="204"/>
      <c r="D256" s="99"/>
      <c r="E256" s="135"/>
      <c r="F256" s="88"/>
      <c r="G256" s="89"/>
      <c r="H256" s="194"/>
      <c r="IV256" s="74"/>
    </row>
    <row r="257" spans="1:256" ht="0.95"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6" customHeight="1">
      <c r="A268" s="104"/>
      <c r="B268" s="208" t="s">
        <v>32</v>
      </c>
      <c r="C268" s="319" t="s">
        <v>99</v>
      </c>
      <c r="D268" s="99" t="s">
        <v>31</v>
      </c>
      <c r="E268" s="100">
        <v>1</v>
      </c>
      <c r="F268" s="88"/>
      <c r="G268" s="89">
        <f>+F268*E268</f>
        <v>0</v>
      </c>
      <c r="H268" s="194"/>
      <c r="IV268" s="74"/>
    </row>
    <row r="269" spans="1:256" ht="15" customHeight="1">
      <c r="A269" s="104"/>
      <c r="B269" s="267" t="s">
        <v>33</v>
      </c>
      <c r="C269" s="290" t="s">
        <v>208</v>
      </c>
      <c r="D269" s="99" t="s">
        <v>101</v>
      </c>
      <c r="E269" s="100">
        <v>1</v>
      </c>
      <c r="F269" s="88"/>
      <c r="G269" s="89"/>
      <c r="H269" s="194"/>
      <c r="IV269" s="74"/>
    </row>
    <row r="270" spans="1:256" ht="18.95" customHeight="1">
      <c r="A270" s="104"/>
      <c r="B270" s="133"/>
      <c r="C270" s="290"/>
      <c r="D270" s="99"/>
      <c r="E270" s="100"/>
      <c r="F270" s="88"/>
      <c r="G270" s="89">
        <f>+F270*E270</f>
        <v>0</v>
      </c>
      <c r="H270" s="194"/>
      <c r="IV270" s="74"/>
    </row>
    <row r="271" spans="1:256" ht="11.25" customHeight="1">
      <c r="A271" s="104"/>
      <c r="B271" s="133">
        <v>2</v>
      </c>
      <c r="C271" s="290" t="s">
        <v>209</v>
      </c>
      <c r="D271" s="99" t="s">
        <v>31</v>
      </c>
      <c r="E271" s="99">
        <v>1</v>
      </c>
      <c r="F271" s="88"/>
      <c r="G271" s="89"/>
      <c r="H271" s="194"/>
      <c r="IV271" s="74"/>
    </row>
    <row r="272" spans="1:256" ht="27" customHeight="1">
      <c r="A272" s="104"/>
      <c r="B272" s="133"/>
      <c r="C272" s="290"/>
      <c r="D272" s="99"/>
      <c r="E272" s="99"/>
      <c r="F272" s="88"/>
      <c r="G272" s="89">
        <f>+F272*E272</f>
        <v>0</v>
      </c>
      <c r="H272" s="194"/>
      <c r="IV272" s="74"/>
    </row>
    <row r="273" spans="1:256" ht="18.95" customHeight="1">
      <c r="A273" s="104"/>
      <c r="B273" s="102"/>
      <c r="C273" s="290"/>
      <c r="D273" s="99"/>
      <c r="E273" s="99"/>
      <c r="F273" s="88"/>
      <c r="G273" s="89"/>
      <c r="H273" s="194"/>
      <c r="IV273" s="74"/>
    </row>
    <row r="274" spans="1:256" ht="42" customHeight="1">
      <c r="A274" s="104"/>
      <c r="B274" s="84">
        <v>3</v>
      </c>
      <c r="C274" s="290" t="s">
        <v>198</v>
      </c>
      <c r="D274" s="99" t="s">
        <v>144</v>
      </c>
      <c r="E274" s="99">
        <v>8</v>
      </c>
      <c r="F274" s="88"/>
      <c r="G274" s="89">
        <f>+F274*E274</f>
        <v>0</v>
      </c>
      <c r="H274" s="194"/>
      <c r="IV274" s="74"/>
    </row>
    <row r="275" spans="1:256" ht="18.95" customHeight="1">
      <c r="A275" s="104"/>
      <c r="B275" s="102"/>
      <c r="C275" s="290"/>
      <c r="D275" s="99"/>
      <c r="E275" s="99"/>
      <c r="F275" s="88"/>
      <c r="G275" s="89"/>
      <c r="H275" s="194"/>
      <c r="IV275" s="74"/>
    </row>
    <row r="276" spans="1:256" ht="128.1" customHeight="1">
      <c r="A276" s="104"/>
      <c r="B276" s="84">
        <v>4</v>
      </c>
      <c r="C276" s="316" t="s">
        <v>204</v>
      </c>
      <c r="D276" s="99" t="s">
        <v>144</v>
      </c>
      <c r="E276" s="99">
        <v>8</v>
      </c>
      <c r="F276" s="88"/>
      <c r="G276" s="89">
        <f>+F276*E276</f>
        <v>0</v>
      </c>
      <c r="H276" s="194"/>
      <c r="IV276" s="74"/>
    </row>
    <row r="277" spans="1:256" ht="18.95"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8"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20.100000000000001" customHeight="1">
      <c r="A281" s="104"/>
      <c r="B281" s="102"/>
      <c r="C281" s="142"/>
      <c r="D281" s="99"/>
      <c r="E281" s="100"/>
      <c r="F281" s="88"/>
      <c r="G281" s="89"/>
      <c r="H281" s="194"/>
      <c r="IV281" s="74"/>
    </row>
    <row r="282" spans="1:256" ht="18"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21" hidden="1" customHeight="1">
      <c r="A284" s="104"/>
      <c r="B284" s="84"/>
      <c r="C284" s="210"/>
      <c r="D284" s="99"/>
      <c r="E284" s="100"/>
      <c r="F284" s="88"/>
      <c r="G284" s="89"/>
      <c r="H284" s="194"/>
      <c r="IV284" s="74"/>
    </row>
    <row r="285" spans="1:256" ht="9"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11.1" hidden="1" customHeight="1">
      <c r="A295" s="104"/>
      <c r="B295" s="84"/>
      <c r="C295" s="142"/>
      <c r="D295" s="99"/>
      <c r="E295" s="100"/>
      <c r="F295" s="88"/>
      <c r="G295" s="89"/>
      <c r="H295" s="194"/>
      <c r="IV295" s="74"/>
    </row>
    <row r="296" spans="1:256" ht="20.100000000000001" customHeight="1">
      <c r="A296" s="104"/>
      <c r="B296" s="84"/>
      <c r="C296" s="91"/>
      <c r="D296" s="99"/>
      <c r="E296" s="100"/>
      <c r="F296" s="88"/>
      <c r="G296" s="89"/>
      <c r="H296" s="194"/>
      <c r="IV296" s="74"/>
    </row>
    <row r="297" spans="1:256" ht="12" hidden="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52</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5044</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95"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8.099999999999994"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 customHeight="1">
      <c r="A71" s="104"/>
      <c r="B71" s="133">
        <v>12</v>
      </c>
      <c r="C71" s="288" t="s">
        <v>172</v>
      </c>
      <c r="D71" s="86" t="s">
        <v>144</v>
      </c>
      <c r="E71" s="107">
        <v>21</v>
      </c>
      <c r="F71" s="88"/>
      <c r="G71" s="89"/>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f>+F72*E72</f>
        <v>0</v>
      </c>
      <c r="H72" s="131"/>
      <c r="I72" s="129"/>
      <c r="J72" s="131"/>
      <c r="K72" s="131"/>
      <c r="L72" s="131"/>
      <c r="M72" s="131"/>
      <c r="N72" s="131"/>
      <c r="O72" s="131"/>
      <c r="P72" s="131"/>
      <c r="Q72" s="131"/>
      <c r="R72" s="131"/>
      <c r="S72" s="131"/>
      <c r="T72" s="131"/>
      <c r="U72" s="131"/>
      <c r="V72" s="131"/>
      <c r="W72" s="131"/>
      <c r="IV72" s="74"/>
    </row>
    <row r="73" spans="1:256" ht="60"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5.1" customHeight="1">
      <c r="A74" s="104"/>
      <c r="B74" s="102"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20.10000000000000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4.099999999999994"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45.95" customHeight="1">
      <c r="A78" s="104"/>
      <c r="B78" s="84">
        <v>15</v>
      </c>
      <c r="C78" s="230" t="s">
        <v>49</v>
      </c>
      <c r="D78" s="92" t="s">
        <v>31</v>
      </c>
      <c r="E78" s="92">
        <v>1</v>
      </c>
      <c r="F78" s="88"/>
      <c r="G78" s="89"/>
      <c r="H78" s="132"/>
      <c r="I78" s="72"/>
      <c r="J78" s="131"/>
      <c r="K78" s="131"/>
      <c r="L78" s="131"/>
      <c r="M78" s="131"/>
      <c r="N78" s="131"/>
      <c r="O78" s="131"/>
      <c r="P78" s="131"/>
      <c r="Q78" s="131"/>
      <c r="R78" s="131"/>
      <c r="S78" s="131"/>
      <c r="T78" s="131"/>
      <c r="U78" s="131"/>
      <c r="V78" s="131"/>
      <c r="W78" s="131"/>
      <c r="IV78" s="74"/>
    </row>
    <row r="79" spans="1:256" ht="18.95" customHeight="1">
      <c r="A79" s="104"/>
      <c r="B79" s="84"/>
      <c r="C79" s="91"/>
      <c r="D79" s="99"/>
      <c r="E79" s="135"/>
      <c r="F79" s="88"/>
      <c r="G79" s="89">
        <f>+F79*E79</f>
        <v>0</v>
      </c>
      <c r="H79" s="132"/>
      <c r="I79" s="72"/>
      <c r="J79" s="131"/>
      <c r="K79" s="131"/>
      <c r="L79" s="131"/>
      <c r="M79" s="131"/>
      <c r="N79" s="131"/>
      <c r="O79" s="131"/>
      <c r="P79" s="131"/>
      <c r="Q79" s="131"/>
      <c r="R79" s="131"/>
      <c r="S79" s="131"/>
      <c r="T79" s="131"/>
      <c r="U79" s="131"/>
      <c r="V79" s="131"/>
      <c r="W79" s="131"/>
      <c r="IV79" s="74"/>
    </row>
    <row r="80" spans="1:256" ht="41.1"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9.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8"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45" customHeight="1">
      <c r="A87" s="104"/>
      <c r="B87" s="84">
        <v>17</v>
      </c>
      <c r="C87" s="230"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0.1"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9.1"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7.099999999999994"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0.10000000000000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9.950000000000003" customHeight="1">
      <c r="B104" s="166">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18.95" customHeight="1">
      <c r="B105" s="84"/>
      <c r="C105" s="230"/>
      <c r="D105" s="167"/>
      <c r="E105" s="168"/>
      <c r="F105" s="88"/>
      <c r="G105" s="89">
        <f>+F105*E105</f>
        <v>0</v>
      </c>
      <c r="H105" s="154"/>
      <c r="I105" s="129"/>
      <c r="IV105" s="74"/>
    </row>
    <row r="106" spans="1:256" ht="45.95" customHeight="1">
      <c r="B106" s="84">
        <v>2</v>
      </c>
      <c r="C106" s="230" t="s">
        <v>62</v>
      </c>
      <c r="D106" s="99" t="s">
        <v>31</v>
      </c>
      <c r="E106" s="100">
        <v>1</v>
      </c>
      <c r="F106" s="88"/>
      <c r="G106" s="89"/>
      <c r="H106" s="124"/>
      <c r="I106" s="72">
        <v>10.6</v>
      </c>
      <c r="J106" s="131"/>
      <c r="K106" s="131"/>
      <c r="L106" s="131"/>
      <c r="M106" s="131"/>
      <c r="N106" s="131"/>
      <c r="O106" s="131"/>
      <c r="P106" s="131"/>
      <c r="Q106" s="131"/>
      <c r="R106" s="131"/>
      <c r="S106" s="131"/>
      <c r="T106" s="131"/>
      <c r="U106" s="131"/>
      <c r="V106" s="131"/>
      <c r="W106" s="131"/>
      <c r="IV106" s="74"/>
    </row>
    <row r="107" spans="1:256" ht="18.95" customHeight="1">
      <c r="B107" s="84"/>
      <c r="C107" s="230"/>
      <c r="D107" s="167"/>
      <c r="E107" s="168"/>
      <c r="F107" s="88"/>
      <c r="G107" s="89"/>
      <c r="H107" s="154"/>
      <c r="I107" s="129"/>
      <c r="IV107" s="74"/>
    </row>
    <row r="108" spans="1:256" ht="65.099999999999994"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18"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45.95" customHeight="1">
      <c r="B110" s="84">
        <v>4</v>
      </c>
      <c r="C110" s="230" t="s">
        <v>65</v>
      </c>
      <c r="D110" s="99" t="s">
        <v>35</v>
      </c>
      <c r="E110" s="100">
        <v>1</v>
      </c>
      <c r="F110" s="88"/>
      <c r="G110" s="89">
        <f>+F110*E110</f>
        <v>0</v>
      </c>
      <c r="H110" s="154"/>
      <c r="I110" s="129"/>
      <c r="IV110" s="74"/>
    </row>
    <row r="111" spans="1:256" ht="18.95" customHeight="1">
      <c r="B111" s="84"/>
      <c r="C111" s="230"/>
      <c r="D111" s="167"/>
      <c r="E111" s="168"/>
      <c r="F111" s="88"/>
      <c r="G111" s="89"/>
      <c r="H111" s="154"/>
      <c r="I111" s="129" t="s">
        <v>66</v>
      </c>
      <c r="IV111" s="74"/>
    </row>
    <row r="112" spans="1:256" ht="54" customHeight="1">
      <c r="B112" s="84">
        <v>5</v>
      </c>
      <c r="C112" s="230" t="s">
        <v>67</v>
      </c>
      <c r="D112" s="86" t="s">
        <v>39</v>
      </c>
      <c r="E112" s="107">
        <v>2</v>
      </c>
      <c r="F112" s="88"/>
      <c r="G112" s="89">
        <f>+F112*E112</f>
        <v>0</v>
      </c>
      <c r="H112" s="154"/>
      <c r="I112" s="129"/>
      <c r="IV112" s="74"/>
    </row>
    <row r="113" spans="1:256" ht="18"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2"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18.95" customHeight="1">
      <c r="B115" s="84"/>
      <c r="C115" s="230"/>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84">
        <v>7</v>
      </c>
      <c r="C116" s="230" t="s">
        <v>69</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33" customHeight="1">
      <c r="B117" s="169" t="s">
        <v>32</v>
      </c>
      <c r="C117" s="230" t="s">
        <v>70</v>
      </c>
      <c r="D117" s="137" t="s">
        <v>45</v>
      </c>
      <c r="E117" s="87">
        <v>21</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169" t="s">
        <v>33</v>
      </c>
      <c r="C118" s="230" t="s">
        <v>71</v>
      </c>
      <c r="D118" s="137" t="s">
        <v>45</v>
      </c>
      <c r="E118" s="87">
        <v>1.5</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32.1" customHeight="1">
      <c r="B119" s="169" t="s">
        <v>73</v>
      </c>
      <c r="C119" s="230" t="s">
        <v>179</v>
      </c>
      <c r="D119" s="137" t="s">
        <v>45</v>
      </c>
      <c r="E119" s="87">
        <v>21</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18.95" customHeight="1">
      <c r="B120" s="84"/>
      <c r="C120" s="230"/>
      <c r="D120" s="167"/>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27.95" customHeight="1">
      <c r="B121" s="160">
        <v>8</v>
      </c>
      <c r="C121" s="230" t="s">
        <v>74</v>
      </c>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18" customHeight="1">
      <c r="B122" s="169"/>
      <c r="C122" s="241"/>
      <c r="D122" s="86"/>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7.95" customHeight="1">
      <c r="B123" s="169" t="s">
        <v>32</v>
      </c>
      <c r="C123" s="241" t="s">
        <v>75</v>
      </c>
      <c r="D123" s="86" t="s">
        <v>39</v>
      </c>
      <c r="E123" s="87">
        <v>4</v>
      </c>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18.95" customHeight="1">
      <c r="B124" s="169"/>
      <c r="C124" s="241"/>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38.1" customHeight="1">
      <c r="B125" s="84">
        <v>9</v>
      </c>
      <c r="C125" s="241" t="s">
        <v>77</v>
      </c>
      <c r="D125" s="137" t="s">
        <v>45</v>
      </c>
      <c r="E125" s="177">
        <v>21</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18.95" customHeight="1">
      <c r="B126" s="108"/>
      <c r="C126" s="284"/>
      <c r="D126" s="101"/>
      <c r="E126" s="173"/>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33.950000000000003" customHeight="1">
      <c r="A127" s="12"/>
      <c r="B127" s="84">
        <v>10</v>
      </c>
      <c r="C127" s="230" t="s">
        <v>78</v>
      </c>
      <c r="D127" s="92" t="s">
        <v>31</v>
      </c>
      <c r="E127" s="92">
        <v>1</v>
      </c>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20.45"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0.10000000000000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1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21"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41.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6.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18.95"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7.95" customHeight="1">
      <c r="A171" s="104"/>
      <c r="B171" s="164">
        <v>3</v>
      </c>
      <c r="C171" s="278" t="s">
        <v>85</v>
      </c>
      <c r="D171" s="137" t="s">
        <v>45</v>
      </c>
      <c r="E171" s="190">
        <v>21</v>
      </c>
      <c r="F171" s="88"/>
      <c r="G171" s="89">
        <f>+F171*E171</f>
        <v>0</v>
      </c>
      <c r="H171" s="154"/>
      <c r="I171" s="129"/>
      <c r="IV171" s="74"/>
    </row>
    <row r="172" spans="1:256" ht="20.100000000000001"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22">
        <v>4</v>
      </c>
      <c r="C173" s="625"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18.95" customHeight="1">
      <c r="A174" s="104"/>
      <c r="B174" s="622"/>
      <c r="C174" s="62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69.95" customHeight="1">
      <c r="A175" s="104"/>
      <c r="B175" s="623" t="s">
        <v>32</v>
      </c>
      <c r="C175" s="626" t="s">
        <v>184</v>
      </c>
      <c r="D175" s="86" t="s">
        <v>39</v>
      </c>
      <c r="E175" s="187">
        <v>32.9</v>
      </c>
      <c r="F175" s="88"/>
      <c r="G175" s="89">
        <f>+F175*E175</f>
        <v>0</v>
      </c>
      <c r="H175" s="194"/>
      <c r="IV175" s="74"/>
    </row>
    <row r="176" spans="1:256" ht="18.95" customHeight="1">
      <c r="A176" s="104"/>
      <c r="B176" s="623"/>
      <c r="C176" s="624"/>
      <c r="D176" s="187"/>
      <c r="E176" s="187"/>
      <c r="F176" s="88"/>
      <c r="G176" s="178"/>
      <c r="H176" s="194"/>
      <c r="IV176" s="74"/>
    </row>
    <row r="177" spans="1:256" ht="72" customHeight="1">
      <c r="A177" s="104"/>
      <c r="B177" s="623" t="s">
        <v>33</v>
      </c>
      <c r="C177" s="626" t="s">
        <v>275</v>
      </c>
      <c r="D177" s="86" t="s">
        <v>39</v>
      </c>
      <c r="E177" s="187">
        <v>32.9</v>
      </c>
      <c r="F177" s="88"/>
      <c r="G177" s="89">
        <f>+F177*E177</f>
        <v>0</v>
      </c>
      <c r="H177" s="194"/>
      <c r="IV177" s="74"/>
    </row>
    <row r="178" spans="1:256" ht="18.95" customHeight="1">
      <c r="A178" s="104"/>
      <c r="B178" s="164"/>
      <c r="C178" s="285"/>
      <c r="D178" s="187"/>
      <c r="E178" s="187"/>
      <c r="F178" s="88"/>
      <c r="G178" s="178"/>
      <c r="H178" s="194"/>
      <c r="IV178" s="74"/>
    </row>
    <row r="179" spans="1:256" ht="72.95" customHeight="1">
      <c r="A179" s="104"/>
      <c r="B179" s="164">
        <v>5</v>
      </c>
      <c r="C179" s="255" t="s">
        <v>186</v>
      </c>
      <c r="D179" s="137" t="s">
        <v>45</v>
      </c>
      <c r="E179" s="187">
        <v>21</v>
      </c>
      <c r="F179" s="88"/>
      <c r="G179" s="89">
        <f>+F179*E179</f>
        <v>0</v>
      </c>
      <c r="H179" s="194"/>
      <c r="IV179" s="74"/>
    </row>
    <row r="180" spans="1:256" ht="18.95" customHeight="1">
      <c r="A180" s="104"/>
      <c r="B180" s="164"/>
      <c r="C180" s="255"/>
      <c r="D180" s="187"/>
      <c r="E180" s="187"/>
      <c r="F180" s="88"/>
      <c r="G180" s="178"/>
      <c r="H180" s="194"/>
      <c r="IV180" s="74"/>
    </row>
    <row r="181" spans="1:256" ht="50.1" customHeight="1">
      <c r="A181" s="104"/>
      <c r="B181" s="164">
        <v>6</v>
      </c>
      <c r="C181" s="255" t="s">
        <v>185</v>
      </c>
      <c r="D181" s="137" t="s">
        <v>45</v>
      </c>
      <c r="E181" s="187">
        <v>21</v>
      </c>
      <c r="F181" s="88"/>
      <c r="G181" s="89">
        <f>+F181*E181</f>
        <v>0</v>
      </c>
      <c r="H181" s="194"/>
      <c r="IV181" s="74"/>
    </row>
    <row r="182" spans="1:256" ht="18.95" customHeight="1">
      <c r="A182" s="104"/>
      <c r="B182" s="164"/>
      <c r="C182" s="255"/>
      <c r="D182" s="137"/>
      <c r="E182" s="187"/>
      <c r="F182" s="88"/>
      <c r="G182" s="178"/>
      <c r="H182" s="194"/>
      <c r="IV182" s="74"/>
    </row>
    <row r="183" spans="1:256" ht="126"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0.100000000000001" customHeight="1">
      <c r="A186" s="104"/>
      <c r="B186" s="164"/>
      <c r="C186" s="165"/>
      <c r="D186" s="187"/>
      <c r="E186" s="187"/>
      <c r="F186" s="88"/>
      <c r="G186" s="178"/>
      <c r="H186" s="194"/>
      <c r="IV186" s="74"/>
    </row>
    <row r="187" spans="1:256" ht="18.95"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32.9</v>
      </c>
      <c r="F195" s="88"/>
      <c r="G195" s="89">
        <f>+F195*E195</f>
        <v>0</v>
      </c>
      <c r="H195" s="194"/>
      <c r="IV195" s="74"/>
    </row>
    <row r="196" spans="1:256" ht="21" customHeight="1">
      <c r="A196" s="104"/>
      <c r="B196" s="268"/>
      <c r="C196" s="199"/>
      <c r="D196" s="99"/>
      <c r="E196" s="135"/>
      <c r="F196" s="88"/>
      <c r="G196" s="178"/>
      <c r="H196" s="194"/>
      <c r="IV196" s="74"/>
    </row>
    <row r="197" spans="1:256" ht="15" customHeight="1">
      <c r="A197" s="104"/>
      <c r="B197" s="268">
        <v>2</v>
      </c>
      <c r="C197" s="91" t="s">
        <v>91</v>
      </c>
      <c r="D197" s="86" t="s">
        <v>39</v>
      </c>
      <c r="E197" s="112">
        <v>32.9</v>
      </c>
      <c r="F197" s="88"/>
      <c r="G197" s="89">
        <f>+F197*E197</f>
        <v>0</v>
      </c>
      <c r="H197" s="194"/>
      <c r="IV197" s="74"/>
    </row>
    <row r="198" spans="1:256" ht="15" hidden="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21"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21.6"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50.1" customHeight="1">
      <c r="A205" s="104"/>
      <c r="B205" s="268">
        <v>3</v>
      </c>
      <c r="C205" s="230" t="s">
        <v>187</v>
      </c>
      <c r="D205" s="86" t="s">
        <v>39</v>
      </c>
      <c r="E205" s="100">
        <v>4</v>
      </c>
      <c r="F205" s="88"/>
      <c r="G205" s="89">
        <f>+F205*E205</f>
        <v>0</v>
      </c>
      <c r="H205" s="194"/>
      <c r="IV205" s="74"/>
    </row>
    <row r="206" spans="1:256" ht="18.95"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33" customHeight="1">
      <c r="A208" s="104"/>
      <c r="B208" s="268">
        <v>4</v>
      </c>
      <c r="C208" s="91"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54" customHeight="1">
      <c r="A210" s="104"/>
      <c r="B210" s="268">
        <v>5</v>
      </c>
      <c r="C210" s="91" t="s">
        <v>202</v>
      </c>
      <c r="D210" s="86" t="s">
        <v>39</v>
      </c>
      <c r="E210" s="100">
        <v>17.5</v>
      </c>
      <c r="F210" s="88"/>
      <c r="G210" s="89">
        <f>+F210*E210</f>
        <v>0</v>
      </c>
      <c r="H210" s="194"/>
      <c r="IV210" s="74"/>
    </row>
    <row r="211" spans="1:256" ht="18.95" customHeight="1">
      <c r="A211" s="104"/>
      <c r="B211" s="268"/>
      <c r="C211" s="199"/>
      <c r="D211" s="99"/>
      <c r="E211" s="135"/>
      <c r="F211" s="88"/>
      <c r="G211" s="89"/>
      <c r="H211" s="194"/>
      <c r="IV211" s="74"/>
    </row>
    <row r="212" spans="1:256" ht="75.95" customHeight="1">
      <c r="A212" s="104"/>
      <c r="B212" s="268">
        <v>6</v>
      </c>
      <c r="C212" s="282" t="s">
        <v>203</v>
      </c>
      <c r="D212" s="86" t="s">
        <v>39</v>
      </c>
      <c r="E212" s="100">
        <v>17.5</v>
      </c>
      <c r="F212" s="88"/>
      <c r="G212" s="89">
        <f>+F212*E212</f>
        <v>0</v>
      </c>
      <c r="H212" s="194"/>
      <c r="IV212" s="74"/>
    </row>
    <row r="213" spans="1:256" ht="20.100000000000001" customHeight="1">
      <c r="A213" s="104"/>
      <c r="B213" s="268"/>
      <c r="C213" s="91"/>
      <c r="D213" s="99"/>
      <c r="E213" s="100"/>
      <c r="F213" s="88"/>
      <c r="G213" s="89"/>
      <c r="H213" s="194"/>
      <c r="IV213" s="74"/>
    </row>
    <row r="214" spans="1:256" ht="54" customHeight="1">
      <c r="A214" s="104"/>
      <c r="B214" s="268">
        <v>7</v>
      </c>
      <c r="C214" s="280" t="s">
        <v>207</v>
      </c>
      <c r="D214" s="86" t="s">
        <v>144</v>
      </c>
      <c r="E214" s="100">
        <v>10.5</v>
      </c>
      <c r="F214" s="88"/>
      <c r="G214" s="89">
        <f>+F214*E214</f>
        <v>0</v>
      </c>
      <c r="H214" s="194"/>
      <c r="IV214" s="74"/>
    </row>
    <row r="215" spans="1:256" ht="20.100000000000001"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2.1" customHeight="1">
      <c r="A217" s="104"/>
      <c r="B217" s="267" t="s">
        <v>32</v>
      </c>
      <c r="C217" s="230" t="s">
        <v>191</v>
      </c>
      <c r="D217" s="86" t="s">
        <v>39</v>
      </c>
      <c r="E217" s="100">
        <v>10</v>
      </c>
      <c r="F217" s="88"/>
      <c r="G217" s="89">
        <f t="shared" ref="G217" si="0">+F217*E217</f>
        <v>0</v>
      </c>
      <c r="H217" s="194"/>
      <c r="IV217" s="74"/>
    </row>
    <row r="218" spans="1:256" ht="20.100000000000001" customHeight="1">
      <c r="A218" s="104"/>
      <c r="B218" s="84"/>
      <c r="C218" s="91"/>
      <c r="D218" s="86"/>
      <c r="E218" s="122"/>
      <c r="F218" s="88"/>
      <c r="G218" s="89"/>
      <c r="H218" s="194"/>
      <c r="IV218" s="74"/>
    </row>
    <row r="219" spans="1:256" ht="15.95" hidden="1" customHeight="1">
      <c r="A219" s="104"/>
      <c r="B219" s="84"/>
      <c r="C219" s="142"/>
      <c r="D219" s="99"/>
      <c r="E219" s="135"/>
      <c r="F219" s="88"/>
      <c r="G219" s="89"/>
      <c r="H219" s="194"/>
      <c r="IV219" s="74"/>
    </row>
    <row r="220" spans="1:256" ht="84.95" customHeight="1">
      <c r="A220" s="104"/>
      <c r="B220" s="84">
        <v>9</v>
      </c>
      <c r="C220" s="230" t="s">
        <v>192</v>
      </c>
      <c r="D220" s="86"/>
      <c r="E220" s="135"/>
      <c r="F220" s="88"/>
      <c r="G220" s="89"/>
      <c r="H220" s="194"/>
      <c r="IV220" s="74"/>
    </row>
    <row r="221" spans="1:256" ht="45.95" customHeight="1">
      <c r="A221" s="104"/>
      <c r="B221" s="102" t="s">
        <v>32</v>
      </c>
      <c r="C221" s="286" t="s">
        <v>193</v>
      </c>
      <c r="D221" s="86" t="s">
        <v>39</v>
      </c>
      <c r="E221" s="100">
        <v>21</v>
      </c>
      <c r="F221" s="88"/>
      <c r="G221" s="89">
        <f t="shared" ref="G221:G228" si="1">+F221*E221</f>
        <v>0</v>
      </c>
      <c r="H221" s="194"/>
      <c r="IV221" s="74"/>
    </row>
    <row r="222" spans="1:256" ht="45.95" customHeight="1">
      <c r="A222" s="104"/>
      <c r="B222" s="102" t="s">
        <v>33</v>
      </c>
      <c r="C222" s="287" t="s">
        <v>194</v>
      </c>
      <c r="D222" s="86" t="s">
        <v>39</v>
      </c>
      <c r="E222" s="100">
        <v>21</v>
      </c>
      <c r="F222" s="88"/>
      <c r="G222" s="89">
        <f t="shared" si="1"/>
        <v>0</v>
      </c>
      <c r="H222" s="194"/>
      <c r="IV222" s="74"/>
    </row>
    <row r="223" spans="1:256" ht="20.100000000000001" customHeight="1">
      <c r="A223" s="104"/>
      <c r="B223" s="84"/>
      <c r="C223" s="230"/>
      <c r="D223" s="99"/>
      <c r="E223" s="99"/>
      <c r="F223" s="88"/>
      <c r="G223" s="89"/>
      <c r="H223" s="194"/>
      <c r="IV223" s="74"/>
    </row>
    <row r="224" spans="1:256" ht="53.1" customHeight="1">
      <c r="A224" s="104"/>
      <c r="B224" s="84">
        <v>10</v>
      </c>
      <c r="C224" s="230" t="s">
        <v>201</v>
      </c>
      <c r="D224" s="86" t="s">
        <v>39</v>
      </c>
      <c r="E224" s="100">
        <v>23</v>
      </c>
      <c r="F224" s="88"/>
      <c r="G224" s="89">
        <f t="shared" si="1"/>
        <v>0</v>
      </c>
      <c r="H224" s="194"/>
      <c r="IV224" s="74"/>
    </row>
    <row r="225" spans="1:256" ht="20.100000000000001" customHeight="1">
      <c r="A225" s="104"/>
      <c r="B225" s="102"/>
      <c r="C225" s="91"/>
      <c r="D225" s="86"/>
      <c r="E225" s="135"/>
      <c r="F225" s="88"/>
      <c r="G225" s="89"/>
      <c r="H225" s="194"/>
      <c r="IV225" s="74"/>
    </row>
    <row r="226" spans="1:256" ht="59.1" customHeight="1">
      <c r="A226" s="104"/>
      <c r="B226" s="84">
        <v>11</v>
      </c>
      <c r="C226" s="283" t="s">
        <v>93</v>
      </c>
      <c r="D226" s="86" t="s">
        <v>39</v>
      </c>
      <c r="E226" s="100">
        <v>5.3</v>
      </c>
      <c r="F226" s="88"/>
      <c r="G226" s="89">
        <f t="shared" si="1"/>
        <v>0</v>
      </c>
      <c r="H226" s="194"/>
      <c r="IV226" s="74"/>
    </row>
    <row r="227" spans="1:256" ht="20.100000000000001" customHeight="1">
      <c r="A227" s="104"/>
      <c r="B227" s="84"/>
      <c r="C227" s="283"/>
      <c r="D227" s="99"/>
      <c r="E227" s="135"/>
      <c r="F227" s="88"/>
      <c r="G227" s="89"/>
      <c r="H227" s="194"/>
      <c r="IV227" s="74"/>
    </row>
    <row r="228" spans="1:256" ht="45" customHeight="1">
      <c r="A228" s="104"/>
      <c r="B228" s="84">
        <v>12</v>
      </c>
      <c r="C228" s="283" t="s">
        <v>94</v>
      </c>
      <c r="D228" s="86" t="s">
        <v>39</v>
      </c>
      <c r="E228" s="100">
        <v>32.9</v>
      </c>
      <c r="F228" s="88"/>
      <c r="G228" s="89">
        <f t="shared" si="1"/>
        <v>0</v>
      </c>
      <c r="H228" s="194"/>
      <c r="IV228" s="74"/>
    </row>
    <row r="229" spans="1:256" ht="0.95" hidden="1" customHeight="1">
      <c r="A229" s="104"/>
      <c r="B229" s="84"/>
      <c r="C229" s="91"/>
      <c r="D229" s="86"/>
      <c r="E229" s="100"/>
      <c r="F229" s="88"/>
      <c r="G229" s="89"/>
      <c r="H229" s="194"/>
      <c r="IV229" s="74"/>
    </row>
    <row r="230" spans="1:256" ht="14.1"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0.95" hidden="1" customHeight="1">
      <c r="A243" s="104"/>
      <c r="B243" s="102"/>
      <c r="C243" s="91"/>
      <c r="D243" s="86"/>
      <c r="E243" s="135"/>
      <c r="F243" s="88"/>
      <c r="G243" s="89"/>
      <c r="H243" s="194"/>
      <c r="IV243" s="74"/>
    </row>
    <row r="244" spans="1:256" ht="54"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45" customHeight="1">
      <c r="A256" s="104"/>
      <c r="B256" s="84"/>
      <c r="C256" s="204"/>
      <c r="D256" s="99"/>
      <c r="E256" s="135"/>
      <c r="F256" s="88"/>
      <c r="G256" s="89"/>
      <c r="H256" s="194"/>
      <c r="IV256" s="74"/>
    </row>
    <row r="257" spans="1:256" ht="21.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20.100000000000001"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15" customHeight="1">
      <c r="A269" s="104"/>
      <c r="B269" s="267" t="s">
        <v>33</v>
      </c>
      <c r="C269" s="290" t="s">
        <v>208</v>
      </c>
      <c r="D269" s="99" t="s">
        <v>101</v>
      </c>
      <c r="E269" s="100">
        <v>1</v>
      </c>
      <c r="F269" s="88"/>
      <c r="G269" s="89"/>
      <c r="H269" s="194"/>
      <c r="IV269" s="74"/>
    </row>
    <row r="270" spans="1:256" ht="20.100000000000001" customHeight="1">
      <c r="A270" s="104"/>
      <c r="B270" s="133"/>
      <c r="C270" s="290"/>
      <c r="D270" s="99"/>
      <c r="E270" s="100"/>
      <c r="F270" s="88"/>
      <c r="G270" s="89">
        <f>+F270*E270</f>
        <v>0</v>
      </c>
      <c r="H270" s="194"/>
      <c r="IV270" s="74"/>
    </row>
    <row r="271" spans="1:256" ht="33.950000000000003" customHeight="1">
      <c r="A271" s="104"/>
      <c r="B271" s="133">
        <v>2</v>
      </c>
      <c r="C271" s="290" t="s">
        <v>209</v>
      </c>
      <c r="D271" s="99" t="s">
        <v>31</v>
      </c>
      <c r="E271" s="99">
        <v>1</v>
      </c>
      <c r="F271" s="88"/>
      <c r="G271" s="89"/>
      <c r="H271" s="194"/>
      <c r="IV271" s="74"/>
    </row>
    <row r="272" spans="1:256" ht="21.6" customHeight="1">
      <c r="A272" s="104"/>
      <c r="B272" s="133"/>
      <c r="C272" s="290"/>
      <c r="D272" s="99"/>
      <c r="E272" s="99"/>
      <c r="F272" s="88"/>
      <c r="G272" s="89">
        <f>+F272*E272</f>
        <v>0</v>
      </c>
      <c r="H272" s="194"/>
      <c r="IV272" s="74"/>
    </row>
    <row r="273" spans="1:256" ht="20.100000000000001" customHeight="1">
      <c r="A273" s="104"/>
      <c r="B273" s="102"/>
      <c r="C273" s="290"/>
      <c r="D273" s="99"/>
      <c r="E273" s="99"/>
      <c r="F273" s="88"/>
      <c r="G273" s="89"/>
      <c r="H273" s="194"/>
      <c r="IV273" s="74"/>
    </row>
    <row r="274" spans="1:256" ht="39.950000000000003" customHeight="1">
      <c r="A274" s="104"/>
      <c r="B274" s="84">
        <v>3</v>
      </c>
      <c r="C274" s="290" t="s">
        <v>198</v>
      </c>
      <c r="D274" s="99" t="s">
        <v>144</v>
      </c>
      <c r="E274" s="99">
        <v>8</v>
      </c>
      <c r="F274" s="88"/>
      <c r="G274" s="89">
        <f>+F274*E274</f>
        <v>0</v>
      </c>
      <c r="H274" s="194"/>
      <c r="IV274" s="74"/>
    </row>
    <row r="275" spans="1:256" ht="20.100000000000001" customHeight="1">
      <c r="A275" s="104"/>
      <c r="B275" s="102"/>
      <c r="C275" s="290"/>
      <c r="D275" s="99"/>
      <c r="E275" s="99"/>
      <c r="F275" s="88"/>
      <c r="G275" s="89"/>
      <c r="H275" s="194"/>
      <c r="IV275" s="74"/>
    </row>
    <row r="276" spans="1:256" ht="126" customHeight="1">
      <c r="A276" s="104"/>
      <c r="B276" s="84">
        <v>4</v>
      </c>
      <c r="C276" s="316" t="s">
        <v>204</v>
      </c>
      <c r="D276" s="99" t="s">
        <v>144</v>
      </c>
      <c r="E276" s="99">
        <v>8</v>
      </c>
      <c r="F276" s="88"/>
      <c r="G276" s="89">
        <f>+F276*E276</f>
        <v>0</v>
      </c>
      <c r="H276" s="194"/>
      <c r="IV276" s="74"/>
    </row>
    <row r="277" spans="1:256" ht="20.100000000000001"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20.10000000000000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20.100000000000001" customHeight="1">
      <c r="A281" s="104"/>
      <c r="B281" s="102"/>
      <c r="C281" s="142"/>
      <c r="D281" s="99"/>
      <c r="E281" s="100"/>
      <c r="F281" s="88"/>
      <c r="G281" s="89"/>
      <c r="H281" s="194"/>
      <c r="IV281" s="74"/>
    </row>
    <row r="282" spans="1:256" ht="20.100000000000001"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6"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0.95"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53</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5045</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2.95"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9.95"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6.1"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18"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56.1"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0"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18"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69"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8"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18"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35.1"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18.95"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0.9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19</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customHeight="1">
      <c r="A91" s="104"/>
      <c r="B91" s="141">
        <v>20</v>
      </c>
      <c r="C91" s="241" t="s">
        <v>196</v>
      </c>
      <c r="D91" s="137" t="s">
        <v>45</v>
      </c>
      <c r="E91" s="100">
        <v>8</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21</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4"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21.6"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32.1"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43.5"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86"/>
      <c r="E114" s="10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68</v>
      </c>
      <c r="D115" s="86" t="s">
        <v>39</v>
      </c>
      <c r="E115" s="107">
        <v>1</v>
      </c>
      <c r="F115" s="88"/>
      <c r="G115" s="89">
        <f>+F115*E115</f>
        <v>0</v>
      </c>
      <c r="H115" s="131"/>
      <c r="I115" s="72">
        <v>10</v>
      </c>
      <c r="J115" s="131"/>
      <c r="K115" s="131"/>
      <c r="L115" s="131"/>
      <c r="M115" s="131"/>
      <c r="N115" s="131"/>
      <c r="O115" s="131"/>
      <c r="P115" s="131"/>
      <c r="Q115" s="131"/>
      <c r="R115" s="131"/>
      <c r="S115" s="131"/>
      <c r="T115" s="131"/>
      <c r="U115" s="131"/>
      <c r="V115" s="131"/>
      <c r="W115" s="131"/>
      <c r="IV115" s="74"/>
    </row>
    <row r="116" spans="1:256" ht="15.75" customHeight="1">
      <c r="B116" s="84"/>
      <c r="C116" s="230" t="s">
        <v>213</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1.6" customHeight="1">
      <c r="B117" s="169"/>
      <c r="C117" s="91"/>
      <c r="D117" s="137"/>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84">
        <v>8</v>
      </c>
      <c r="C118" s="230" t="s">
        <v>69</v>
      </c>
      <c r="D118" s="139"/>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32.1" customHeight="1">
      <c r="B119" s="169" t="s">
        <v>32</v>
      </c>
      <c r="C119" s="230" t="s">
        <v>70</v>
      </c>
      <c r="D119" s="137" t="s">
        <v>45</v>
      </c>
      <c r="E119" s="87">
        <v>8</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33</v>
      </c>
      <c r="C120" s="230" t="s">
        <v>71</v>
      </c>
      <c r="D120" s="137" t="s">
        <v>45</v>
      </c>
      <c r="E120" s="87">
        <v>1.5</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36.950000000000003" customHeight="1">
      <c r="B121" s="169" t="s">
        <v>73</v>
      </c>
      <c r="C121" s="230" t="s">
        <v>179</v>
      </c>
      <c r="D121" s="137" t="s">
        <v>45</v>
      </c>
      <c r="E121" s="87">
        <v>8</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18.95" customHeight="1">
      <c r="B122" s="84"/>
      <c r="C122" s="230"/>
      <c r="D122" s="167"/>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0">
        <v>9</v>
      </c>
      <c r="C123" s="230" t="s">
        <v>74</v>
      </c>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18" customHeight="1">
      <c r="B124" s="169"/>
      <c r="C124" s="241"/>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27" customHeight="1">
      <c r="B125" s="169" t="s">
        <v>32</v>
      </c>
      <c r="C125" s="241" t="s">
        <v>75</v>
      </c>
      <c r="D125" s="86" t="s">
        <v>39</v>
      </c>
      <c r="E125" s="87">
        <v>4</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18.95" customHeight="1">
      <c r="B126" s="84"/>
      <c r="C126" s="91"/>
      <c r="D126" s="99"/>
      <c r="E126" s="87"/>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33" customHeight="1">
      <c r="A127" s="12"/>
      <c r="B127" s="84">
        <v>10</v>
      </c>
      <c r="C127" s="230" t="s">
        <v>78</v>
      </c>
      <c r="D127" s="92" t="s">
        <v>31</v>
      </c>
      <c r="E127" s="92">
        <v>1</v>
      </c>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2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16.7"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21.6"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15.7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21"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2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3.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6.1"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27">
        <v>4</v>
      </c>
      <c r="C173" s="630"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27"/>
      <c r="C174" s="62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2.95" customHeight="1">
      <c r="A175" s="104"/>
      <c r="B175" s="628" t="s">
        <v>32</v>
      </c>
      <c r="C175" s="631" t="s">
        <v>184</v>
      </c>
      <c r="D175" s="86" t="s">
        <v>39</v>
      </c>
      <c r="E175" s="187">
        <v>13</v>
      </c>
      <c r="F175" s="88"/>
      <c r="G175" s="89">
        <f>+F175*E175</f>
        <v>0</v>
      </c>
      <c r="H175" s="194"/>
      <c r="IV175" s="74"/>
    </row>
    <row r="176" spans="1:256" ht="21.6" customHeight="1">
      <c r="A176" s="104"/>
      <c r="B176" s="628"/>
      <c r="C176" s="629"/>
      <c r="D176" s="187"/>
      <c r="E176" s="187"/>
      <c r="F176" s="88"/>
      <c r="G176" s="178"/>
      <c r="H176" s="194"/>
      <c r="IV176" s="74"/>
    </row>
    <row r="177" spans="1:256" ht="80.099999999999994" customHeight="1">
      <c r="A177" s="104"/>
      <c r="B177" s="628" t="s">
        <v>33</v>
      </c>
      <c r="C177" s="631"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2.95" customHeight="1">
      <c r="A179" s="104"/>
      <c r="B179" s="164">
        <v>5</v>
      </c>
      <c r="C179" s="255" t="s">
        <v>186</v>
      </c>
      <c r="D179" s="137" t="s">
        <v>45</v>
      </c>
      <c r="E179" s="187">
        <v>8</v>
      </c>
      <c r="F179" s="88"/>
      <c r="G179" s="89">
        <f>+F179*E179</f>
        <v>0</v>
      </c>
      <c r="H179" s="194"/>
      <c r="IV179" s="74"/>
    </row>
    <row r="180" spans="1:256" ht="20.100000000000001" customHeight="1">
      <c r="A180" s="104"/>
      <c r="B180" s="164"/>
      <c r="C180" s="255"/>
      <c r="D180" s="187"/>
      <c r="E180" s="187"/>
      <c r="F180" s="88"/>
      <c r="G180" s="178"/>
      <c r="H180" s="194"/>
      <c r="IV180" s="74"/>
    </row>
    <row r="181" spans="1:256" ht="57" customHeight="1">
      <c r="A181" s="104"/>
      <c r="B181" s="164">
        <v>6</v>
      </c>
      <c r="C181" s="255" t="s">
        <v>185</v>
      </c>
      <c r="D181" s="137" t="s">
        <v>45</v>
      </c>
      <c r="E181" s="187">
        <v>8</v>
      </c>
      <c r="F181" s="88"/>
      <c r="G181" s="89">
        <f>+F181*E181</f>
        <v>0</v>
      </c>
      <c r="H181" s="194"/>
      <c r="IV181" s="74"/>
    </row>
    <row r="182" spans="1:256" ht="18.95" customHeight="1">
      <c r="A182" s="104"/>
      <c r="B182" s="164"/>
      <c r="C182" s="255"/>
      <c r="D182" s="187"/>
      <c r="E182" s="187"/>
      <c r="F182" s="88"/>
      <c r="G182" s="178"/>
      <c r="H182" s="194"/>
      <c r="IV182" s="74"/>
    </row>
    <row r="183" spans="1:256" ht="126" customHeight="1">
      <c r="A183" s="104"/>
      <c r="B183" s="164">
        <v>7</v>
      </c>
      <c r="C183" s="255" t="s">
        <v>197</v>
      </c>
      <c r="D183" s="137" t="s">
        <v>45</v>
      </c>
      <c r="E183" s="187">
        <v>8</v>
      </c>
      <c r="F183" s="88"/>
      <c r="G183" s="89">
        <f>+F183*E183</f>
        <v>0</v>
      </c>
      <c r="H183" s="194"/>
      <c r="IV183" s="74"/>
    </row>
    <row r="184" spans="1:256" ht="21.6"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3" customHeight="1">
      <c r="A195" s="104"/>
      <c r="B195" s="268">
        <v>1</v>
      </c>
      <c r="C195" s="91" t="s">
        <v>190</v>
      </c>
      <c r="D195" s="86" t="s">
        <v>39</v>
      </c>
      <c r="E195" s="100">
        <v>13</v>
      </c>
      <c r="F195" s="88"/>
      <c r="G195" s="89">
        <f>+F195*E195</f>
        <v>0</v>
      </c>
      <c r="H195" s="194"/>
      <c r="IV195" s="74"/>
    </row>
    <row r="196" spans="1:256" ht="18.95" customHeight="1">
      <c r="A196" s="104"/>
      <c r="B196" s="268"/>
      <c r="C196" s="199"/>
      <c r="D196" s="99"/>
      <c r="E196" s="135"/>
      <c r="F196" s="88"/>
      <c r="G196" s="178"/>
      <c r="H196" s="194"/>
      <c r="IV196" s="74"/>
    </row>
    <row r="197" spans="1:256" ht="32.1" customHeight="1">
      <c r="A197" s="104"/>
      <c r="B197" s="268">
        <v>2</v>
      </c>
      <c r="C197" s="91" t="s">
        <v>91</v>
      </c>
      <c r="D197" s="86" t="s">
        <v>39</v>
      </c>
      <c r="E197" s="112">
        <v>13</v>
      </c>
      <c r="F197" s="88"/>
      <c r="G197" s="89">
        <f>+F197*E197</f>
        <v>0</v>
      </c>
      <c r="H197" s="194"/>
      <c r="IV197" s="74"/>
    </row>
    <row r="198" spans="1:256" ht="18.95" hidden="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21"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21.6"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45.95"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29.1" customHeight="1">
      <c r="A208" s="104"/>
      <c r="B208" s="268">
        <v>4</v>
      </c>
      <c r="C208" s="230" t="s">
        <v>92</v>
      </c>
      <c r="D208" s="137" t="s">
        <v>45</v>
      </c>
      <c r="E208" s="100">
        <v>4</v>
      </c>
      <c r="F208" s="88"/>
      <c r="G208" s="89">
        <f>+F208*E208</f>
        <v>0</v>
      </c>
      <c r="H208" s="194"/>
      <c r="IV208" s="74"/>
    </row>
    <row r="209" spans="1:256" ht="18.95" customHeight="1">
      <c r="A209" s="104"/>
      <c r="B209" s="268"/>
      <c r="C209" s="199"/>
      <c r="D209" s="99"/>
      <c r="E209" s="100"/>
      <c r="F209" s="88"/>
      <c r="G209" s="89"/>
      <c r="H209" s="194"/>
      <c r="IV209" s="74"/>
    </row>
    <row r="210" spans="1:256" ht="54.95" customHeight="1">
      <c r="A210" s="104"/>
      <c r="B210" s="268">
        <v>5</v>
      </c>
      <c r="C210" s="230" t="s">
        <v>202</v>
      </c>
      <c r="D210" s="86" t="s">
        <v>39</v>
      </c>
      <c r="E210" s="100">
        <v>13</v>
      </c>
      <c r="F210" s="88"/>
      <c r="G210" s="89">
        <f>+F210*E210</f>
        <v>0</v>
      </c>
      <c r="H210" s="194"/>
      <c r="IV210" s="74"/>
    </row>
    <row r="211" spans="1:256" ht="18.95" customHeight="1">
      <c r="A211" s="104"/>
      <c r="B211" s="268"/>
      <c r="C211" s="199"/>
      <c r="D211" s="99"/>
      <c r="E211" s="135"/>
      <c r="F211" s="88"/>
      <c r="G211" s="89"/>
      <c r="H211" s="194"/>
      <c r="IV211" s="74"/>
    </row>
    <row r="212" spans="1:256" ht="71.099999999999994" customHeight="1">
      <c r="A212" s="104"/>
      <c r="B212" s="268">
        <v>6</v>
      </c>
      <c r="C212" s="282" t="s">
        <v>203</v>
      </c>
      <c r="D212" s="86" t="s">
        <v>39</v>
      </c>
      <c r="E212" s="100">
        <v>13</v>
      </c>
      <c r="F212" s="88"/>
      <c r="G212" s="89">
        <f>+F212*E212</f>
        <v>0</v>
      </c>
      <c r="H212" s="194"/>
      <c r="IV212" s="74"/>
    </row>
    <row r="213" spans="1:256" ht="20.100000000000001" customHeight="1">
      <c r="A213" s="104"/>
      <c r="B213" s="268"/>
      <c r="C213" s="91"/>
      <c r="D213" s="99"/>
      <c r="E213" s="100"/>
      <c r="F213" s="88"/>
      <c r="G213" s="89"/>
      <c r="H213" s="194"/>
      <c r="IV213" s="74"/>
    </row>
    <row r="214" spans="1:256" ht="45.95" customHeight="1">
      <c r="A214" s="104"/>
      <c r="B214" s="268">
        <v>7</v>
      </c>
      <c r="C214" s="280" t="s">
        <v>207</v>
      </c>
      <c r="D214" s="86" t="s">
        <v>144</v>
      </c>
      <c r="E214" s="100">
        <v>8</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91" t="s">
        <v>188</v>
      </c>
      <c r="D216" s="99"/>
      <c r="E216" s="135"/>
      <c r="F216" s="88"/>
      <c r="G216" s="89"/>
      <c r="H216" s="194"/>
      <c r="IV216" s="74"/>
    </row>
    <row r="217" spans="1:256" ht="62.1" customHeight="1">
      <c r="A217" s="104"/>
      <c r="B217" s="267" t="s">
        <v>32</v>
      </c>
      <c r="C217" s="230" t="s">
        <v>191</v>
      </c>
      <c r="D217" s="86" t="s">
        <v>39</v>
      </c>
      <c r="E217" s="100">
        <v>10</v>
      </c>
      <c r="F217" s="88"/>
      <c r="G217" s="89">
        <f>+F217*E217</f>
        <v>0</v>
      </c>
      <c r="H217" s="194"/>
      <c r="IV217" s="74"/>
    </row>
    <row r="218" spans="1:256" ht="21" customHeight="1">
      <c r="A218" s="104"/>
      <c r="B218" s="84"/>
      <c r="C218" s="91"/>
      <c r="D218" s="86"/>
      <c r="E218" s="122"/>
      <c r="F218" s="88"/>
      <c r="G218" s="89"/>
      <c r="H218" s="194"/>
      <c r="IV218" s="74"/>
    </row>
    <row r="219" spans="1:256" ht="87.95" customHeight="1">
      <c r="A219" s="104"/>
      <c r="B219" s="84">
        <v>9</v>
      </c>
      <c r="C219" s="230" t="s">
        <v>192</v>
      </c>
      <c r="D219" s="86"/>
      <c r="E219" s="135"/>
      <c r="F219" s="88"/>
      <c r="G219" s="89"/>
      <c r="H219" s="194"/>
      <c r="IV219" s="74"/>
    </row>
    <row r="220" spans="1:256" ht="45" customHeight="1">
      <c r="A220" s="104"/>
      <c r="B220" s="102" t="s">
        <v>32</v>
      </c>
      <c r="C220" s="286" t="s">
        <v>193</v>
      </c>
      <c r="D220" s="86" t="s">
        <v>39</v>
      </c>
      <c r="E220" s="100">
        <v>10</v>
      </c>
      <c r="F220" s="88"/>
      <c r="G220" s="89">
        <f t="shared" ref="G220:G227" si="0">+F220*E220</f>
        <v>0</v>
      </c>
      <c r="H220" s="194"/>
      <c r="IV220" s="74"/>
    </row>
    <row r="221" spans="1:256" ht="45.95" customHeight="1">
      <c r="A221" s="104"/>
      <c r="B221" s="102" t="s">
        <v>33</v>
      </c>
      <c r="C221" s="287" t="s">
        <v>194</v>
      </c>
      <c r="D221" s="86" t="s">
        <v>39</v>
      </c>
      <c r="E221" s="100">
        <v>10</v>
      </c>
      <c r="F221" s="88"/>
      <c r="G221" s="89">
        <f t="shared" si="0"/>
        <v>0</v>
      </c>
      <c r="H221" s="194"/>
      <c r="IV221" s="74"/>
    </row>
    <row r="222" spans="1:256" ht="21.6" customHeight="1">
      <c r="A222" s="104"/>
      <c r="B222" s="102"/>
      <c r="C222" s="91"/>
      <c r="D222" s="86"/>
      <c r="E222" s="135"/>
      <c r="F222" s="88"/>
      <c r="G222" s="89"/>
      <c r="H222" s="194"/>
      <c r="IV222" s="74"/>
    </row>
    <row r="223" spans="1:256" ht="39.950000000000003" customHeight="1">
      <c r="A223" s="104"/>
      <c r="B223" s="84">
        <v>10</v>
      </c>
      <c r="C223" s="230" t="s">
        <v>201</v>
      </c>
      <c r="D223" s="86" t="s">
        <v>39</v>
      </c>
      <c r="E223" s="100">
        <v>16.8</v>
      </c>
      <c r="F223" s="88"/>
      <c r="G223" s="89">
        <f t="shared" si="0"/>
        <v>0</v>
      </c>
      <c r="H223" s="194"/>
      <c r="IV223" s="74"/>
    </row>
    <row r="224" spans="1:256" ht="20.100000000000001" customHeight="1">
      <c r="A224" s="104"/>
      <c r="B224" s="102"/>
      <c r="C224" s="91"/>
      <c r="D224" s="86"/>
      <c r="E224" s="135"/>
      <c r="F224" s="88"/>
      <c r="G224" s="89"/>
      <c r="H224" s="194"/>
      <c r="IV224" s="74"/>
    </row>
    <row r="225" spans="1:256" ht="56.1" customHeight="1">
      <c r="A225" s="104"/>
      <c r="B225" s="268">
        <v>11</v>
      </c>
      <c r="C225" s="283" t="s">
        <v>93</v>
      </c>
      <c r="D225" s="86" t="s">
        <v>39</v>
      </c>
      <c r="E225" s="100">
        <v>5.3</v>
      </c>
      <c r="F225" s="88"/>
      <c r="G225" s="89">
        <f t="shared" si="0"/>
        <v>0</v>
      </c>
      <c r="H225" s="194"/>
      <c r="IV225" s="74"/>
    </row>
    <row r="226" spans="1:256" ht="20.100000000000001" customHeight="1">
      <c r="A226" s="104"/>
      <c r="B226" s="268"/>
      <c r="C226" s="91"/>
      <c r="D226" s="86"/>
      <c r="E226" s="100"/>
      <c r="F226" s="88"/>
      <c r="G226" s="89"/>
      <c r="H226" s="194"/>
      <c r="IV226" s="74"/>
    </row>
    <row r="227" spans="1:256" ht="45.95" customHeight="1">
      <c r="A227" s="104"/>
      <c r="B227" s="268">
        <v>12</v>
      </c>
      <c r="C227" s="283" t="s">
        <v>94</v>
      </c>
      <c r="D227" s="86" t="s">
        <v>39</v>
      </c>
      <c r="E227" s="100">
        <v>13</v>
      </c>
      <c r="F227" s="88"/>
      <c r="G227" s="89">
        <f t="shared" si="0"/>
        <v>0</v>
      </c>
      <c r="H227" s="194"/>
      <c r="IV227" s="74"/>
    </row>
    <row r="228" spans="1:256" ht="21" customHeight="1">
      <c r="A228" s="104"/>
      <c r="B228" s="84"/>
      <c r="C228" s="142"/>
      <c r="D228" s="99"/>
      <c r="E228" s="100"/>
      <c r="F228" s="88"/>
      <c r="G228" s="89"/>
      <c r="H228" s="194"/>
      <c r="IV228" s="74"/>
    </row>
    <row r="229" spans="1:256" ht="18.95" hidden="1" customHeight="1">
      <c r="A229" s="104"/>
      <c r="B229" s="84"/>
      <c r="C229" s="91"/>
      <c r="D229" s="86"/>
      <c r="E229" s="100"/>
      <c r="F229" s="88"/>
      <c r="G229" s="89"/>
      <c r="H229" s="194"/>
      <c r="IV229" s="74"/>
    </row>
    <row r="230" spans="1:256" ht="14.1"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54"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3.95" hidden="1" customHeight="1">
      <c r="A255" s="104"/>
      <c r="B255" s="84"/>
      <c r="C255" s="204"/>
      <c r="D255" s="86"/>
      <c r="E255" s="100"/>
      <c r="F255" s="88"/>
      <c r="G255" s="89"/>
      <c r="H255" s="194"/>
      <c r="IV255" s="74"/>
    </row>
    <row r="256" spans="1:256" ht="21" customHeight="1">
      <c r="A256" s="104"/>
      <c r="B256" s="84"/>
      <c r="C256" s="204"/>
      <c r="D256" s="99"/>
      <c r="E256" s="135"/>
      <c r="F256" s="88"/>
      <c r="G256" s="89"/>
      <c r="H256" s="194"/>
      <c r="IV256" s="74"/>
    </row>
    <row r="257" spans="1:256" ht="21.95"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39" customHeight="1">
      <c r="A267" s="104"/>
      <c r="B267" s="133">
        <v>1</v>
      </c>
      <c r="C267" s="318" t="s">
        <v>98</v>
      </c>
      <c r="D267" s="99"/>
      <c r="E267" s="135"/>
      <c r="F267" s="88"/>
      <c r="G267" s="89"/>
      <c r="H267" s="194"/>
      <c r="IV267" s="74"/>
    </row>
    <row r="268" spans="1:256" ht="39.950000000000003" customHeight="1">
      <c r="A268" s="104"/>
      <c r="B268" s="208" t="s">
        <v>32</v>
      </c>
      <c r="C268" s="319" t="s">
        <v>99</v>
      </c>
      <c r="D268" s="99" t="s">
        <v>31</v>
      </c>
      <c r="E268" s="100">
        <v>1</v>
      </c>
      <c r="F268" s="88"/>
      <c r="G268" s="89">
        <f>+F268*E268</f>
        <v>0</v>
      </c>
      <c r="H268" s="194"/>
      <c r="IV268" s="74"/>
    </row>
    <row r="269" spans="1:256" ht="15"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0.95" customHeight="1">
      <c r="A271" s="104"/>
      <c r="B271" s="133">
        <v>2</v>
      </c>
      <c r="C271" s="290" t="s">
        <v>209</v>
      </c>
      <c r="D271" s="99" t="s">
        <v>31</v>
      </c>
      <c r="E271" s="99">
        <v>1</v>
      </c>
      <c r="F271" s="88"/>
      <c r="G271" s="89">
        <f>+F271*E271</f>
        <v>0</v>
      </c>
      <c r="H271" s="194"/>
      <c r="IV271" s="74"/>
    </row>
    <row r="272" spans="1:256" ht="18.95" customHeight="1">
      <c r="A272" s="104"/>
      <c r="B272" s="133"/>
      <c r="C272" s="290"/>
      <c r="D272" s="99"/>
      <c r="E272" s="99"/>
      <c r="F272" s="88"/>
      <c r="G272" s="89"/>
      <c r="H272" s="194"/>
      <c r="IV272" s="74"/>
    </row>
    <row r="273" spans="1:256" ht="0.95" hidden="1" customHeight="1">
      <c r="A273" s="104"/>
      <c r="B273" s="102"/>
      <c r="C273" s="290"/>
      <c r="D273" s="99"/>
      <c r="E273" s="99"/>
      <c r="F273" s="88"/>
      <c r="G273" s="89"/>
      <c r="H273" s="194"/>
      <c r="IV273" s="74"/>
    </row>
    <row r="274" spans="1:256" ht="42.95" customHeight="1">
      <c r="A274" s="104"/>
      <c r="B274" s="84">
        <v>3</v>
      </c>
      <c r="C274" s="290" t="s">
        <v>198</v>
      </c>
      <c r="D274" s="99" t="s">
        <v>144</v>
      </c>
      <c r="E274" s="99">
        <v>8</v>
      </c>
      <c r="F274" s="88"/>
      <c r="G274" s="89">
        <f>+F274*E274</f>
        <v>0</v>
      </c>
      <c r="H274" s="194"/>
      <c r="IV274" s="74"/>
    </row>
    <row r="275" spans="1:256" ht="20.100000000000001" customHeight="1">
      <c r="A275" s="104"/>
      <c r="B275" s="102"/>
      <c r="C275" s="290"/>
      <c r="D275" s="99"/>
      <c r="E275" s="99"/>
      <c r="F275" s="88"/>
      <c r="G275" s="89"/>
      <c r="H275" s="194"/>
      <c r="IV275" s="74"/>
    </row>
    <row r="276" spans="1:256" ht="129.94999999999999" customHeight="1">
      <c r="A276" s="104"/>
      <c r="B276" s="84">
        <v>4</v>
      </c>
      <c r="C276" s="316" t="s">
        <v>204</v>
      </c>
      <c r="D276" s="99" t="s">
        <v>144</v>
      </c>
      <c r="E276" s="99">
        <v>8</v>
      </c>
      <c r="F276" s="88"/>
      <c r="G276" s="89">
        <f>+F276*E276</f>
        <v>0</v>
      </c>
      <c r="H276" s="194"/>
      <c r="IV276" s="74"/>
    </row>
    <row r="277" spans="1:256" ht="20.100000000000001"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20.100000000000001" customHeight="1">
      <c r="A279" s="104"/>
      <c r="B279" s="102"/>
      <c r="C279" s="317"/>
      <c r="D279" s="99"/>
      <c r="E279" s="100"/>
      <c r="F279" s="88"/>
      <c r="G279" s="89"/>
      <c r="H279" s="194"/>
      <c r="IV279" s="74"/>
    </row>
    <row r="280" spans="1:256" ht="48.95" customHeight="1">
      <c r="A280" s="104"/>
      <c r="B280" s="84">
        <v>6</v>
      </c>
      <c r="C280" s="290" t="s">
        <v>210</v>
      </c>
      <c r="D280" s="99" t="s">
        <v>101</v>
      </c>
      <c r="E280" s="100">
        <v>3</v>
      </c>
      <c r="F280" s="88"/>
      <c r="G280" s="89">
        <f>+F280*E280</f>
        <v>0</v>
      </c>
      <c r="H280" s="194"/>
      <c r="IV280" s="74"/>
    </row>
    <row r="281" spans="1:256" ht="18.95" customHeight="1">
      <c r="A281" s="104"/>
      <c r="B281" s="102"/>
      <c r="C281" s="142"/>
      <c r="D281" s="99"/>
      <c r="E281" s="100"/>
      <c r="F281" s="88"/>
      <c r="G281" s="89"/>
      <c r="H281" s="194"/>
      <c r="IV281" s="74"/>
    </row>
    <row r="282" spans="1:256" ht="0.95" hidden="1"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15.95" hidden="1"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6" hidden="1" customHeight="1">
      <c r="A288" s="104"/>
      <c r="B288" s="84"/>
      <c r="C288" s="91"/>
      <c r="D288" s="99"/>
      <c r="E288" s="100"/>
      <c r="F288" s="88"/>
      <c r="G288" s="89"/>
      <c r="H288" s="194"/>
      <c r="IV288" s="74"/>
    </row>
    <row r="289" spans="1:256" ht="11.25" hidden="1" customHeight="1">
      <c r="A289" s="104"/>
      <c r="B289" s="102"/>
      <c r="C289" s="142"/>
      <c r="D289" s="99"/>
      <c r="E289" s="100"/>
      <c r="F289" s="88"/>
      <c r="G289" s="89"/>
      <c r="H289" s="194"/>
      <c r="IV289" s="74"/>
    </row>
    <row r="290" spans="1:256" ht="21"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21" customHeight="1">
      <c r="A295" s="104"/>
      <c r="B295" s="84"/>
      <c r="C295" s="142"/>
      <c r="D295" s="99"/>
      <c r="E295" s="100"/>
      <c r="F295" s="88"/>
      <c r="G295" s="89"/>
      <c r="H295" s="194"/>
      <c r="IV295" s="74"/>
    </row>
    <row r="296" spans="1:256" ht="21" hidden="1" customHeight="1">
      <c r="A296" s="104"/>
      <c r="B296" s="84"/>
      <c r="C296" s="91"/>
      <c r="D296" s="99"/>
      <c r="E296" s="100"/>
      <c r="F296" s="88"/>
      <c r="G296" s="89"/>
      <c r="H296" s="194"/>
      <c r="IV296" s="74"/>
    </row>
    <row r="297" spans="1:256" ht="20.10000000000000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54</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5046</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6.95"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3.1"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0.100000000000001"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0"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5.95"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18.95"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44.1"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42"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1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0"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21.95"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2.95"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6">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5.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9.1" customHeight="1">
      <c r="B107" s="84">
        <v>3</v>
      </c>
      <c r="C107" s="230" t="s">
        <v>64</v>
      </c>
      <c r="D107" s="137" t="s">
        <v>45</v>
      </c>
      <c r="E107" s="100">
        <v>2</v>
      </c>
      <c r="F107" s="88"/>
      <c r="G107" s="89">
        <f>+F107*E107</f>
        <v>0</v>
      </c>
      <c r="H107" s="154"/>
      <c r="I107" s="129"/>
      <c r="IV107" s="74"/>
    </row>
    <row r="108" spans="1:256" ht="20.100000000000001"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8.95" customHeight="1">
      <c r="B110" s="84"/>
      <c r="C110" s="230"/>
      <c r="D110" s="167"/>
      <c r="E110" s="168"/>
      <c r="F110" s="88"/>
      <c r="G110" s="89"/>
      <c r="H110" s="154"/>
      <c r="I110" s="129"/>
      <c r="IV110" s="74"/>
    </row>
    <row r="111" spans="1:256" ht="56.1" customHeight="1">
      <c r="B111" s="84">
        <v>5</v>
      </c>
      <c r="C111" s="230" t="s">
        <v>67</v>
      </c>
      <c r="D111" s="86" t="s">
        <v>39</v>
      </c>
      <c r="E111" s="107">
        <v>2</v>
      </c>
      <c r="F111" s="88"/>
      <c r="G111" s="89">
        <f>+F111*E111</f>
        <v>0</v>
      </c>
      <c r="H111" s="154"/>
      <c r="I111" s="129" t="s">
        <v>66</v>
      </c>
      <c r="IV111" s="74"/>
    </row>
    <row r="112" spans="1:256" ht="18.9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169" t="s">
        <v>32</v>
      </c>
      <c r="C116" s="230" t="s">
        <v>70</v>
      </c>
      <c r="D116" s="137" t="s">
        <v>45</v>
      </c>
      <c r="E116" s="87">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3"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14.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39"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8.95"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6"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18.95"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4.1"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1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18"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2.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3"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32">
        <v>4</v>
      </c>
      <c r="C173" s="635"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32"/>
      <c r="C174" s="63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 customHeight="1">
      <c r="A175" s="104"/>
      <c r="B175" s="633" t="s">
        <v>32</v>
      </c>
      <c r="C175" s="636" t="s">
        <v>184</v>
      </c>
      <c r="D175" s="86" t="s">
        <v>39</v>
      </c>
      <c r="E175" s="187">
        <v>32.9</v>
      </c>
      <c r="F175" s="88"/>
      <c r="G175" s="89">
        <f>+F175*E175</f>
        <v>0</v>
      </c>
      <c r="H175" s="194"/>
      <c r="IV175" s="74"/>
    </row>
    <row r="176" spans="1:256" ht="21.6" customHeight="1">
      <c r="A176" s="104"/>
      <c r="B176" s="633"/>
      <c r="C176" s="634"/>
      <c r="D176" s="187"/>
      <c r="E176" s="187"/>
      <c r="F176" s="88"/>
      <c r="G176" s="178"/>
      <c r="H176" s="194"/>
      <c r="IV176" s="74"/>
    </row>
    <row r="177" spans="1:256" ht="72.95" customHeight="1">
      <c r="A177" s="104"/>
      <c r="B177" s="633" t="s">
        <v>33</v>
      </c>
      <c r="C177" s="636"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5.95"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54.95"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26.95" customHeight="1">
      <c r="A183" s="104"/>
      <c r="B183" s="164">
        <v>7</v>
      </c>
      <c r="C183" s="255" t="s">
        <v>197</v>
      </c>
      <c r="D183" s="137" t="s">
        <v>45</v>
      </c>
      <c r="E183" s="187">
        <v>21</v>
      </c>
      <c r="F183" s="88"/>
      <c r="G183" s="89">
        <f>+F183*E183</f>
        <v>0</v>
      </c>
      <c r="H183" s="194"/>
      <c r="IV183" s="74"/>
    </row>
    <row r="184" spans="1:256" ht="18.95"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0.10000000000000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21.6" customHeight="1">
      <c r="A195" s="104"/>
      <c r="B195" s="268">
        <v>1</v>
      </c>
      <c r="C195" s="91" t="s">
        <v>190</v>
      </c>
      <c r="D195" s="86" t="s">
        <v>39</v>
      </c>
      <c r="E195" s="100">
        <v>32.9</v>
      </c>
      <c r="F195" s="88"/>
      <c r="G195" s="89">
        <f>+F195*E195</f>
        <v>0</v>
      </c>
      <c r="H195" s="194"/>
      <c r="IV195" s="74"/>
    </row>
    <row r="196" spans="1:256" ht="15" customHeight="1">
      <c r="A196" s="104"/>
      <c r="B196" s="268"/>
      <c r="C196" s="199"/>
      <c r="D196" s="99"/>
      <c r="E196" s="135"/>
      <c r="F196" s="88"/>
      <c r="G196" s="178"/>
      <c r="H196" s="194"/>
      <c r="IV196" s="74"/>
    </row>
    <row r="197" spans="1:256" ht="20.100000000000001" customHeight="1">
      <c r="A197" s="104"/>
      <c r="B197" s="268">
        <v>2</v>
      </c>
      <c r="C197" s="91" t="s">
        <v>91</v>
      </c>
      <c r="D197" s="86" t="s">
        <v>39</v>
      </c>
      <c r="E197" s="112">
        <v>32.9</v>
      </c>
      <c r="F197" s="88"/>
      <c r="G197" s="89">
        <f>+F197*E197</f>
        <v>0</v>
      </c>
      <c r="H197" s="194"/>
      <c r="IV197" s="74"/>
    </row>
    <row r="198" spans="1:256" ht="15" hidden="1" customHeight="1">
      <c r="A198" s="104"/>
      <c r="B198" s="268"/>
      <c r="C198" s="199"/>
      <c r="D198" s="99"/>
      <c r="E198" s="135"/>
      <c r="F198" s="88"/>
      <c r="G198" s="178"/>
      <c r="H198" s="194"/>
      <c r="IV198" s="74"/>
    </row>
    <row r="199" spans="1:256" ht="20.10000000000000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21"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21" hidden="1" customHeight="1">
      <c r="A203" s="104"/>
      <c r="B203" s="268"/>
      <c r="C203" s="91"/>
      <c r="D203" s="137"/>
      <c r="E203" s="200"/>
      <c r="F203" s="88"/>
      <c r="G203" s="89"/>
      <c r="H203" s="194"/>
      <c r="IV203" s="74"/>
    </row>
    <row r="204" spans="1:256" ht="0.95" hidden="1" customHeight="1">
      <c r="A204" s="104"/>
      <c r="B204" s="268"/>
      <c r="C204" s="199"/>
      <c r="D204" s="99"/>
      <c r="E204" s="135"/>
      <c r="F204" s="88"/>
      <c r="G204" s="178"/>
      <c r="H204" s="194"/>
      <c r="IV204" s="74"/>
    </row>
    <row r="205" spans="1:256" ht="45.95" customHeight="1">
      <c r="A205" s="104"/>
      <c r="B205" s="268">
        <v>3</v>
      </c>
      <c r="C205" s="230" t="s">
        <v>187</v>
      </c>
      <c r="D205" s="86" t="s">
        <v>39</v>
      </c>
      <c r="E205" s="100">
        <v>4</v>
      </c>
      <c r="F205" s="88"/>
      <c r="G205" s="89">
        <f>+F205*E205</f>
        <v>0</v>
      </c>
      <c r="H205" s="194"/>
      <c r="IV205" s="74"/>
    </row>
    <row r="206" spans="1:256" ht="20.10000000000000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33" customHeight="1">
      <c r="A208" s="104"/>
      <c r="B208" s="268">
        <v>4</v>
      </c>
      <c r="C208" s="91" t="s">
        <v>92</v>
      </c>
      <c r="D208" s="137" t="s">
        <v>45</v>
      </c>
      <c r="E208" s="100">
        <v>4</v>
      </c>
      <c r="F208" s="88"/>
      <c r="G208" s="89">
        <f>+F208*E208</f>
        <v>0</v>
      </c>
      <c r="H208" s="194"/>
      <c r="IV208" s="74"/>
    </row>
    <row r="209" spans="1:256" ht="18.95" customHeight="1">
      <c r="A209" s="104"/>
      <c r="B209" s="268"/>
      <c r="C209" s="199"/>
      <c r="D209" s="99"/>
      <c r="E209" s="100"/>
      <c r="F209" s="88"/>
      <c r="G209" s="89"/>
      <c r="H209" s="194"/>
      <c r="IV209" s="74"/>
    </row>
    <row r="210" spans="1:256" ht="62.1" customHeight="1">
      <c r="A210" s="104"/>
      <c r="B210" s="268">
        <v>5</v>
      </c>
      <c r="C210" s="230" t="s">
        <v>202</v>
      </c>
      <c r="D210" s="86" t="s">
        <v>39</v>
      </c>
      <c r="E210" s="100">
        <v>17.5</v>
      </c>
      <c r="F210" s="88"/>
      <c r="G210" s="89">
        <f>+F210*E210</f>
        <v>0</v>
      </c>
      <c r="H210" s="194"/>
      <c r="IV210" s="74"/>
    </row>
    <row r="211" spans="1:256" ht="18.95" customHeight="1">
      <c r="A211" s="104"/>
      <c r="B211" s="268"/>
      <c r="C211" s="199"/>
      <c r="D211" s="99"/>
      <c r="E211" s="135"/>
      <c r="F211" s="88"/>
      <c r="G211" s="89"/>
      <c r="H211" s="194"/>
      <c r="IV211" s="74"/>
    </row>
    <row r="212" spans="1:256" ht="72.95" customHeight="1">
      <c r="A212" s="104"/>
      <c r="B212" s="268">
        <v>6</v>
      </c>
      <c r="C212" s="282" t="s">
        <v>203</v>
      </c>
      <c r="D212" s="86" t="s">
        <v>39</v>
      </c>
      <c r="E212" s="100">
        <v>17.5</v>
      </c>
      <c r="F212" s="88"/>
      <c r="G212" s="89">
        <f>+F212*E212</f>
        <v>0</v>
      </c>
      <c r="H212" s="194"/>
      <c r="IV212" s="74"/>
    </row>
    <row r="213" spans="1:256" ht="20.100000000000001" customHeight="1">
      <c r="A213" s="104"/>
      <c r="B213" s="268"/>
      <c r="C213" s="91"/>
      <c r="D213" s="99"/>
      <c r="E213" s="100"/>
      <c r="F213" s="88"/>
      <c r="G213" s="89"/>
      <c r="H213" s="194"/>
      <c r="IV213" s="74"/>
    </row>
    <row r="214" spans="1:256" ht="54.95"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17.45" customHeight="1">
      <c r="A217" s="104"/>
      <c r="B217" s="267" t="s">
        <v>32</v>
      </c>
      <c r="C217" s="230" t="s">
        <v>191</v>
      </c>
      <c r="D217" s="86" t="s">
        <v>39</v>
      </c>
      <c r="E217" s="100">
        <v>10</v>
      </c>
      <c r="F217" s="88"/>
      <c r="G217" s="89">
        <f>+F217*E217</f>
        <v>0</v>
      </c>
      <c r="H217" s="194"/>
      <c r="IV217" s="74"/>
    </row>
    <row r="218" spans="1:256" ht="20.100000000000001" customHeight="1">
      <c r="A218" s="104"/>
      <c r="B218" s="84"/>
      <c r="C218" s="91"/>
      <c r="D218" s="86"/>
      <c r="E218" s="122"/>
      <c r="F218" s="88"/>
      <c r="G218" s="89"/>
      <c r="H218" s="194"/>
      <c r="IV218" s="74"/>
    </row>
    <row r="219" spans="1:256" ht="0.95" hidden="1" customHeight="1">
      <c r="A219" s="104"/>
      <c r="B219" s="84"/>
      <c r="C219" s="142"/>
      <c r="D219" s="99"/>
      <c r="E219" s="135"/>
      <c r="F219" s="88"/>
      <c r="G219" s="89"/>
      <c r="H219" s="194"/>
      <c r="IV219" s="74"/>
    </row>
    <row r="220" spans="1:256" ht="32.1" customHeight="1">
      <c r="A220" s="104"/>
      <c r="B220" s="84">
        <v>9</v>
      </c>
      <c r="C220" s="230" t="s">
        <v>192</v>
      </c>
      <c r="D220" s="86"/>
      <c r="E220" s="135"/>
      <c r="F220" s="88"/>
      <c r="G220" s="89"/>
      <c r="H220" s="194"/>
      <c r="IV220" s="74"/>
    </row>
    <row r="221" spans="1:256" ht="45.95" customHeight="1">
      <c r="A221" s="104"/>
      <c r="B221" s="102" t="s">
        <v>32</v>
      </c>
      <c r="C221" s="286" t="s">
        <v>193</v>
      </c>
      <c r="D221" s="86" t="s">
        <v>39</v>
      </c>
      <c r="E221" s="100">
        <v>21</v>
      </c>
      <c r="F221" s="88"/>
      <c r="G221" s="89">
        <f t="shared" ref="G221:G228" si="0">+F221*E221</f>
        <v>0</v>
      </c>
      <c r="H221" s="194"/>
      <c r="IV221" s="74"/>
    </row>
    <row r="222" spans="1:256" ht="42.95" customHeight="1">
      <c r="A222" s="104"/>
      <c r="B222" s="102" t="s">
        <v>33</v>
      </c>
      <c r="C222" s="287" t="s">
        <v>194</v>
      </c>
      <c r="D222" s="86" t="s">
        <v>39</v>
      </c>
      <c r="E222" s="100">
        <v>21</v>
      </c>
      <c r="F222" s="88"/>
      <c r="G222" s="89">
        <f t="shared" si="0"/>
        <v>0</v>
      </c>
      <c r="H222" s="194"/>
      <c r="IV222" s="74"/>
    </row>
    <row r="223" spans="1:256" ht="21.6" customHeight="1">
      <c r="A223" s="104"/>
      <c r="B223" s="84"/>
      <c r="C223" s="230"/>
      <c r="D223" s="99"/>
      <c r="E223" s="99"/>
      <c r="F223" s="88"/>
      <c r="G223" s="89"/>
      <c r="H223" s="194"/>
      <c r="IV223" s="74"/>
    </row>
    <row r="224" spans="1:256" ht="38.1" customHeight="1">
      <c r="A224" s="104"/>
      <c r="B224" s="84">
        <v>10</v>
      </c>
      <c r="C224" s="230" t="s">
        <v>201</v>
      </c>
      <c r="D224" s="86" t="s">
        <v>39</v>
      </c>
      <c r="E224" s="100">
        <v>23</v>
      </c>
      <c r="F224" s="88"/>
      <c r="G224" s="89">
        <f t="shared" si="0"/>
        <v>0</v>
      </c>
      <c r="H224" s="194"/>
      <c r="IV224" s="74"/>
    </row>
    <row r="225" spans="1:256" ht="20.100000000000001" customHeight="1">
      <c r="A225" s="104"/>
      <c r="B225" s="102"/>
      <c r="C225" s="91"/>
      <c r="D225" s="86"/>
      <c r="E225" s="135"/>
      <c r="F225" s="88"/>
      <c r="G225" s="89"/>
      <c r="H225" s="194"/>
      <c r="IV225" s="74"/>
    </row>
    <row r="226" spans="1:256" ht="62.1" customHeight="1">
      <c r="A226" s="104"/>
      <c r="B226" s="84">
        <v>11</v>
      </c>
      <c r="C226" s="283" t="s">
        <v>93</v>
      </c>
      <c r="D226" s="86" t="s">
        <v>39</v>
      </c>
      <c r="E226" s="100">
        <v>5.3</v>
      </c>
      <c r="F226" s="88"/>
      <c r="G226" s="89">
        <f t="shared" si="0"/>
        <v>0</v>
      </c>
      <c r="H226" s="194"/>
      <c r="IV226" s="74"/>
    </row>
    <row r="227" spans="1:256" ht="20.100000000000001" customHeight="1">
      <c r="A227" s="104"/>
      <c r="B227" s="84"/>
      <c r="C227" s="283"/>
      <c r="D227" s="99"/>
      <c r="E227" s="135"/>
      <c r="F227" s="88"/>
      <c r="G227" s="89"/>
      <c r="H227" s="194"/>
      <c r="IV227" s="74"/>
    </row>
    <row r="228" spans="1:256" ht="53.1" customHeight="1">
      <c r="A228" s="104"/>
      <c r="B228" s="84">
        <v>12</v>
      </c>
      <c r="C228" s="283" t="s">
        <v>94</v>
      </c>
      <c r="D228" s="86" t="s">
        <v>39</v>
      </c>
      <c r="E228" s="100">
        <v>32.9</v>
      </c>
      <c r="F228" s="88"/>
      <c r="G228" s="89">
        <f t="shared" si="0"/>
        <v>0</v>
      </c>
      <c r="H228" s="194"/>
      <c r="IV228" s="74"/>
    </row>
    <row r="229" spans="1:256" ht="20.10000000000000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9.9499999999999993"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17.100000000000001"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1.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9.75" customHeight="1">
      <c r="A266" s="104"/>
      <c r="B266" s="84"/>
      <c r="C266" s="142"/>
      <c r="D266" s="167"/>
      <c r="E266" s="168"/>
      <c r="F266" s="145"/>
      <c r="G266" s="145"/>
      <c r="H266" s="194"/>
      <c r="IV266" s="74"/>
    </row>
    <row r="267" spans="1:256" ht="32.1"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32.1" customHeight="1">
      <c r="A269" s="104"/>
      <c r="B269" s="267" t="s">
        <v>33</v>
      </c>
      <c r="C269" s="290" t="s">
        <v>208</v>
      </c>
      <c r="D269" s="99" t="s">
        <v>101</v>
      </c>
      <c r="E269" s="100">
        <v>1</v>
      </c>
      <c r="F269" s="88"/>
      <c r="G269" s="89"/>
      <c r="H269" s="194"/>
      <c r="IV269" s="74"/>
    </row>
    <row r="270" spans="1:256" ht="21.6" customHeight="1">
      <c r="A270" s="104"/>
      <c r="B270" s="133"/>
      <c r="C270" s="290"/>
      <c r="D270" s="99"/>
      <c r="E270" s="100"/>
      <c r="F270" s="88"/>
      <c r="G270" s="89">
        <f>+F270*E270</f>
        <v>0</v>
      </c>
      <c r="H270" s="194"/>
      <c r="IV270" s="74"/>
    </row>
    <row r="271" spans="1:256" ht="32.1" customHeight="1">
      <c r="A271" s="104"/>
      <c r="B271" s="133">
        <v>2</v>
      </c>
      <c r="C271" s="290" t="s">
        <v>209</v>
      </c>
      <c r="D271" s="99" t="s">
        <v>31</v>
      </c>
      <c r="E271" s="99">
        <v>1</v>
      </c>
      <c r="F271" s="88"/>
      <c r="G271" s="89"/>
      <c r="H271" s="194"/>
      <c r="IV271" s="74"/>
    </row>
    <row r="272" spans="1:256" ht="20.100000000000001" customHeight="1">
      <c r="A272" s="104"/>
      <c r="B272" s="133"/>
      <c r="C272" s="290"/>
      <c r="D272" s="99"/>
      <c r="E272" s="99"/>
      <c r="F272" s="88"/>
      <c r="G272" s="89"/>
      <c r="H272" s="194"/>
      <c r="IV272" s="74"/>
    </row>
    <row r="273" spans="1:256" ht="12" hidden="1" customHeight="1">
      <c r="A273" s="104"/>
      <c r="B273" s="102"/>
      <c r="C273" s="290"/>
      <c r="D273" s="99"/>
      <c r="E273" s="99"/>
      <c r="F273" s="88"/>
      <c r="G273" s="89"/>
      <c r="H273" s="194"/>
      <c r="IV273" s="74"/>
    </row>
    <row r="274" spans="1:256" ht="42.95"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29" customHeight="1">
      <c r="A276" s="104"/>
      <c r="B276" s="84">
        <v>4</v>
      </c>
      <c r="C276" s="316" t="s">
        <v>204</v>
      </c>
      <c r="D276" s="99" t="s">
        <v>144</v>
      </c>
      <c r="E276" s="99">
        <v>8</v>
      </c>
      <c r="F276" s="88"/>
      <c r="G276" s="89">
        <f>+F276*E276</f>
        <v>0</v>
      </c>
      <c r="H276" s="194"/>
      <c r="IV276" s="74"/>
    </row>
    <row r="277" spans="1:256" ht="20.100000000000001"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20.10000000000000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20.100000000000001"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9" hidden="1"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14.1"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11.2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3" hidden="1" customHeight="1">
      <c r="A294" s="104"/>
      <c r="B294" s="102"/>
      <c r="C294" s="103"/>
      <c r="D294" s="99"/>
      <c r="E294" s="100"/>
      <c r="F294" s="88"/>
      <c r="G294" s="89"/>
      <c r="H294" s="194"/>
      <c r="IV294" s="74"/>
    </row>
    <row r="295" spans="1:256" ht="2.1" hidden="1" customHeight="1">
      <c r="A295" s="104"/>
      <c r="B295" s="84"/>
      <c r="C295" s="142"/>
      <c r="D295" s="99"/>
      <c r="E295" s="100"/>
      <c r="F295" s="88"/>
      <c r="G295" s="89"/>
      <c r="H295" s="194"/>
      <c r="IV295" s="74"/>
    </row>
    <row r="296" spans="1:256" ht="21" hidden="1" customHeight="1">
      <c r="A296" s="104"/>
      <c r="B296" s="84"/>
      <c r="C296" s="91"/>
      <c r="D296" s="99"/>
      <c r="E296" s="100"/>
      <c r="F296" s="88"/>
      <c r="G296" s="89"/>
      <c r="H296" s="194"/>
      <c r="IV296" s="74"/>
    </row>
    <row r="297" spans="1:256" ht="2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2"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55</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5047</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95"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91"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8.099999999999994"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90"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5.1"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5.95"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18" customHeight="1">
      <c r="A79" s="104"/>
      <c r="B79" s="102"/>
      <c r="C79" s="121"/>
      <c r="D79" s="86"/>
      <c r="E79" s="122"/>
      <c r="F79" s="88"/>
      <c r="G79" s="89">
        <f>+F79*E79</f>
        <v>0</v>
      </c>
      <c r="H79" s="132"/>
      <c r="I79" s="72"/>
      <c r="J79" s="131"/>
      <c r="K79" s="131"/>
      <c r="L79" s="131"/>
      <c r="M79" s="131"/>
      <c r="N79" s="131"/>
      <c r="O79" s="131"/>
      <c r="P79" s="131"/>
      <c r="Q79" s="131"/>
      <c r="R79" s="131"/>
      <c r="S79" s="131"/>
      <c r="T79" s="131"/>
      <c r="U79" s="131"/>
      <c r="V79" s="131"/>
      <c r="W79" s="131"/>
      <c r="IV79" s="74"/>
    </row>
    <row r="80" spans="1:256" ht="45.95"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1.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42"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9.9499999999999993"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7.10000000000000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33" customHeight="1">
      <c r="A87" s="104"/>
      <c r="B87" s="84">
        <v>17</v>
      </c>
      <c r="C87" s="91" t="s">
        <v>149</v>
      </c>
      <c r="D87" s="92" t="s">
        <v>55</v>
      </c>
      <c r="E87" s="231">
        <v>0</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4.95" customHeight="1">
      <c r="A89" s="104"/>
      <c r="B89" s="84">
        <v>19</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6.95" customHeight="1">
      <c r="A91" s="104"/>
      <c r="B91" s="141">
        <v>20</v>
      </c>
      <c r="C91" s="241" t="s">
        <v>196</v>
      </c>
      <c r="D91" s="137" t="s">
        <v>45</v>
      </c>
      <c r="E91" s="100">
        <v>8</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77.099999999999994" customHeight="1">
      <c r="A93" s="104"/>
      <c r="B93" s="141">
        <v>21</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8"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18.95"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6"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20.100000000000001" customHeight="1">
      <c r="B105" s="84"/>
      <c r="C105" s="230"/>
      <c r="D105" s="167"/>
      <c r="E105" s="168"/>
      <c r="F105" s="88"/>
      <c r="G105" s="89"/>
      <c r="H105" s="154"/>
      <c r="I105" s="129"/>
      <c r="IV105" s="74"/>
    </row>
    <row r="106" spans="1:256" ht="47.1"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20.100000000000001" customHeight="1">
      <c r="B107" s="84"/>
      <c r="C107" s="230"/>
      <c r="D107" s="167"/>
      <c r="E107" s="168"/>
      <c r="F107" s="88"/>
      <c r="G107" s="89"/>
      <c r="H107" s="154"/>
      <c r="I107" s="129"/>
      <c r="IV107" s="74"/>
    </row>
    <row r="108" spans="1:256" ht="63.95"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20.100000000000001"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51" customHeight="1">
      <c r="B110" s="84">
        <v>4</v>
      </c>
      <c r="C110" s="230" t="s">
        <v>65</v>
      </c>
      <c r="D110" s="99" t="s">
        <v>35</v>
      </c>
      <c r="E110" s="100">
        <v>1</v>
      </c>
      <c r="F110" s="88"/>
      <c r="G110" s="89">
        <f>+F110*E110</f>
        <v>0</v>
      </c>
      <c r="H110" s="154"/>
      <c r="I110" s="129"/>
      <c r="IV110" s="74"/>
    </row>
    <row r="111" spans="1:256" ht="20.100000000000001" customHeight="1">
      <c r="B111" s="84"/>
      <c r="C111" s="230"/>
      <c r="D111" s="167"/>
      <c r="E111" s="168"/>
      <c r="F111" s="88"/>
      <c r="G111" s="89"/>
      <c r="H111" s="154"/>
      <c r="I111" s="129" t="s">
        <v>66</v>
      </c>
      <c r="IV111" s="74"/>
    </row>
    <row r="112" spans="1:256" ht="57" customHeight="1">
      <c r="B112" s="84">
        <v>5</v>
      </c>
      <c r="C112" s="230" t="s">
        <v>67</v>
      </c>
      <c r="D112" s="86" t="s">
        <v>39</v>
      </c>
      <c r="E112" s="107">
        <v>2</v>
      </c>
      <c r="F112" s="88"/>
      <c r="G112" s="89">
        <f>+F112*E112</f>
        <v>0</v>
      </c>
      <c r="H112" s="154"/>
      <c r="I112" s="129"/>
      <c r="IV112" s="74"/>
    </row>
    <row r="113" spans="1:256" ht="20.100000000000001"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1.1"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20.100000000000001" customHeight="1">
      <c r="B115" s="84"/>
      <c r="C115" s="91"/>
      <c r="D115" s="86"/>
      <c r="E115" s="107"/>
      <c r="F115" s="88"/>
      <c r="G115" s="89"/>
      <c r="H115" s="131"/>
      <c r="I115" s="72">
        <v>10</v>
      </c>
      <c r="J115" s="131"/>
      <c r="K115" s="131"/>
      <c r="L115" s="131"/>
      <c r="M115" s="131"/>
      <c r="N115" s="131"/>
      <c r="O115" s="131"/>
      <c r="P115" s="131"/>
      <c r="Q115" s="131"/>
      <c r="R115" s="131"/>
      <c r="S115" s="131"/>
      <c r="T115" s="131"/>
      <c r="U115" s="131"/>
      <c r="V115" s="131"/>
      <c r="W115" s="131"/>
      <c r="IV115" s="74"/>
    </row>
    <row r="116" spans="1:256" ht="42" customHeight="1">
      <c r="B116" s="84">
        <v>7</v>
      </c>
      <c r="C116" s="230" t="s">
        <v>68</v>
      </c>
      <c r="D116" s="86" t="s">
        <v>39</v>
      </c>
      <c r="E116" s="107">
        <v>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84"/>
      <c r="C117" s="230" t="s">
        <v>213</v>
      </c>
      <c r="D117" s="139"/>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21.6" customHeight="1">
      <c r="B118" s="169"/>
      <c r="C118" s="91"/>
      <c r="D118" s="137"/>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30.95" customHeight="1">
      <c r="B119" s="84">
        <v>8</v>
      </c>
      <c r="C119" s="230" t="s">
        <v>69</v>
      </c>
      <c r="D119" s="139"/>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32</v>
      </c>
      <c r="C120" s="230" t="s">
        <v>70</v>
      </c>
      <c r="D120" s="137" t="s">
        <v>45</v>
      </c>
      <c r="E120" s="87">
        <v>8</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32.1" customHeight="1">
      <c r="B121" s="169" t="s">
        <v>33</v>
      </c>
      <c r="C121" s="230" t="s">
        <v>71</v>
      </c>
      <c r="D121" s="137" t="s">
        <v>45</v>
      </c>
      <c r="E121" s="87">
        <v>1.5</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38.1" customHeight="1">
      <c r="B122" s="169" t="s">
        <v>73</v>
      </c>
      <c r="C122" s="230" t="s">
        <v>179</v>
      </c>
      <c r="D122" s="137" t="s">
        <v>45</v>
      </c>
      <c r="E122" s="87">
        <v>8</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84"/>
      <c r="C123" s="230"/>
      <c r="D123" s="167"/>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21.6" customHeight="1">
      <c r="B124" s="160">
        <v>9</v>
      </c>
      <c r="C124" s="230" t="s">
        <v>74</v>
      </c>
      <c r="D124" s="86"/>
      <c r="E124" s="87"/>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15.75" customHeight="1">
      <c r="B125" s="169"/>
      <c r="C125" s="241"/>
      <c r="D125" s="86"/>
      <c r="E125" s="87"/>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9" t="s">
        <v>32</v>
      </c>
      <c r="C126" s="241" t="s">
        <v>75</v>
      </c>
      <c r="D126" s="86" t="s">
        <v>39</v>
      </c>
      <c r="E126" s="87">
        <v>4</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18.95"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27.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21"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8.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37">
        <v>4</v>
      </c>
      <c r="C173" s="640"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37"/>
      <c r="C174" s="63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4.099999999999994" customHeight="1">
      <c r="A175" s="104"/>
      <c r="B175" s="638" t="s">
        <v>32</v>
      </c>
      <c r="C175" s="641" t="s">
        <v>184</v>
      </c>
      <c r="D175" s="86" t="s">
        <v>39</v>
      </c>
      <c r="E175" s="187">
        <v>13</v>
      </c>
      <c r="F175" s="88"/>
      <c r="G175" s="89">
        <f>+F175*E175</f>
        <v>0</v>
      </c>
      <c r="H175" s="194"/>
      <c r="IV175" s="74"/>
    </row>
    <row r="176" spans="1:256" ht="21.6" customHeight="1">
      <c r="A176" s="104"/>
      <c r="B176" s="638"/>
      <c r="C176" s="639"/>
      <c r="D176" s="187"/>
      <c r="E176" s="187"/>
      <c r="F176" s="88"/>
      <c r="G176" s="178"/>
      <c r="H176" s="194"/>
      <c r="IV176" s="74"/>
    </row>
    <row r="177" spans="1:256" ht="74.099999999999994" customHeight="1">
      <c r="A177" s="104"/>
      <c r="B177" s="638" t="s">
        <v>33</v>
      </c>
      <c r="C177" s="641"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5.95" customHeight="1">
      <c r="A179" s="104"/>
      <c r="B179" s="164">
        <v>5</v>
      </c>
      <c r="C179" s="255" t="s">
        <v>186</v>
      </c>
      <c r="D179" s="137" t="s">
        <v>45</v>
      </c>
      <c r="E179" s="187">
        <v>8</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8</v>
      </c>
      <c r="F181" s="88"/>
      <c r="G181" s="89">
        <f>+F181*E181</f>
        <v>0</v>
      </c>
      <c r="H181" s="194"/>
      <c r="IV181" s="74"/>
    </row>
    <row r="182" spans="1:256" ht="21.6" customHeight="1">
      <c r="A182" s="104"/>
      <c r="B182" s="164"/>
      <c r="C182" s="255"/>
      <c r="D182" s="187"/>
      <c r="E182" s="187"/>
      <c r="F182" s="88"/>
      <c r="G182" s="178"/>
      <c r="H182" s="194"/>
      <c r="IV182" s="74"/>
    </row>
    <row r="183" spans="1:256" ht="125.1" customHeight="1">
      <c r="A183" s="104"/>
      <c r="B183" s="164">
        <v>7</v>
      </c>
      <c r="C183" s="255" t="s">
        <v>197</v>
      </c>
      <c r="D183" s="137" t="s">
        <v>45</v>
      </c>
      <c r="E183" s="187">
        <v>8</v>
      </c>
      <c r="F183" s="88"/>
      <c r="G183" s="89">
        <f>+F183*E183</f>
        <v>0</v>
      </c>
      <c r="H183" s="194"/>
      <c r="IV183" s="74"/>
    </row>
    <row r="184" spans="1:256" ht="21.6" customHeight="1">
      <c r="A184" s="104"/>
      <c r="B184" s="164"/>
      <c r="C184" s="165"/>
      <c r="D184" s="187"/>
      <c r="E184" s="187"/>
      <c r="F184" s="88"/>
      <c r="G184" s="178"/>
      <c r="H184" s="194"/>
      <c r="IV184" s="74"/>
    </row>
    <row r="185" spans="1:256" ht="23.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2.1" customHeight="1">
      <c r="A195" s="104"/>
      <c r="B195" s="268">
        <v>1</v>
      </c>
      <c r="C195" s="91" t="s">
        <v>190</v>
      </c>
      <c r="D195" s="86" t="s">
        <v>39</v>
      </c>
      <c r="E195" s="100">
        <v>13</v>
      </c>
      <c r="F195" s="88"/>
      <c r="G195" s="89">
        <f>+F195*E195</f>
        <v>0</v>
      </c>
      <c r="H195" s="194"/>
      <c r="IV195" s="74"/>
    </row>
    <row r="196" spans="1:256" ht="21" customHeight="1">
      <c r="A196" s="104"/>
      <c r="B196" s="268"/>
      <c r="C196" s="199"/>
      <c r="D196" s="99"/>
      <c r="E196" s="135"/>
      <c r="F196" s="88"/>
      <c r="G196" s="178"/>
      <c r="H196" s="194"/>
      <c r="IV196" s="74"/>
    </row>
    <row r="197" spans="1:256" ht="33" customHeight="1">
      <c r="A197" s="104"/>
      <c r="B197" s="268">
        <v>2</v>
      </c>
      <c r="C197" s="91" t="s">
        <v>91</v>
      </c>
      <c r="D197" s="86" t="s">
        <v>39</v>
      </c>
      <c r="E197" s="112">
        <v>13</v>
      </c>
      <c r="F197" s="88"/>
      <c r="G197" s="89">
        <f>+F197*E197</f>
        <v>0</v>
      </c>
      <c r="H197" s="194"/>
      <c r="IV197" s="74"/>
    </row>
    <row r="198" spans="1:256" ht="15" hidden="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21"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21" customHeight="1">
      <c r="A204" s="104"/>
      <c r="B204" s="268"/>
      <c r="C204" s="199"/>
      <c r="D204" s="99"/>
      <c r="E204" s="135"/>
      <c r="F204" s="88"/>
      <c r="G204" s="178"/>
      <c r="H204" s="194"/>
      <c r="IV204" s="74"/>
    </row>
    <row r="205" spans="1:256" ht="45"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38.1" customHeight="1">
      <c r="A208" s="104"/>
      <c r="B208" s="268">
        <v>4</v>
      </c>
      <c r="C208" s="230"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57" customHeight="1">
      <c r="A210" s="104"/>
      <c r="B210" s="268">
        <v>5</v>
      </c>
      <c r="C210" s="230" t="s">
        <v>202</v>
      </c>
      <c r="D210" s="86" t="s">
        <v>39</v>
      </c>
      <c r="E210" s="100">
        <v>13</v>
      </c>
      <c r="F210" s="88"/>
      <c r="G210" s="89">
        <f>+F210*E210</f>
        <v>0</v>
      </c>
      <c r="H210" s="194"/>
      <c r="IV210" s="74"/>
    </row>
    <row r="211" spans="1:256" ht="21" customHeight="1">
      <c r="A211" s="104"/>
      <c r="B211" s="268"/>
      <c r="C211" s="199"/>
      <c r="D211" s="99"/>
      <c r="E211" s="135"/>
      <c r="F211" s="88"/>
      <c r="G211" s="89"/>
      <c r="H211" s="194"/>
      <c r="IV211" s="74"/>
    </row>
    <row r="212" spans="1:256" ht="72" customHeight="1">
      <c r="A212" s="104"/>
      <c r="B212" s="268">
        <v>6</v>
      </c>
      <c r="C212" s="282" t="s">
        <v>203</v>
      </c>
      <c r="D212" s="86" t="s">
        <v>39</v>
      </c>
      <c r="E212" s="100">
        <v>13</v>
      </c>
      <c r="F212" s="88"/>
      <c r="G212" s="89">
        <f>+F212*E212</f>
        <v>0</v>
      </c>
      <c r="H212" s="194"/>
      <c r="IV212" s="74"/>
    </row>
    <row r="213" spans="1:256" ht="21" customHeight="1">
      <c r="A213" s="104"/>
      <c r="B213" s="268"/>
      <c r="C213" s="91"/>
      <c r="D213" s="99"/>
      <c r="E213" s="100"/>
      <c r="F213" s="88"/>
      <c r="G213" s="89"/>
      <c r="H213" s="194"/>
      <c r="IV213" s="74"/>
    </row>
    <row r="214" spans="1:256" ht="53.1" customHeight="1">
      <c r="A214" s="104"/>
      <c r="B214" s="268">
        <v>7</v>
      </c>
      <c r="C214" s="280" t="s">
        <v>207</v>
      </c>
      <c r="D214" s="86" t="s">
        <v>144</v>
      </c>
      <c r="E214" s="100">
        <v>8</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91" t="s">
        <v>188</v>
      </c>
      <c r="D216" s="99"/>
      <c r="E216" s="135"/>
      <c r="F216" s="88"/>
      <c r="G216" s="89"/>
      <c r="H216" s="194"/>
      <c r="IV216" s="74"/>
    </row>
    <row r="217" spans="1:256" ht="57.95" customHeight="1">
      <c r="A217" s="104"/>
      <c r="B217" s="267" t="s">
        <v>32</v>
      </c>
      <c r="C217" s="230" t="s">
        <v>191</v>
      </c>
      <c r="D217" s="86" t="s">
        <v>39</v>
      </c>
      <c r="E217" s="100">
        <v>10</v>
      </c>
      <c r="F217" s="88"/>
      <c r="G217" s="89">
        <f>+F217*E217</f>
        <v>0</v>
      </c>
      <c r="H217" s="194"/>
      <c r="IV217" s="74"/>
    </row>
    <row r="218" spans="1:256" ht="21" customHeight="1">
      <c r="A218" s="104"/>
      <c r="B218" s="84"/>
      <c r="C218" s="91"/>
      <c r="D218" s="86"/>
      <c r="E218" s="122"/>
      <c r="F218" s="88"/>
      <c r="G218" s="89"/>
      <c r="H218" s="194"/>
      <c r="IV218" s="74"/>
    </row>
    <row r="219" spans="1:256" ht="84.95" customHeight="1">
      <c r="A219" s="104"/>
      <c r="B219" s="84">
        <v>9</v>
      </c>
      <c r="C219" s="230" t="s">
        <v>192</v>
      </c>
      <c r="D219" s="86"/>
      <c r="E219" s="135"/>
      <c r="F219" s="88"/>
      <c r="G219" s="89"/>
      <c r="H219" s="194"/>
      <c r="IV219" s="74"/>
    </row>
    <row r="220" spans="1:256" ht="50.1" customHeight="1">
      <c r="A220" s="104"/>
      <c r="B220" s="102" t="s">
        <v>32</v>
      </c>
      <c r="C220" s="286" t="s">
        <v>193</v>
      </c>
      <c r="D220" s="86" t="s">
        <v>39</v>
      </c>
      <c r="E220" s="100">
        <v>10</v>
      </c>
      <c r="F220" s="88"/>
      <c r="G220" s="89">
        <f t="shared" ref="G220:G227" si="0">+F220*E220</f>
        <v>0</v>
      </c>
      <c r="H220" s="194"/>
      <c r="IV220" s="74"/>
    </row>
    <row r="221" spans="1:256" ht="54.95" customHeight="1">
      <c r="A221" s="104"/>
      <c r="B221" s="102" t="s">
        <v>33</v>
      </c>
      <c r="C221" s="287" t="s">
        <v>194</v>
      </c>
      <c r="D221" s="86" t="s">
        <v>39</v>
      </c>
      <c r="E221" s="100">
        <v>10</v>
      </c>
      <c r="F221" s="88"/>
      <c r="G221" s="89">
        <f t="shared" si="0"/>
        <v>0</v>
      </c>
      <c r="H221" s="194"/>
      <c r="IV221" s="74"/>
    </row>
    <row r="222" spans="1:256" ht="21.6" customHeight="1">
      <c r="A222" s="104"/>
      <c r="B222" s="102"/>
      <c r="C222" s="91"/>
      <c r="D222" s="86"/>
      <c r="E222" s="135"/>
      <c r="F222" s="88"/>
      <c r="G222" s="89"/>
      <c r="H222" s="194"/>
      <c r="IV222" s="74"/>
    </row>
    <row r="223" spans="1:256" ht="45" customHeight="1">
      <c r="A223" s="104"/>
      <c r="B223" s="84">
        <v>10</v>
      </c>
      <c r="C223" s="230" t="s">
        <v>201</v>
      </c>
      <c r="D223" s="86" t="s">
        <v>39</v>
      </c>
      <c r="E223" s="100">
        <v>16.8</v>
      </c>
      <c r="F223" s="88"/>
      <c r="G223" s="89">
        <f t="shared" si="0"/>
        <v>0</v>
      </c>
      <c r="H223" s="194"/>
      <c r="IV223" s="74"/>
    </row>
    <row r="224" spans="1:256" ht="21" customHeight="1">
      <c r="A224" s="104"/>
      <c r="B224" s="102"/>
      <c r="C224" s="91"/>
      <c r="D224" s="86"/>
      <c r="E224" s="135"/>
      <c r="F224" s="88"/>
      <c r="G224" s="89"/>
      <c r="H224" s="194"/>
      <c r="IV224" s="74"/>
    </row>
    <row r="225" spans="1:256" ht="60.95" customHeight="1">
      <c r="A225" s="104"/>
      <c r="B225" s="268">
        <v>11</v>
      </c>
      <c r="C225" s="283" t="s">
        <v>93</v>
      </c>
      <c r="D225" s="86" t="s">
        <v>39</v>
      </c>
      <c r="E225" s="100">
        <v>5.3</v>
      </c>
      <c r="F225" s="88"/>
      <c r="G225" s="89">
        <f t="shared" si="0"/>
        <v>0</v>
      </c>
      <c r="H225" s="194"/>
      <c r="IV225" s="74"/>
    </row>
    <row r="226" spans="1:256" ht="21" customHeight="1">
      <c r="A226" s="104"/>
      <c r="B226" s="268"/>
      <c r="C226" s="91"/>
      <c r="D226" s="86"/>
      <c r="E226" s="100"/>
      <c r="F226" s="88"/>
      <c r="G226" s="89"/>
      <c r="H226" s="194"/>
      <c r="IV226" s="74"/>
    </row>
    <row r="227" spans="1:256" ht="54.95" customHeight="1">
      <c r="A227" s="104"/>
      <c r="B227" s="268">
        <v>12</v>
      </c>
      <c r="C227" s="283" t="s">
        <v>94</v>
      </c>
      <c r="D227" s="86" t="s">
        <v>39</v>
      </c>
      <c r="E227" s="100">
        <v>13</v>
      </c>
      <c r="F227" s="88"/>
      <c r="G227" s="89">
        <f t="shared" si="0"/>
        <v>0</v>
      </c>
      <c r="H227" s="194"/>
      <c r="IV227" s="74"/>
    </row>
    <row r="228" spans="1:256" ht="24.95" customHeight="1">
      <c r="A228" s="104"/>
      <c r="B228" s="84"/>
      <c r="C228" s="142"/>
      <c r="D228" s="99"/>
      <c r="E228" s="100"/>
      <c r="F228" s="88"/>
      <c r="G228" s="89"/>
      <c r="H228" s="194"/>
      <c r="IV228" s="74"/>
    </row>
    <row r="229" spans="1:256" ht="0.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12.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54"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customHeight="1">
      <c r="A255" s="104"/>
      <c r="B255" s="84"/>
      <c r="C255" s="204"/>
      <c r="D255" s="86"/>
      <c r="E255" s="100"/>
      <c r="F255" s="88"/>
      <c r="G255" s="89"/>
      <c r="H255" s="194"/>
      <c r="IV255" s="74"/>
    </row>
    <row r="256" spans="1:256" ht="21" customHeight="1">
      <c r="A256" s="104"/>
      <c r="B256" s="84"/>
      <c r="C256" s="204"/>
      <c r="D256" s="99"/>
      <c r="E256" s="135"/>
      <c r="F256" s="88"/>
      <c r="G256" s="89"/>
      <c r="H256" s="194"/>
      <c r="IV256" s="74"/>
    </row>
    <row r="257" spans="1:256" ht="24"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21"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45" customHeight="1">
      <c r="A268" s="104"/>
      <c r="B268" s="208" t="s">
        <v>32</v>
      </c>
      <c r="C268" s="319" t="s">
        <v>99</v>
      </c>
      <c r="D268" s="99" t="s">
        <v>31</v>
      </c>
      <c r="E268" s="100">
        <v>1</v>
      </c>
      <c r="F268" s="88"/>
      <c r="G268" s="89">
        <f>+F268*E268</f>
        <v>0</v>
      </c>
      <c r="H268" s="194"/>
      <c r="IV268" s="74"/>
    </row>
    <row r="269" spans="1:256" ht="39"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48" customHeight="1">
      <c r="A271" s="104"/>
      <c r="B271" s="133">
        <v>2</v>
      </c>
      <c r="C271" s="290" t="s">
        <v>209</v>
      </c>
      <c r="D271" s="99" t="s">
        <v>31</v>
      </c>
      <c r="E271" s="99">
        <v>1</v>
      </c>
      <c r="F271" s="88"/>
      <c r="G271" s="89">
        <f>+F271*E271</f>
        <v>0</v>
      </c>
      <c r="H271" s="194"/>
      <c r="IV271" s="74"/>
    </row>
    <row r="272" spans="1:256" ht="21" customHeight="1">
      <c r="A272" s="104"/>
      <c r="B272" s="133"/>
      <c r="C272" s="290"/>
      <c r="D272" s="99"/>
      <c r="E272" s="99"/>
      <c r="F272" s="88"/>
      <c r="G272" s="89"/>
      <c r="H272" s="194"/>
      <c r="IV272" s="74"/>
    </row>
    <row r="273" spans="1:256" ht="12" hidden="1" customHeight="1">
      <c r="A273" s="104"/>
      <c r="B273" s="102"/>
      <c r="C273" s="290"/>
      <c r="D273" s="99"/>
      <c r="E273" s="99"/>
      <c r="F273" s="88"/>
      <c r="G273" s="89"/>
      <c r="H273" s="194"/>
      <c r="IV273" s="74"/>
    </row>
    <row r="274" spans="1:256" ht="47.1"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25.1" customHeight="1">
      <c r="A276" s="104"/>
      <c r="B276" s="84">
        <v>4</v>
      </c>
      <c r="C276" s="316" t="s">
        <v>204</v>
      </c>
      <c r="D276" s="99" t="s">
        <v>144</v>
      </c>
      <c r="E276" s="99">
        <v>8</v>
      </c>
      <c r="F276" s="88"/>
      <c r="G276" s="89">
        <f>+F276*E276</f>
        <v>0</v>
      </c>
      <c r="H276" s="194"/>
      <c r="IV276" s="74"/>
    </row>
    <row r="277" spans="1:256" ht="21"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4.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21"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0.95" hidden="1" customHeight="1">
      <c r="A296" s="104"/>
      <c r="B296" s="84"/>
      <c r="C296" s="91"/>
      <c r="D296" s="99"/>
      <c r="E296" s="100"/>
      <c r="F296" s="88"/>
      <c r="G296" s="89"/>
      <c r="H296" s="194"/>
      <c r="IV296" s="74"/>
    </row>
    <row r="297" spans="1:256" ht="2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6"/>
  <sheetViews>
    <sheetView topLeftCell="A183" zoomScale="90" zoomScaleNormal="90" zoomScaleSheetLayoutView="160" workbookViewId="0">
      <selection activeCell="A188" sqref="A188:XFD191"/>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56</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5048</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+G101+G153+G163</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+G193+G263+G302</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42.9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9"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95"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8.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6"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6.1"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95"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3.950000000000003"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95"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20.10000000000000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42.95"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33.950000000000003" customHeight="1">
      <c r="A87" s="104"/>
      <c r="B87" s="84">
        <v>17</v>
      </c>
      <c r="C87" s="230"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20.100000000000001"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0.95" hidden="1" customHeight="1">
      <c r="A89" s="104"/>
      <c r="B89" s="84"/>
      <c r="C89" s="109"/>
      <c r="D89" s="86"/>
      <c r="E89" s="100"/>
      <c r="F89" s="88"/>
      <c r="G89" s="89"/>
      <c r="H89" s="124"/>
      <c r="I89" s="72">
        <v>9.1</v>
      </c>
      <c r="J89" s="131"/>
      <c r="K89" s="131"/>
      <c r="L89" s="131"/>
      <c r="M89" s="131"/>
      <c r="N89" s="131"/>
      <c r="O89" s="131"/>
      <c r="P89" s="131"/>
      <c r="Q89" s="131"/>
      <c r="R89" s="131"/>
      <c r="S89" s="131"/>
      <c r="T89" s="131"/>
      <c r="U89" s="131"/>
      <c r="V89" s="131"/>
      <c r="W89" s="131"/>
      <c r="IV89" s="74"/>
    </row>
    <row r="90" spans="1:256" ht="15.75" hidden="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hidden="1" customHeight="1">
      <c r="A91" s="104"/>
      <c r="B91" s="141"/>
      <c r="C91" s="109"/>
      <c r="D91" s="137"/>
      <c r="E91" s="100"/>
      <c r="F91" s="88"/>
      <c r="G91" s="89"/>
      <c r="H91" s="131"/>
      <c r="I91" s="129"/>
      <c r="J91" s="131"/>
      <c r="K91" s="131"/>
      <c r="L91" s="131"/>
      <c r="M91" s="131"/>
      <c r="N91" s="131"/>
      <c r="O91" s="131"/>
      <c r="P91" s="131"/>
      <c r="Q91" s="131"/>
      <c r="R91" s="131"/>
      <c r="S91" s="131"/>
      <c r="T91" s="131"/>
      <c r="U91" s="131"/>
      <c r="V91" s="131"/>
      <c r="W91" s="131"/>
      <c r="IV91" s="74"/>
    </row>
    <row r="92" spans="1:256" ht="0.95" hidden="1" customHeight="1">
      <c r="A92" s="104"/>
      <c r="B92" s="141"/>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0.95" hidden="1" customHeight="1">
      <c r="A93" s="104"/>
      <c r="B93" s="141"/>
      <c r="C93" s="109"/>
      <c r="D93" s="137"/>
      <c r="E93" s="100"/>
      <c r="F93" s="88"/>
      <c r="G93" s="89"/>
      <c r="H93" s="132"/>
      <c r="I93" s="129" t="s">
        <v>58</v>
      </c>
      <c r="J93" s="131"/>
      <c r="K93" s="131"/>
      <c r="L93" s="131"/>
      <c r="M93" s="131"/>
      <c r="N93" s="131"/>
      <c r="O93" s="131"/>
      <c r="P93" s="131"/>
      <c r="Q93" s="131"/>
      <c r="R93" s="131"/>
      <c r="S93" s="131"/>
      <c r="T93" s="131"/>
      <c r="U93" s="131"/>
      <c r="V93" s="131"/>
      <c r="W93" s="131"/>
      <c r="IV93" s="74"/>
    </row>
    <row r="94" spans="1:256" ht="0.95" hidden="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48.95" customHeight="1">
      <c r="A95" s="104"/>
      <c r="B95" s="141">
        <v>18</v>
      </c>
      <c r="C95" s="241" t="s">
        <v>178</v>
      </c>
      <c r="D95" s="86" t="s">
        <v>57</v>
      </c>
      <c r="E95" s="100">
        <v>7</v>
      </c>
      <c r="F95" s="89"/>
      <c r="G95" s="89">
        <f>+F95*E95</f>
        <v>0</v>
      </c>
      <c r="H95" s="132"/>
      <c r="I95" s="129"/>
      <c r="J95" s="131"/>
      <c r="K95" s="131"/>
      <c r="L95" s="131"/>
      <c r="M95" s="131"/>
      <c r="N95" s="131"/>
      <c r="O95" s="131"/>
      <c r="P95" s="131"/>
      <c r="Q95" s="131"/>
      <c r="R95" s="131"/>
      <c r="S95" s="131"/>
      <c r="T95" s="131"/>
      <c r="U95" s="131"/>
      <c r="V95" s="131"/>
      <c r="W95" s="131"/>
      <c r="IV95" s="74"/>
    </row>
    <row r="96" spans="1:256" ht="21" customHeight="1">
      <c r="A96" s="104"/>
      <c r="B96" s="141"/>
      <c r="C96" s="109"/>
      <c r="D96" s="137"/>
      <c r="E96" s="100"/>
      <c r="F96" s="89"/>
      <c r="G96" s="89"/>
      <c r="H96" s="132"/>
      <c r="I96" s="129"/>
      <c r="J96" s="131"/>
      <c r="K96" s="131"/>
      <c r="L96" s="131"/>
      <c r="M96" s="131"/>
      <c r="N96" s="131"/>
      <c r="O96" s="131"/>
      <c r="P96" s="131"/>
      <c r="Q96" s="131"/>
      <c r="R96" s="131"/>
      <c r="S96" s="131"/>
      <c r="T96" s="131"/>
      <c r="U96" s="131"/>
      <c r="V96" s="131"/>
      <c r="W96" s="131"/>
      <c r="IV96" s="74"/>
    </row>
    <row r="97" spans="1:256" ht="63.95" customHeight="1">
      <c r="A97" s="104"/>
      <c r="B97" s="141">
        <v>19</v>
      </c>
      <c r="C97" s="241" t="s">
        <v>196</v>
      </c>
      <c r="D97" s="137" t="s">
        <v>45</v>
      </c>
      <c r="E97" s="100">
        <v>8</v>
      </c>
      <c r="F97" s="88"/>
      <c r="G97" s="89">
        <f>+F97*E97</f>
        <v>0</v>
      </c>
      <c r="H97" s="132"/>
      <c r="I97" s="129"/>
      <c r="J97" s="131"/>
      <c r="K97" s="131"/>
      <c r="L97" s="131"/>
      <c r="M97" s="131"/>
      <c r="N97" s="131"/>
      <c r="O97" s="131"/>
      <c r="P97" s="131"/>
      <c r="Q97" s="131"/>
      <c r="R97" s="131"/>
      <c r="S97" s="131"/>
      <c r="T97" s="131"/>
      <c r="U97" s="131"/>
      <c r="V97" s="131"/>
      <c r="W97" s="131"/>
      <c r="IV97" s="74"/>
    </row>
    <row r="98" spans="1:256" ht="21" customHeight="1">
      <c r="A98" s="104"/>
      <c r="B98" s="141"/>
      <c r="C98" s="109"/>
      <c r="D98" s="100"/>
      <c r="E98" s="140"/>
      <c r="F98" s="89"/>
      <c r="G98" s="89"/>
      <c r="H98" s="132"/>
      <c r="I98" s="129"/>
      <c r="J98" s="131"/>
      <c r="K98" s="131"/>
      <c r="L98" s="131"/>
      <c r="M98" s="131"/>
      <c r="N98" s="131"/>
      <c r="O98" s="131"/>
      <c r="P98" s="131"/>
      <c r="Q98" s="131"/>
      <c r="R98" s="131"/>
      <c r="S98" s="131"/>
      <c r="T98" s="131"/>
      <c r="U98" s="131"/>
      <c r="V98" s="131"/>
      <c r="W98" s="131"/>
      <c r="IV98" s="74"/>
    </row>
    <row r="99" spans="1:256" ht="60.95" customHeight="1">
      <c r="A99" s="104"/>
      <c r="B99" s="141">
        <v>20</v>
      </c>
      <c r="C99" s="241" t="s">
        <v>146</v>
      </c>
      <c r="D99" s="92" t="s">
        <v>31</v>
      </c>
      <c r="E99" s="92">
        <v>1</v>
      </c>
      <c r="F99" s="89"/>
      <c r="G99" s="89">
        <f>+F99*E99</f>
        <v>0</v>
      </c>
      <c r="H99" s="132"/>
      <c r="I99" s="129"/>
      <c r="J99" s="131"/>
      <c r="K99" s="131"/>
      <c r="L99" s="131"/>
      <c r="M99" s="131"/>
      <c r="N99" s="131"/>
      <c r="O99" s="131"/>
      <c r="P99" s="131"/>
      <c r="Q99" s="131"/>
      <c r="R99" s="131"/>
      <c r="S99" s="131"/>
      <c r="T99" s="131"/>
      <c r="U99" s="131"/>
      <c r="V99" s="131"/>
      <c r="W99" s="131"/>
      <c r="IV99" s="74"/>
    </row>
    <row r="100" spans="1:256" ht="21.6" customHeight="1">
      <c r="A100" s="104"/>
      <c r="B100" s="84"/>
      <c r="C100" s="142"/>
      <c r="D100" s="143"/>
      <c r="E100" s="144"/>
      <c r="F100" s="145"/>
      <c r="G100" s="145"/>
      <c r="H100" s="131"/>
      <c r="I100" s="129"/>
      <c r="J100" s="131"/>
      <c r="K100" s="131"/>
      <c r="L100" s="131"/>
      <c r="M100" s="131"/>
      <c r="N100" s="131"/>
      <c r="O100" s="131"/>
      <c r="P100" s="131"/>
      <c r="Q100" s="131"/>
      <c r="R100" s="131"/>
      <c r="S100" s="131"/>
      <c r="T100" s="131"/>
      <c r="U100" s="131"/>
      <c r="V100" s="131"/>
      <c r="W100" s="131"/>
      <c r="IV100" s="74"/>
    </row>
    <row r="101" spans="1:256" ht="21.6" customHeight="1">
      <c r="A101" s="104"/>
      <c r="B101" s="84"/>
      <c r="C101" s="146" t="s">
        <v>59</v>
      </c>
      <c r="D101" s="147"/>
      <c r="E101" s="148"/>
      <c r="F101" s="148"/>
      <c r="G101" s="149">
        <f>SUM(G41:G100)</f>
        <v>0</v>
      </c>
      <c r="H101" s="124"/>
      <c r="I101" s="72">
        <v>10</v>
      </c>
      <c r="J101" s="131"/>
      <c r="K101" s="131"/>
      <c r="L101" s="131"/>
      <c r="M101" s="131"/>
      <c r="N101" s="131"/>
      <c r="O101" s="131"/>
      <c r="P101" s="131"/>
      <c r="Q101" s="131"/>
      <c r="R101" s="131"/>
      <c r="S101" s="131"/>
      <c r="T101" s="131"/>
      <c r="U101" s="131"/>
      <c r="V101" s="131"/>
      <c r="W101" s="131"/>
      <c r="IV101" s="74"/>
    </row>
    <row r="102" spans="1:256" ht="21.6" customHeight="1">
      <c r="B102" s="150"/>
      <c r="C102" s="151"/>
      <c r="D102" s="152"/>
      <c r="E102" s="153"/>
      <c r="H102" s="154"/>
      <c r="I102" s="129"/>
      <c r="IV102" s="74"/>
    </row>
    <row r="103" spans="1:256" ht="21.6" customHeight="1">
      <c r="B103" s="150"/>
      <c r="C103" s="151"/>
      <c r="D103" s="152"/>
      <c r="E103" s="153"/>
      <c r="H103" s="124"/>
      <c r="I103" s="72">
        <v>7</v>
      </c>
      <c r="J103" s="131"/>
      <c r="K103" s="131"/>
      <c r="L103" s="131"/>
      <c r="M103" s="131"/>
      <c r="N103" s="131"/>
      <c r="O103" s="131"/>
      <c r="P103" s="131"/>
      <c r="Q103" s="131"/>
      <c r="R103" s="131"/>
      <c r="S103" s="131"/>
      <c r="T103" s="131"/>
      <c r="U103" s="131"/>
      <c r="V103" s="131"/>
      <c r="W103" s="131"/>
      <c r="IV103" s="74"/>
    </row>
    <row r="104" spans="1:256" ht="36.75" customHeight="1">
      <c r="B104" s="155"/>
      <c r="C104" s="156"/>
      <c r="D104" s="157" t="s">
        <v>24</v>
      </c>
      <c r="E104" s="158" t="s">
        <v>25</v>
      </c>
      <c r="F104" s="159" t="s">
        <v>26</v>
      </c>
      <c r="G104" s="158" t="s">
        <v>27</v>
      </c>
      <c r="H104" s="124"/>
      <c r="I104" s="72">
        <v>25</v>
      </c>
      <c r="J104" s="131"/>
      <c r="K104" s="131"/>
      <c r="L104" s="131"/>
      <c r="M104" s="131"/>
      <c r="N104" s="131"/>
      <c r="O104" s="131"/>
      <c r="P104" s="131"/>
      <c r="Q104" s="131"/>
      <c r="R104" s="131"/>
      <c r="S104" s="131"/>
      <c r="T104" s="131"/>
      <c r="U104" s="131"/>
      <c r="V104" s="131"/>
      <c r="W104" s="131"/>
      <c r="IV104" s="74"/>
    </row>
    <row r="105" spans="1:256" ht="21.6" customHeight="1">
      <c r="B105" s="160" t="s">
        <v>60</v>
      </c>
      <c r="C105" s="161" t="s">
        <v>61</v>
      </c>
      <c r="D105" s="162"/>
      <c r="E105" s="163"/>
      <c r="F105" s="145"/>
      <c r="H105" s="124"/>
      <c r="I105" s="72">
        <v>35</v>
      </c>
      <c r="J105" s="131"/>
      <c r="K105" s="131"/>
      <c r="L105" s="131"/>
      <c r="M105" s="131"/>
      <c r="N105" s="131"/>
      <c r="O105" s="131"/>
      <c r="P105" s="131"/>
      <c r="Q105" s="131"/>
      <c r="R105" s="131"/>
      <c r="S105" s="131"/>
      <c r="T105" s="131"/>
      <c r="U105" s="131"/>
      <c r="V105" s="131"/>
      <c r="W105" s="131"/>
      <c r="IV105" s="74"/>
    </row>
    <row r="106" spans="1:256" ht="16.7" customHeight="1">
      <c r="B106" s="164"/>
      <c r="C106" s="165"/>
      <c r="D106" s="99"/>
      <c r="E106" s="135"/>
      <c r="F106" s="145"/>
      <c r="H106" s="124"/>
      <c r="I106" s="72">
        <v>9</v>
      </c>
      <c r="J106" s="131"/>
      <c r="K106" s="131"/>
      <c r="L106" s="131"/>
      <c r="M106" s="131"/>
      <c r="N106" s="131"/>
      <c r="O106" s="131"/>
      <c r="P106" s="131"/>
      <c r="Q106" s="131"/>
      <c r="R106" s="131"/>
      <c r="S106" s="131"/>
      <c r="T106" s="131"/>
      <c r="U106" s="131"/>
      <c r="V106" s="131"/>
      <c r="W106" s="131"/>
      <c r="IV106" s="74"/>
    </row>
    <row r="107" spans="1:256" ht="32.1" customHeight="1">
      <c r="B107" s="164"/>
      <c r="C107" s="165"/>
      <c r="D107" s="99"/>
      <c r="E107" s="135"/>
      <c r="F107" s="88"/>
      <c r="G107" s="89"/>
      <c r="H107" s="124"/>
      <c r="I107" s="72">
        <v>11.8</v>
      </c>
      <c r="J107" s="131"/>
      <c r="K107" s="131"/>
      <c r="L107" s="131"/>
      <c r="M107" s="131"/>
      <c r="N107" s="131"/>
      <c r="O107" s="131"/>
      <c r="P107" s="131"/>
      <c r="Q107" s="131"/>
      <c r="R107" s="131"/>
      <c r="S107" s="131"/>
      <c r="T107" s="131"/>
      <c r="U107" s="131"/>
      <c r="V107" s="131"/>
      <c r="W107" s="131"/>
      <c r="IV107" s="74"/>
    </row>
    <row r="108" spans="1:256" ht="36.950000000000003" customHeight="1">
      <c r="B108" s="265">
        <v>1</v>
      </c>
      <c r="C108" s="278" t="s">
        <v>30</v>
      </c>
      <c r="D108" s="99" t="s">
        <v>31</v>
      </c>
      <c r="E108" s="100">
        <v>1</v>
      </c>
      <c r="F108" s="88"/>
      <c r="G108" s="89">
        <f>+F108*E108</f>
        <v>0</v>
      </c>
      <c r="H108" s="124"/>
      <c r="I108" s="72">
        <v>6</v>
      </c>
      <c r="J108" s="131"/>
      <c r="K108" s="131"/>
      <c r="L108" s="131"/>
      <c r="M108" s="131"/>
      <c r="N108" s="131"/>
      <c r="O108" s="131"/>
      <c r="P108" s="131"/>
      <c r="Q108" s="131"/>
      <c r="R108" s="131"/>
      <c r="S108" s="131"/>
      <c r="T108" s="131"/>
      <c r="U108" s="131"/>
      <c r="V108" s="131"/>
      <c r="W108" s="131"/>
      <c r="IV108" s="74"/>
    </row>
    <row r="109" spans="1:256" ht="21.6" customHeight="1">
      <c r="B109" s="84"/>
      <c r="C109" s="230"/>
      <c r="D109" s="167"/>
      <c r="E109" s="168"/>
      <c r="F109" s="88"/>
      <c r="G109" s="89"/>
      <c r="H109" s="154"/>
      <c r="I109" s="129"/>
      <c r="IV109" s="74"/>
    </row>
    <row r="110" spans="1:256" ht="42.95" customHeight="1">
      <c r="B110" s="84">
        <v>2</v>
      </c>
      <c r="C110" s="230" t="s">
        <v>62</v>
      </c>
      <c r="D110" s="99" t="s">
        <v>31</v>
      </c>
      <c r="E110" s="100">
        <v>1</v>
      </c>
      <c r="F110" s="88"/>
      <c r="G110" s="89">
        <f>+F110*E110</f>
        <v>0</v>
      </c>
      <c r="H110" s="124"/>
      <c r="I110" s="72">
        <v>10.6</v>
      </c>
      <c r="J110" s="131"/>
      <c r="K110" s="131"/>
      <c r="L110" s="131"/>
      <c r="M110" s="131"/>
      <c r="N110" s="131"/>
      <c r="O110" s="131"/>
      <c r="P110" s="131"/>
      <c r="Q110" s="131"/>
      <c r="R110" s="131"/>
      <c r="S110" s="131"/>
      <c r="T110" s="131"/>
      <c r="U110" s="131"/>
      <c r="V110" s="131"/>
      <c r="W110" s="131"/>
      <c r="IV110" s="74"/>
    </row>
    <row r="111" spans="1:256" ht="21" customHeight="1">
      <c r="B111" s="84"/>
      <c r="C111" s="230"/>
      <c r="D111" s="167"/>
      <c r="E111" s="168"/>
      <c r="F111" s="88"/>
      <c r="G111" s="89"/>
      <c r="H111" s="154"/>
      <c r="I111" s="129"/>
      <c r="IV111" s="74"/>
    </row>
    <row r="112" spans="1:256" ht="60" customHeight="1">
      <c r="B112" s="84">
        <v>3</v>
      </c>
      <c r="C112" s="230" t="s">
        <v>64</v>
      </c>
      <c r="D112" s="137" t="s">
        <v>45</v>
      </c>
      <c r="E112" s="100">
        <v>2</v>
      </c>
      <c r="F112" s="88"/>
      <c r="G112" s="89">
        <f>+F112*E112</f>
        <v>0</v>
      </c>
      <c r="H112" s="78"/>
      <c r="I112" s="72" t="s">
        <v>63</v>
      </c>
      <c r="J112" s="131"/>
      <c r="K112" s="131"/>
      <c r="L112" s="131"/>
      <c r="M112" s="131"/>
      <c r="N112" s="131"/>
      <c r="O112" s="131"/>
      <c r="P112" s="131"/>
      <c r="Q112" s="131"/>
      <c r="R112" s="131"/>
      <c r="S112" s="131"/>
      <c r="T112" s="131"/>
      <c r="U112" s="131"/>
      <c r="V112" s="131"/>
      <c r="W112" s="131"/>
      <c r="IV112" s="74"/>
    </row>
    <row r="113" spans="2:256" ht="21" customHeight="1">
      <c r="B113" s="84"/>
      <c r="C113" s="230"/>
      <c r="D113" s="99"/>
      <c r="E113" s="99"/>
      <c r="F113" s="88"/>
      <c r="G113" s="89"/>
      <c r="H113" s="131"/>
      <c r="I113" s="72"/>
      <c r="J113" s="131"/>
      <c r="K113" s="131"/>
      <c r="L113" s="131"/>
      <c r="M113" s="131"/>
      <c r="N113" s="131"/>
      <c r="O113" s="131"/>
      <c r="P113" s="131"/>
      <c r="Q113" s="131"/>
      <c r="R113" s="131"/>
      <c r="S113" s="131"/>
      <c r="T113" s="131"/>
      <c r="U113" s="131"/>
      <c r="V113" s="131"/>
      <c r="W113" s="131"/>
      <c r="IV113" s="74"/>
    </row>
    <row r="114" spans="2:256" ht="50.1" customHeight="1">
      <c r="B114" s="84">
        <v>4</v>
      </c>
      <c r="C114" s="230" t="s">
        <v>65</v>
      </c>
      <c r="D114" s="99" t="s">
        <v>35</v>
      </c>
      <c r="E114" s="100">
        <v>1</v>
      </c>
      <c r="F114" s="88"/>
      <c r="G114" s="89">
        <f>+F114*E114</f>
        <v>0</v>
      </c>
      <c r="H114" s="154"/>
      <c r="I114" s="129"/>
      <c r="IV114" s="74"/>
    </row>
    <row r="115" spans="2:256" ht="21" customHeight="1">
      <c r="B115" s="84"/>
      <c r="C115" s="230"/>
      <c r="D115" s="167"/>
      <c r="E115" s="168"/>
      <c r="F115" s="88"/>
      <c r="G115" s="89"/>
      <c r="H115" s="154"/>
      <c r="I115" s="129" t="s">
        <v>66</v>
      </c>
      <c r="IV115" s="74"/>
    </row>
    <row r="116" spans="2:256" ht="60" customHeight="1">
      <c r="B116" s="84">
        <v>5</v>
      </c>
      <c r="C116" s="230" t="s">
        <v>67</v>
      </c>
      <c r="D116" s="86" t="s">
        <v>39</v>
      </c>
      <c r="E116" s="107">
        <v>2</v>
      </c>
      <c r="F116" s="88"/>
      <c r="G116" s="89">
        <f>+F116*E116</f>
        <v>0</v>
      </c>
      <c r="H116" s="154"/>
      <c r="I116" s="129"/>
      <c r="IV116" s="74"/>
    </row>
    <row r="117" spans="2:256" ht="21" customHeight="1">
      <c r="B117" s="84"/>
      <c r="C117" s="230"/>
      <c r="D117" s="167"/>
      <c r="E117" s="168"/>
      <c r="F117" s="88"/>
      <c r="G117" s="89"/>
      <c r="H117" s="131"/>
      <c r="I117" s="72">
        <v>5</v>
      </c>
      <c r="J117" s="131"/>
      <c r="K117" s="131"/>
      <c r="L117" s="131"/>
      <c r="M117" s="131"/>
      <c r="N117" s="131"/>
      <c r="O117" s="131"/>
      <c r="P117" s="131"/>
      <c r="Q117" s="131"/>
      <c r="R117" s="131"/>
      <c r="S117" s="131"/>
      <c r="T117" s="131"/>
      <c r="U117" s="131"/>
      <c r="V117" s="131"/>
      <c r="W117" s="131"/>
      <c r="IV117" s="74"/>
    </row>
    <row r="118" spans="2:256" ht="51.95" customHeight="1">
      <c r="B118" s="84">
        <v>6</v>
      </c>
      <c r="C118" s="230" t="s">
        <v>68</v>
      </c>
      <c r="D118" s="86" t="s">
        <v>39</v>
      </c>
      <c r="E118" s="107">
        <v>2</v>
      </c>
      <c r="F118" s="88"/>
      <c r="G118" s="89">
        <f>+F118*E118</f>
        <v>0</v>
      </c>
      <c r="H118" s="131"/>
      <c r="I118" s="72"/>
      <c r="J118" s="131"/>
      <c r="K118" s="131"/>
      <c r="L118" s="131"/>
      <c r="M118" s="131"/>
      <c r="N118" s="131"/>
      <c r="O118" s="131"/>
      <c r="P118" s="131"/>
      <c r="Q118" s="131"/>
      <c r="R118" s="131"/>
      <c r="S118" s="131"/>
      <c r="T118" s="131"/>
      <c r="U118" s="131"/>
      <c r="V118" s="131"/>
      <c r="W118" s="131"/>
      <c r="IV118" s="74"/>
    </row>
    <row r="119" spans="2:256" ht="21" customHeight="1">
      <c r="B119" s="84"/>
      <c r="C119" s="91"/>
      <c r="D119" s="86"/>
      <c r="E119" s="107"/>
      <c r="F119" s="88"/>
      <c r="G119" s="89"/>
      <c r="H119" s="131"/>
      <c r="I119" s="72">
        <v>10</v>
      </c>
      <c r="J119" s="131"/>
      <c r="K119" s="131"/>
      <c r="L119" s="131"/>
      <c r="M119" s="131"/>
      <c r="N119" s="131"/>
      <c r="O119" s="131"/>
      <c r="P119" s="131"/>
      <c r="Q119" s="131"/>
      <c r="R119" s="131"/>
      <c r="S119" s="131"/>
      <c r="T119" s="131"/>
      <c r="U119" s="131"/>
      <c r="V119" s="131"/>
      <c r="W119" s="131"/>
      <c r="IV119" s="74"/>
    </row>
    <row r="120" spans="2:256" ht="39" customHeight="1">
      <c r="B120" s="84">
        <v>7</v>
      </c>
      <c r="C120" s="230" t="s">
        <v>68</v>
      </c>
      <c r="D120" s="86" t="s">
        <v>39</v>
      </c>
      <c r="E120" s="107">
        <v>1</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2:256" ht="24.95" customHeight="1">
      <c r="B121" s="84"/>
      <c r="C121" s="230" t="s">
        <v>213</v>
      </c>
      <c r="D121" s="139"/>
      <c r="E121" s="87"/>
      <c r="F121" s="88"/>
      <c r="G121" s="89"/>
      <c r="H121" s="131"/>
      <c r="I121" s="72">
        <v>10</v>
      </c>
      <c r="J121" s="131"/>
      <c r="K121" s="131"/>
      <c r="L121" s="131"/>
      <c r="M121" s="131"/>
      <c r="N121" s="131"/>
      <c r="O121" s="131"/>
      <c r="P121" s="131"/>
      <c r="Q121" s="131"/>
      <c r="R121" s="131"/>
      <c r="S121" s="131"/>
      <c r="T121" s="131"/>
      <c r="U121" s="131"/>
      <c r="V121" s="131"/>
      <c r="W121" s="131"/>
      <c r="IV121" s="74"/>
    </row>
    <row r="122" spans="2:256" ht="21.6" customHeight="1">
      <c r="B122" s="169"/>
      <c r="C122" s="91"/>
      <c r="D122" s="137"/>
      <c r="E122" s="87"/>
      <c r="F122" s="88"/>
      <c r="G122" s="89"/>
      <c r="H122" s="78"/>
      <c r="I122" s="72"/>
      <c r="J122" s="131"/>
      <c r="K122" s="131"/>
      <c r="L122" s="131"/>
      <c r="M122" s="131"/>
      <c r="N122" s="131"/>
      <c r="O122" s="131"/>
      <c r="P122" s="131"/>
      <c r="Q122" s="131"/>
      <c r="R122" s="131"/>
      <c r="S122" s="131"/>
      <c r="T122" s="131"/>
      <c r="U122" s="131"/>
      <c r="V122" s="131"/>
      <c r="W122" s="131"/>
      <c r="IV122" s="74"/>
    </row>
    <row r="123" spans="2:256" ht="32.1" customHeight="1">
      <c r="B123" s="84">
        <v>8</v>
      </c>
      <c r="C123" s="230" t="s">
        <v>69</v>
      </c>
      <c r="D123" s="139"/>
      <c r="E123" s="87"/>
      <c r="F123" s="88"/>
      <c r="G123" s="89"/>
      <c r="H123" s="78"/>
      <c r="I123" s="170" t="s">
        <v>72</v>
      </c>
      <c r="J123" s="131"/>
      <c r="K123" s="131"/>
      <c r="L123" s="131"/>
      <c r="M123" s="131"/>
      <c r="N123" s="131"/>
      <c r="O123" s="131"/>
      <c r="P123" s="131"/>
      <c r="Q123" s="131"/>
      <c r="R123" s="131"/>
      <c r="S123" s="131"/>
      <c r="T123" s="131"/>
      <c r="U123" s="131"/>
      <c r="V123" s="131"/>
      <c r="W123" s="131"/>
      <c r="IV123" s="74"/>
    </row>
    <row r="124" spans="2:256" ht="32.1" customHeight="1">
      <c r="B124" s="169" t="s">
        <v>32</v>
      </c>
      <c r="C124" s="230" t="s">
        <v>70</v>
      </c>
      <c r="D124" s="137" t="s">
        <v>45</v>
      </c>
      <c r="E124" s="87">
        <v>8</v>
      </c>
      <c r="F124" s="88"/>
      <c r="G124" s="89">
        <f>+F124*E124</f>
        <v>0</v>
      </c>
      <c r="H124" s="78"/>
      <c r="I124" s="72"/>
      <c r="J124" s="131"/>
      <c r="K124" s="131"/>
      <c r="L124" s="131"/>
      <c r="M124" s="131"/>
      <c r="N124" s="131"/>
      <c r="O124" s="131"/>
      <c r="P124" s="131"/>
      <c r="Q124" s="131"/>
      <c r="R124" s="131"/>
      <c r="S124" s="131"/>
      <c r="T124" s="131"/>
      <c r="U124" s="131"/>
      <c r="V124" s="131"/>
      <c r="W124" s="131"/>
      <c r="IV124" s="74"/>
    </row>
    <row r="125" spans="2:256" ht="32.1" customHeight="1">
      <c r="B125" s="169" t="s">
        <v>33</v>
      </c>
      <c r="C125" s="230" t="s">
        <v>71</v>
      </c>
      <c r="D125" s="137" t="s">
        <v>45</v>
      </c>
      <c r="E125" s="87">
        <v>1.5</v>
      </c>
      <c r="F125" s="88"/>
      <c r="G125" s="89">
        <f>+F125*E125</f>
        <v>0</v>
      </c>
      <c r="H125" s="78"/>
      <c r="I125" s="72"/>
      <c r="J125" s="131"/>
      <c r="K125" s="131"/>
      <c r="L125" s="131"/>
      <c r="M125" s="131"/>
      <c r="N125" s="131"/>
      <c r="O125" s="131"/>
      <c r="P125" s="131"/>
      <c r="Q125" s="131"/>
      <c r="R125" s="131"/>
      <c r="S125" s="131"/>
      <c r="T125" s="131"/>
      <c r="U125" s="131"/>
      <c r="V125" s="131"/>
      <c r="W125" s="131"/>
      <c r="IV125" s="74"/>
    </row>
    <row r="126" spans="2:256" ht="36.950000000000003" customHeight="1">
      <c r="B126" s="169" t="s">
        <v>73</v>
      </c>
      <c r="C126" s="230" t="s">
        <v>179</v>
      </c>
      <c r="D126" s="137" t="s">
        <v>45</v>
      </c>
      <c r="E126" s="87">
        <v>8</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2:256" ht="21.6" customHeight="1">
      <c r="B127" s="84"/>
      <c r="C127" s="230"/>
      <c r="D127" s="167"/>
      <c r="E127" s="87"/>
      <c r="F127" s="88"/>
      <c r="G127" s="89"/>
      <c r="H127" s="171"/>
      <c r="I127" s="172"/>
      <c r="J127" s="130"/>
      <c r="K127" s="130"/>
      <c r="L127" s="130"/>
      <c r="M127" s="130"/>
      <c r="N127" s="130"/>
      <c r="O127" s="130"/>
      <c r="P127" s="130"/>
      <c r="Q127" s="130"/>
      <c r="R127" s="130"/>
      <c r="S127" s="130"/>
      <c r="T127" s="130"/>
      <c r="U127" s="130"/>
      <c r="V127" s="130"/>
      <c r="W127" s="130"/>
      <c r="IV127" s="74"/>
    </row>
    <row r="128" spans="2:256" ht="35.1" customHeight="1">
      <c r="B128" s="160">
        <v>9</v>
      </c>
      <c r="C128" s="230" t="s">
        <v>74</v>
      </c>
      <c r="D128" s="86"/>
      <c r="E128" s="87"/>
      <c r="F128" s="88"/>
      <c r="G128" s="89">
        <f>+F128*E128</f>
        <v>0</v>
      </c>
      <c r="H128" s="128"/>
      <c r="I128" s="106"/>
      <c r="J128" s="130"/>
      <c r="K128" s="130"/>
      <c r="L128" s="130"/>
      <c r="M128" s="130"/>
      <c r="N128" s="130"/>
      <c r="O128" s="130"/>
      <c r="P128" s="130"/>
      <c r="Q128" s="130"/>
      <c r="R128" s="130"/>
      <c r="S128" s="130"/>
      <c r="T128" s="130"/>
      <c r="U128" s="130"/>
      <c r="V128" s="130"/>
      <c r="W128" s="130"/>
      <c r="IV128" s="74"/>
    </row>
    <row r="129" spans="1:256" ht="21" customHeight="1">
      <c r="B129" s="169"/>
      <c r="C129" s="241"/>
      <c r="D129" s="86"/>
      <c r="E129" s="87"/>
      <c r="F129" s="88"/>
      <c r="G129" s="89"/>
      <c r="H129" s="128"/>
      <c r="I129" s="106"/>
      <c r="J129" s="130"/>
      <c r="K129" s="130"/>
      <c r="L129" s="130"/>
      <c r="M129" s="130"/>
      <c r="N129" s="130"/>
      <c r="O129" s="130"/>
      <c r="P129" s="130"/>
      <c r="Q129" s="130"/>
      <c r="R129" s="130"/>
      <c r="S129" s="130"/>
      <c r="T129" s="130"/>
      <c r="U129" s="130"/>
      <c r="V129" s="130"/>
      <c r="W129" s="130"/>
      <c r="IV129" s="74"/>
    </row>
    <row r="130" spans="1:256" ht="32.1" customHeight="1">
      <c r="B130" s="169" t="s">
        <v>32</v>
      </c>
      <c r="C130" s="241" t="s">
        <v>75</v>
      </c>
      <c r="D130" s="86" t="s">
        <v>39</v>
      </c>
      <c r="E130" s="87">
        <v>4</v>
      </c>
      <c r="F130" s="88"/>
      <c r="G130" s="89">
        <f>+F130*E130</f>
        <v>0</v>
      </c>
      <c r="H130" s="128"/>
      <c r="I130" s="106"/>
      <c r="J130" s="130"/>
      <c r="K130" s="130"/>
      <c r="L130" s="130"/>
      <c r="M130" s="130"/>
      <c r="N130" s="130"/>
      <c r="O130" s="130"/>
      <c r="P130" s="130"/>
      <c r="Q130" s="130"/>
      <c r="R130" s="130"/>
      <c r="S130" s="130"/>
      <c r="T130" s="130"/>
      <c r="U130" s="130"/>
      <c r="V130" s="130"/>
      <c r="W130" s="130"/>
      <c r="IV130" s="74"/>
    </row>
    <row r="131" spans="1:256" s="75" customFormat="1" ht="20.45" customHeight="1">
      <c r="A131" s="12"/>
      <c r="B131" s="102"/>
      <c r="C131" s="134"/>
      <c r="D131" s="137"/>
      <c r="E131" s="87"/>
      <c r="F131" s="88"/>
      <c r="G131" s="89"/>
      <c r="H131" s="174" t="s">
        <v>25</v>
      </c>
      <c r="I131" s="175" t="s">
        <v>76</v>
      </c>
      <c r="J131" s="124"/>
      <c r="K131" s="124"/>
      <c r="N131" s="124"/>
      <c r="O131" s="124"/>
      <c r="P131" s="124"/>
      <c r="Q131" s="124"/>
      <c r="R131" s="124"/>
      <c r="S131" s="124"/>
      <c r="T131" s="124"/>
      <c r="U131" s="124"/>
      <c r="V131" s="124"/>
      <c r="W131" s="124"/>
    </row>
    <row r="132" spans="1:256" s="75" customFormat="1" ht="20.45" customHeight="1">
      <c r="A132" s="12"/>
      <c r="B132" s="102"/>
      <c r="C132" s="134"/>
      <c r="D132" s="137"/>
      <c r="E132" s="87"/>
      <c r="F132" s="88"/>
      <c r="G132" s="89"/>
      <c r="H132" s="123"/>
      <c r="I132" s="106"/>
      <c r="J132" s="124"/>
      <c r="K132" s="124"/>
      <c r="N132" s="124"/>
      <c r="O132" s="124"/>
      <c r="P132" s="124"/>
      <c r="Q132" s="124"/>
      <c r="R132" s="124"/>
      <c r="S132" s="124"/>
      <c r="T132" s="124"/>
      <c r="U132" s="124"/>
      <c r="V132" s="124"/>
      <c r="W132" s="124"/>
    </row>
    <row r="133" spans="1:256" ht="14.1" hidden="1" customHeight="1">
      <c r="B133" s="108"/>
      <c r="C133" s="111"/>
      <c r="D133" s="101"/>
      <c r="E133" s="173"/>
      <c r="F133" s="88"/>
      <c r="G133" s="89"/>
      <c r="H133" s="128"/>
      <c r="I133" s="106"/>
      <c r="J133" s="130"/>
      <c r="K133" s="130"/>
      <c r="L133" s="130"/>
      <c r="M133" s="130"/>
      <c r="N133" s="130"/>
      <c r="O133" s="130"/>
      <c r="P133" s="130"/>
      <c r="Q133" s="130"/>
      <c r="R133" s="130"/>
      <c r="S133" s="130"/>
      <c r="T133" s="130"/>
      <c r="U133" s="130"/>
      <c r="V133" s="130"/>
      <c r="W133" s="130"/>
      <c r="IV133" s="74"/>
    </row>
    <row r="134" spans="1:256" ht="0.95" hidden="1" customHeight="1">
      <c r="B134" s="84"/>
      <c r="C134" s="134"/>
      <c r="D134" s="137"/>
      <c r="E134" s="87"/>
      <c r="F134" s="88"/>
      <c r="G134" s="89"/>
      <c r="H134" s="78"/>
      <c r="I134" s="72"/>
      <c r="J134" s="131"/>
      <c r="K134" s="131"/>
      <c r="L134" s="131"/>
      <c r="M134" s="131"/>
      <c r="N134" s="131"/>
      <c r="O134" s="131"/>
      <c r="P134" s="131"/>
      <c r="Q134" s="131"/>
      <c r="R134" s="131"/>
      <c r="S134" s="131"/>
      <c r="T134" s="131"/>
      <c r="U134" s="131"/>
      <c r="V134" s="131"/>
      <c r="W134" s="131"/>
      <c r="IV134" s="74"/>
    </row>
    <row r="135" spans="1:256" ht="16.7" hidden="1" customHeight="1">
      <c r="B135" s="108"/>
      <c r="C135" s="111"/>
      <c r="D135" s="101"/>
      <c r="E135" s="173"/>
      <c r="F135" s="88"/>
      <c r="G135" s="89"/>
      <c r="H135" s="124"/>
      <c r="I135" s="72"/>
      <c r="J135" s="131"/>
      <c r="K135" s="131"/>
      <c r="L135" s="131"/>
      <c r="M135" s="131"/>
      <c r="N135" s="131"/>
      <c r="O135" s="131"/>
      <c r="P135" s="131"/>
      <c r="Q135" s="131"/>
      <c r="R135" s="131"/>
      <c r="S135" s="131"/>
      <c r="T135" s="131"/>
      <c r="U135" s="131"/>
      <c r="V135" s="131"/>
      <c r="W135" s="131"/>
      <c r="IV135" s="74"/>
    </row>
    <row r="136" spans="1:256" ht="87.2" hidden="1" customHeight="1">
      <c r="B136" s="84"/>
      <c r="C136" s="91"/>
      <c r="D136" s="86"/>
      <c r="E136" s="87"/>
      <c r="F136" s="88"/>
      <c r="G136" s="89"/>
      <c r="H136" s="124"/>
      <c r="I136" s="72"/>
      <c r="J136" s="131"/>
      <c r="K136" s="131"/>
      <c r="L136" s="131"/>
      <c r="M136" s="131"/>
      <c r="N136" s="131"/>
      <c r="O136" s="131"/>
      <c r="P136" s="131"/>
      <c r="Q136" s="131"/>
      <c r="R136" s="131"/>
      <c r="S136" s="131"/>
      <c r="T136" s="131"/>
      <c r="U136" s="131"/>
      <c r="V136" s="131"/>
      <c r="W136" s="131"/>
      <c r="IV136" s="74"/>
    </row>
    <row r="137" spans="1:256" ht="21.6" hidden="1" customHeight="1">
      <c r="B137" s="102"/>
      <c r="C137" s="176"/>
      <c r="D137" s="86"/>
      <c r="E137" s="87"/>
      <c r="F137" s="88"/>
      <c r="G137" s="89"/>
      <c r="H137" s="78"/>
      <c r="I137" s="72"/>
      <c r="J137" s="131"/>
      <c r="K137" s="131"/>
      <c r="L137" s="131"/>
      <c r="M137" s="131"/>
      <c r="N137" s="131"/>
      <c r="O137" s="131"/>
      <c r="P137" s="131"/>
      <c r="Q137" s="131"/>
      <c r="R137" s="131"/>
      <c r="S137" s="131"/>
      <c r="T137" s="131"/>
      <c r="U137" s="131"/>
      <c r="V137" s="131"/>
      <c r="W137" s="131"/>
      <c r="IV137" s="74"/>
    </row>
    <row r="138" spans="1:256" ht="14.1" hidden="1" customHeight="1">
      <c r="B138" s="84"/>
      <c r="C138" s="142"/>
      <c r="D138" s="99"/>
      <c r="E138" s="87"/>
      <c r="F138" s="88"/>
      <c r="G138" s="89"/>
      <c r="H138" s="78"/>
      <c r="I138" s="72"/>
      <c r="J138" s="131"/>
      <c r="K138" s="131"/>
      <c r="L138" s="131"/>
      <c r="M138" s="131"/>
      <c r="N138" s="131"/>
      <c r="O138" s="131"/>
      <c r="P138" s="131"/>
      <c r="Q138" s="131"/>
      <c r="R138" s="131"/>
      <c r="S138" s="131"/>
      <c r="T138" s="131"/>
      <c r="U138" s="131"/>
      <c r="V138" s="131"/>
      <c r="W138" s="131"/>
      <c r="IV138" s="74"/>
    </row>
    <row r="139" spans="1:256" ht="32.1" hidden="1" customHeight="1">
      <c r="B139" s="84"/>
      <c r="C139" s="109"/>
      <c r="D139" s="137"/>
      <c r="E139" s="177"/>
      <c r="F139" s="88"/>
      <c r="G139" s="89"/>
      <c r="H139" s="78"/>
      <c r="I139" s="72"/>
      <c r="J139" s="131"/>
      <c r="K139" s="131"/>
      <c r="L139" s="131"/>
      <c r="M139" s="131"/>
      <c r="N139" s="131"/>
      <c r="O139" s="131"/>
      <c r="P139" s="131"/>
      <c r="Q139" s="131"/>
      <c r="R139" s="131"/>
      <c r="S139" s="131"/>
      <c r="T139" s="131"/>
      <c r="U139" s="131"/>
      <c r="V139" s="131"/>
      <c r="W139" s="131"/>
      <c r="IV139" s="74"/>
    </row>
    <row r="140" spans="1:256" ht="14.1" hidden="1" customHeight="1">
      <c r="B140" s="108"/>
      <c r="C140" s="111"/>
      <c r="D140" s="127"/>
      <c r="E140" s="173"/>
      <c r="F140" s="88"/>
      <c r="G140" s="89"/>
      <c r="H140" s="78"/>
      <c r="I140" s="72"/>
      <c r="J140" s="131"/>
      <c r="K140" s="131"/>
      <c r="L140" s="131"/>
      <c r="M140" s="131"/>
      <c r="N140" s="131"/>
      <c r="O140" s="131"/>
      <c r="P140" s="131"/>
      <c r="Q140" s="131"/>
      <c r="R140" s="131"/>
      <c r="S140" s="131"/>
      <c r="T140" s="131"/>
      <c r="U140" s="131"/>
      <c r="V140" s="131"/>
      <c r="W140" s="131"/>
      <c r="IV140" s="74"/>
    </row>
    <row r="141" spans="1:256" ht="21" hidden="1" customHeight="1">
      <c r="B141" s="84"/>
      <c r="C141" s="91"/>
      <c r="D141" s="86"/>
      <c r="E141" s="92"/>
      <c r="F141" s="88"/>
      <c r="G141" s="89"/>
      <c r="H141" s="128"/>
      <c r="I141" s="106"/>
      <c r="J141" s="130"/>
      <c r="K141" s="130"/>
      <c r="L141" s="130"/>
      <c r="M141" s="130"/>
      <c r="N141" s="130"/>
      <c r="O141" s="130"/>
      <c r="P141" s="130"/>
      <c r="Q141" s="130"/>
      <c r="R141" s="130"/>
      <c r="S141" s="130"/>
      <c r="T141" s="130"/>
      <c r="U141" s="130"/>
      <c r="V141" s="130"/>
      <c r="W141" s="130"/>
      <c r="IV141" s="74"/>
    </row>
    <row r="142" spans="1: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1:256" ht="0.95" hidden="1" customHeight="1">
      <c r="B143" s="84"/>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1:256" ht="0.95" hidden="1" customHeight="1">
      <c r="B144" s="108"/>
      <c r="C144" s="111"/>
      <c r="D144" s="101"/>
      <c r="E144" s="173"/>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84"/>
      <c r="C145" s="91"/>
      <c r="D145" s="99"/>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84"/>
      <c r="C146" s="142"/>
      <c r="D146" s="99"/>
      <c r="E146" s="92"/>
      <c r="F146" s="88"/>
      <c r="G146" s="89"/>
      <c r="H146" s="128"/>
      <c r="I146" s="72"/>
      <c r="J146" s="130"/>
      <c r="K146" s="130"/>
      <c r="L146" s="130"/>
      <c r="M146" s="130"/>
      <c r="N146" s="130"/>
      <c r="O146" s="130"/>
      <c r="P146" s="130"/>
      <c r="Q146" s="130"/>
      <c r="R146" s="130"/>
      <c r="S146" s="130"/>
      <c r="T146" s="130"/>
      <c r="U146" s="130"/>
      <c r="V146" s="130"/>
      <c r="W146" s="130"/>
      <c r="IV146" s="74"/>
    </row>
    <row r="147" spans="2:256" ht="0.95" hidden="1" customHeight="1">
      <c r="B147" s="160"/>
      <c r="C147" s="91"/>
      <c r="D147" s="99"/>
      <c r="E147" s="92"/>
      <c r="F147" s="88"/>
      <c r="G147" s="89"/>
      <c r="H147" s="128"/>
      <c r="I147" s="106"/>
      <c r="J147" s="130"/>
      <c r="K147" s="130"/>
      <c r="L147" s="130"/>
      <c r="M147" s="130"/>
      <c r="N147" s="130"/>
      <c r="O147" s="130"/>
      <c r="P147" s="130"/>
      <c r="Q147" s="130"/>
      <c r="R147" s="130"/>
      <c r="S147" s="130"/>
      <c r="T147" s="130"/>
      <c r="U147" s="130"/>
      <c r="V147" s="130"/>
      <c r="W147" s="130"/>
      <c r="IV147" s="74"/>
    </row>
    <row r="148" spans="2:256" ht="0.95" hidden="1" customHeight="1">
      <c r="B148" s="84"/>
      <c r="C148" s="142"/>
      <c r="D148" s="99"/>
      <c r="E148" s="111"/>
      <c r="F148" s="88"/>
      <c r="G148" s="89"/>
      <c r="H148" s="132"/>
      <c r="I148" s="72"/>
      <c r="J148" s="130"/>
      <c r="K148" s="130"/>
      <c r="L148" s="130"/>
      <c r="M148" s="130"/>
      <c r="N148" s="130"/>
      <c r="O148" s="130"/>
      <c r="P148" s="130"/>
      <c r="Q148" s="130"/>
      <c r="R148" s="130"/>
      <c r="S148" s="130"/>
      <c r="T148" s="130"/>
      <c r="U148" s="130"/>
      <c r="V148" s="130"/>
      <c r="W148" s="130"/>
      <c r="IV148" s="74"/>
    </row>
    <row r="149" spans="2:256" ht="0.95" hidden="1" customHeight="1">
      <c r="B149" s="160"/>
      <c r="C149" s="91"/>
      <c r="D149" s="92"/>
      <c r="E149" s="92"/>
      <c r="F149" s="88"/>
      <c r="G149" s="89"/>
      <c r="H149" s="128"/>
      <c r="I149" s="106"/>
      <c r="J149" s="130"/>
      <c r="K149" s="130"/>
      <c r="L149" s="130"/>
      <c r="M149" s="130"/>
      <c r="N149" s="130"/>
      <c r="O149" s="130"/>
      <c r="P149" s="130"/>
      <c r="Q149" s="130"/>
      <c r="R149" s="130"/>
      <c r="S149" s="130"/>
      <c r="T149" s="130"/>
      <c r="U149" s="130"/>
      <c r="V149" s="130"/>
      <c r="W149" s="130"/>
      <c r="IV149" s="74"/>
    </row>
    <row r="150" spans="2:256" ht="2.1" hidden="1" customHeight="1">
      <c r="B150" s="108"/>
      <c r="C150" s="111"/>
      <c r="D150" s="101"/>
      <c r="E150" s="173"/>
      <c r="F150" s="88"/>
      <c r="G150" s="178"/>
      <c r="H150" s="154"/>
      <c r="I150" s="179"/>
      <c r="J150" s="130"/>
      <c r="K150" s="130"/>
      <c r="L150" s="130"/>
      <c r="M150" s="130"/>
      <c r="N150" s="130"/>
      <c r="O150" s="130"/>
      <c r="P150" s="130"/>
      <c r="Q150" s="130"/>
      <c r="R150" s="130"/>
      <c r="S150" s="130"/>
      <c r="T150" s="130"/>
      <c r="U150" s="130"/>
      <c r="V150" s="130"/>
      <c r="W150" s="130"/>
      <c r="IV150" s="74"/>
    </row>
    <row r="151" spans="2:256" ht="0.95" hidden="1" customHeight="1">
      <c r="B151" s="160"/>
      <c r="C151" s="230"/>
      <c r="D151" s="99"/>
      <c r="E151" s="177"/>
      <c r="F151" s="88"/>
      <c r="G151" s="89"/>
      <c r="H151" s="132"/>
      <c r="I151" s="72"/>
      <c r="J151" s="130"/>
      <c r="K151" s="130"/>
      <c r="L151" s="130"/>
      <c r="M151" s="130"/>
      <c r="N151" s="130"/>
      <c r="O151" s="130"/>
      <c r="P151" s="130"/>
      <c r="Q151" s="130"/>
      <c r="R151" s="130"/>
      <c r="S151" s="130"/>
      <c r="T151" s="130"/>
      <c r="U151" s="130"/>
      <c r="V151" s="130"/>
      <c r="W151" s="130"/>
      <c r="IV151" s="74"/>
    </row>
    <row r="152" spans="2:256" ht="21.6" customHeight="1">
      <c r="B152" s="108"/>
      <c r="C152" s="111"/>
      <c r="D152" s="127"/>
      <c r="E152" s="173"/>
      <c r="F152" s="145"/>
      <c r="H152" s="132"/>
      <c r="I152" s="72"/>
      <c r="J152" s="130"/>
      <c r="K152" s="130"/>
      <c r="L152" s="130"/>
      <c r="M152" s="130"/>
      <c r="N152" s="130"/>
      <c r="O152" s="130"/>
      <c r="P152" s="130"/>
      <c r="Q152" s="130"/>
      <c r="R152" s="130"/>
      <c r="S152" s="130"/>
      <c r="T152" s="130"/>
      <c r="U152" s="130"/>
      <c r="V152" s="130"/>
      <c r="W152" s="130"/>
      <c r="IV152" s="74"/>
    </row>
    <row r="153" spans="2:256" ht="21.6" customHeight="1">
      <c r="B153" s="84"/>
      <c r="C153" s="146" t="s">
        <v>79</v>
      </c>
      <c r="D153" s="147"/>
      <c r="E153" s="148"/>
      <c r="F153" s="147"/>
      <c r="G153" s="180">
        <f>SUM(G107:G152)</f>
        <v>0</v>
      </c>
      <c r="H153" s="132"/>
      <c r="I153" s="72"/>
      <c r="J153" s="130"/>
      <c r="K153" s="130"/>
      <c r="L153" s="130"/>
      <c r="M153" s="130"/>
      <c r="N153" s="130"/>
      <c r="O153" s="130"/>
      <c r="P153" s="130"/>
      <c r="Q153" s="130"/>
      <c r="R153" s="130"/>
      <c r="S153" s="130"/>
      <c r="T153" s="130"/>
      <c r="U153" s="130"/>
      <c r="V153" s="130"/>
      <c r="W153" s="130"/>
      <c r="IV153" s="74"/>
    </row>
    <row r="154" spans="2:256" ht="21.6" customHeight="1">
      <c r="B154" s="108"/>
      <c r="C154" s="111"/>
      <c r="D154" s="127"/>
      <c r="E154" s="173"/>
      <c r="F154" s="145"/>
      <c r="H154" s="181"/>
      <c r="I154" s="72"/>
      <c r="J154" s="131"/>
      <c r="K154" s="131"/>
      <c r="L154" s="131"/>
      <c r="M154" s="131"/>
      <c r="N154" s="131"/>
      <c r="O154" s="131"/>
      <c r="P154" s="131"/>
      <c r="Q154" s="131"/>
      <c r="R154" s="131"/>
      <c r="S154" s="131"/>
      <c r="T154" s="131"/>
      <c r="U154" s="131"/>
      <c r="V154" s="131"/>
      <c r="W154" s="131"/>
      <c r="IV154" s="74"/>
    </row>
    <row r="155" spans="2:256" ht="21.6" customHeight="1">
      <c r="B155" s="108"/>
      <c r="C155" s="111"/>
      <c r="D155" s="127"/>
      <c r="E155" s="173"/>
      <c r="F155" s="145"/>
      <c r="H155" s="124"/>
      <c r="I155" s="72"/>
      <c r="J155" s="131"/>
      <c r="K155" s="131"/>
      <c r="L155" s="131"/>
      <c r="M155" s="131"/>
      <c r="N155" s="131"/>
      <c r="O155" s="131"/>
      <c r="P155" s="131"/>
      <c r="Q155" s="131"/>
      <c r="R155" s="131"/>
      <c r="S155" s="131"/>
      <c r="T155" s="131"/>
      <c r="U155" s="131"/>
      <c r="V155" s="131"/>
      <c r="W155" s="131"/>
      <c r="IV155" s="74"/>
    </row>
    <row r="156" spans="2:256" ht="34.35" customHeight="1">
      <c r="B156" s="166"/>
      <c r="C156" s="101"/>
      <c r="D156" s="157" t="s">
        <v>24</v>
      </c>
      <c r="E156" s="158" t="s">
        <v>25</v>
      </c>
      <c r="F156" s="159" t="s">
        <v>26</v>
      </c>
      <c r="G156" s="158" t="s">
        <v>27</v>
      </c>
      <c r="H156" s="128"/>
      <c r="I156" s="106"/>
      <c r="J156" s="130"/>
      <c r="K156" s="130"/>
      <c r="L156" s="130"/>
      <c r="M156" s="130"/>
      <c r="N156" s="130"/>
      <c r="O156" s="130"/>
      <c r="P156" s="130"/>
      <c r="Q156" s="130"/>
      <c r="R156" s="130"/>
      <c r="S156" s="130"/>
      <c r="T156" s="130"/>
      <c r="U156" s="130"/>
      <c r="V156" s="130"/>
      <c r="W156" s="130"/>
      <c r="IV156" s="74"/>
    </row>
    <row r="157" spans="2:256" ht="21.6" customHeight="1">
      <c r="B157" s="160" t="s">
        <v>80</v>
      </c>
      <c r="C157" s="161" t="s">
        <v>81</v>
      </c>
      <c r="D157" s="162"/>
      <c r="E157" s="163"/>
      <c r="F157" s="145"/>
      <c r="H157" s="124"/>
      <c r="I157" s="72"/>
      <c r="J157" s="131"/>
      <c r="K157" s="131"/>
      <c r="L157" s="131"/>
      <c r="M157" s="131"/>
      <c r="N157" s="131"/>
      <c r="O157" s="131"/>
      <c r="P157" s="131"/>
      <c r="Q157" s="131"/>
      <c r="R157" s="131"/>
      <c r="S157" s="131"/>
      <c r="T157" s="131"/>
      <c r="U157" s="131"/>
      <c r="V157" s="131"/>
      <c r="W157" s="131"/>
      <c r="IV157" s="74"/>
    </row>
    <row r="158" spans="2:256" ht="21.6" customHeight="1">
      <c r="B158" s="160"/>
      <c r="C158" s="161"/>
      <c r="D158" s="162"/>
      <c r="E158" s="163"/>
      <c r="F158" s="145"/>
      <c r="H158" s="128"/>
      <c r="I158" s="106"/>
      <c r="J158" s="130"/>
      <c r="K158" s="130"/>
      <c r="L158" s="130"/>
      <c r="M158" s="130"/>
      <c r="N158" s="130"/>
      <c r="O158" s="130"/>
      <c r="P158" s="130"/>
      <c r="Q158" s="130"/>
      <c r="R158" s="130"/>
      <c r="S158" s="130"/>
      <c r="T158" s="130"/>
      <c r="U158" s="130"/>
      <c r="V158" s="130"/>
      <c r="W158" s="130"/>
      <c r="IV158" s="74"/>
    </row>
    <row r="159" spans="2:256" ht="43.5" customHeight="1">
      <c r="B159" s="160">
        <v>1</v>
      </c>
      <c r="C159" s="91" t="s">
        <v>180</v>
      </c>
      <c r="D159" s="182" t="s">
        <v>31</v>
      </c>
      <c r="E159" s="92">
        <v>1</v>
      </c>
      <c r="F159" s="88"/>
      <c r="G159" s="89">
        <f>+F159*E159</f>
        <v>0</v>
      </c>
      <c r="H159" s="78"/>
      <c r="I159" s="72"/>
      <c r="J159" s="131"/>
      <c r="K159" s="131"/>
      <c r="L159" s="131"/>
      <c r="M159" s="131"/>
      <c r="N159" s="131"/>
      <c r="O159" s="131"/>
      <c r="P159" s="131"/>
      <c r="Q159" s="131"/>
      <c r="R159" s="131"/>
      <c r="S159" s="131"/>
      <c r="T159" s="131"/>
      <c r="U159" s="131"/>
      <c r="V159" s="131"/>
      <c r="W159" s="131"/>
      <c r="IV159" s="74"/>
    </row>
    <row r="160" spans="2:256" ht="21.6" customHeight="1">
      <c r="B160" s="160"/>
      <c r="C160" s="91"/>
      <c r="D160" s="99"/>
      <c r="E160" s="92"/>
      <c r="F160" s="88"/>
      <c r="G160" s="178"/>
      <c r="H160" s="78"/>
      <c r="I160" s="72"/>
      <c r="J160" s="131"/>
      <c r="K160" s="131"/>
      <c r="L160" s="131"/>
      <c r="M160" s="131"/>
      <c r="N160" s="131"/>
      <c r="O160" s="131"/>
      <c r="P160" s="131"/>
      <c r="Q160" s="131"/>
      <c r="R160" s="131"/>
      <c r="S160" s="131"/>
      <c r="T160" s="131"/>
      <c r="U160" s="131"/>
      <c r="V160" s="131"/>
      <c r="W160" s="131"/>
      <c r="IV160" s="74"/>
    </row>
    <row r="161" spans="1:256" ht="38.1" customHeight="1">
      <c r="B161" s="160">
        <v>2</v>
      </c>
      <c r="C161" s="230" t="s">
        <v>181</v>
      </c>
      <c r="D161" s="182" t="s">
        <v>31</v>
      </c>
      <c r="E161" s="92">
        <v>1</v>
      </c>
      <c r="F161" s="88"/>
      <c r="G161" s="89">
        <f>+F161*E161</f>
        <v>0</v>
      </c>
      <c r="H161" s="78"/>
      <c r="I161" s="72"/>
      <c r="J161" s="131"/>
      <c r="K161" s="131"/>
      <c r="L161" s="131"/>
      <c r="M161" s="131"/>
      <c r="N161" s="131"/>
      <c r="O161" s="131"/>
      <c r="P161" s="131"/>
      <c r="Q161" s="131"/>
      <c r="R161" s="131"/>
      <c r="S161" s="131"/>
      <c r="T161" s="131"/>
      <c r="U161" s="131"/>
      <c r="V161" s="131"/>
      <c r="W161" s="131"/>
      <c r="IV161" s="74"/>
    </row>
    <row r="162" spans="1:256" ht="21.6" customHeight="1">
      <c r="B162" s="160"/>
      <c r="C162" s="142"/>
      <c r="D162" s="139"/>
      <c r="E162" s="92"/>
      <c r="F162" s="145"/>
      <c r="H162" s="78"/>
      <c r="I162" s="72"/>
      <c r="J162" s="131"/>
      <c r="K162" s="131"/>
      <c r="L162" s="131"/>
      <c r="M162" s="131"/>
      <c r="N162" s="131"/>
      <c r="O162" s="131"/>
      <c r="P162" s="131"/>
      <c r="Q162" s="131"/>
      <c r="R162" s="131"/>
      <c r="S162" s="131"/>
      <c r="T162" s="131"/>
      <c r="U162" s="131"/>
      <c r="V162" s="131"/>
      <c r="W162" s="131"/>
      <c r="IV162" s="74"/>
    </row>
    <row r="163" spans="1:256" ht="21.6" customHeight="1">
      <c r="B163" s="84"/>
      <c r="C163" s="146" t="s">
        <v>82</v>
      </c>
      <c r="D163" s="147"/>
      <c r="E163" s="148"/>
      <c r="F163" s="183"/>
      <c r="G163" s="148">
        <f>SUM(G159:G162)</f>
        <v>0</v>
      </c>
      <c r="H163" s="128"/>
      <c r="I163" s="106"/>
      <c r="J163" s="130"/>
      <c r="K163" s="130"/>
      <c r="L163" s="130"/>
      <c r="M163" s="130"/>
      <c r="N163" s="130"/>
      <c r="O163" s="130"/>
      <c r="P163" s="130"/>
      <c r="Q163" s="130"/>
      <c r="R163" s="130"/>
      <c r="S163" s="130"/>
      <c r="T163" s="130"/>
      <c r="U163" s="130"/>
      <c r="V163" s="130"/>
      <c r="W163" s="130"/>
      <c r="IV163" s="74"/>
    </row>
    <row r="164" spans="1:256" ht="21.6" customHeight="1">
      <c r="B164" s="160"/>
      <c r="C164" s="142"/>
      <c r="D164" s="143"/>
      <c r="E164" s="92"/>
      <c r="F164" s="145"/>
      <c r="H164" s="124"/>
      <c r="I164" s="72"/>
      <c r="J164" s="131"/>
      <c r="K164" s="131"/>
      <c r="L164" s="131"/>
      <c r="M164" s="131"/>
      <c r="N164" s="131"/>
      <c r="O164" s="131"/>
      <c r="P164" s="131"/>
      <c r="Q164" s="131"/>
      <c r="R164" s="131"/>
      <c r="S164" s="131"/>
      <c r="T164" s="131"/>
      <c r="U164" s="131"/>
      <c r="V164" s="131"/>
      <c r="W164" s="131"/>
      <c r="IV164" s="74"/>
    </row>
    <row r="165" spans="1:256" ht="21.6" customHeight="1">
      <c r="B165" s="184"/>
      <c r="C165" s="151"/>
      <c r="D165" s="152"/>
      <c r="E165" s="185"/>
      <c r="H165" s="154"/>
      <c r="I165" s="129"/>
      <c r="IV165" s="74"/>
    </row>
    <row r="166" spans="1:256" ht="34.35" customHeight="1">
      <c r="B166" s="155"/>
      <c r="C166" s="156"/>
      <c r="D166" s="157" t="s">
        <v>24</v>
      </c>
      <c r="E166" s="158" t="s">
        <v>25</v>
      </c>
      <c r="F166" s="159" t="s">
        <v>26</v>
      </c>
      <c r="G166" s="158" t="s">
        <v>27</v>
      </c>
      <c r="H166" s="78"/>
      <c r="I166" s="72"/>
      <c r="J166" s="131"/>
      <c r="K166" s="131"/>
      <c r="L166" s="131"/>
      <c r="M166" s="131"/>
      <c r="N166" s="131"/>
      <c r="O166" s="131"/>
      <c r="P166" s="131"/>
      <c r="Q166" s="131"/>
      <c r="R166" s="131"/>
      <c r="S166" s="131"/>
      <c r="T166" s="131"/>
      <c r="U166" s="131"/>
      <c r="V166" s="131"/>
      <c r="W166" s="131"/>
      <c r="IV166" s="74"/>
    </row>
    <row r="167" spans="1:256" ht="22.7" customHeight="1">
      <c r="A167" s="104"/>
      <c r="B167" s="762" t="s">
        <v>16</v>
      </c>
      <c r="C167" s="762"/>
      <c r="D167" s="762"/>
      <c r="E167" s="762"/>
      <c r="F167" s="762"/>
      <c r="G167" s="762"/>
      <c r="H167" s="762"/>
      <c r="I167" s="762"/>
      <c r="J167" s="762"/>
      <c r="K167" s="762"/>
      <c r="L167" s="131"/>
      <c r="M167" s="131"/>
      <c r="N167" s="131"/>
      <c r="O167" s="131"/>
      <c r="P167" s="131"/>
      <c r="Q167" s="131"/>
      <c r="R167" s="131"/>
      <c r="S167" s="131"/>
      <c r="T167" s="131"/>
      <c r="U167" s="131"/>
      <c r="V167" s="131"/>
      <c r="W167" s="131"/>
      <c r="IV167" s="74"/>
    </row>
    <row r="168" spans="1:256" ht="21.6" customHeight="1">
      <c r="A168" s="104"/>
      <c r="B168" s="84"/>
      <c r="C168" s="142"/>
      <c r="D168" s="139"/>
      <c r="E168" s="186"/>
      <c r="F168" s="145"/>
      <c r="G168" s="145"/>
      <c r="H168" s="78"/>
      <c r="I168" s="72"/>
      <c r="J168" s="131"/>
      <c r="K168" s="131"/>
      <c r="L168" s="131"/>
      <c r="M168" s="131"/>
      <c r="N168" s="131"/>
      <c r="O168" s="131"/>
      <c r="P168" s="131"/>
      <c r="Q168" s="131"/>
      <c r="R168" s="131"/>
      <c r="S168" s="131"/>
      <c r="T168" s="131"/>
      <c r="U168" s="131"/>
      <c r="V168" s="131"/>
      <c r="W168" s="131"/>
      <c r="IV168" s="74"/>
    </row>
    <row r="169" spans="1:256" ht="21.6" customHeight="1">
      <c r="A169" s="104"/>
      <c r="B169" s="160" t="s">
        <v>83</v>
      </c>
      <c r="C169" s="161" t="s">
        <v>84</v>
      </c>
      <c r="D169" s="162"/>
      <c r="E169" s="163"/>
      <c r="F169" s="145"/>
      <c r="G169" s="145"/>
      <c r="H169" s="154"/>
      <c r="I169" s="129"/>
      <c r="IV169" s="74"/>
    </row>
    <row r="170" spans="1:256" ht="21.6" customHeight="1">
      <c r="A170" s="104"/>
      <c r="B170" s="164"/>
      <c r="C170" s="165"/>
      <c r="D170" s="187"/>
      <c r="E170" s="186"/>
      <c r="F170" s="145"/>
      <c r="G170" s="145"/>
      <c r="H170" s="154"/>
      <c r="I170" s="129"/>
      <c r="IV170" s="74"/>
    </row>
    <row r="171" spans="1:256" ht="66.2" customHeight="1">
      <c r="A171" s="104"/>
      <c r="B171" s="164">
        <v>1</v>
      </c>
      <c r="C171" s="278" t="s">
        <v>182</v>
      </c>
      <c r="D171" s="137" t="s">
        <v>31</v>
      </c>
      <c r="E171" s="190">
        <v>1</v>
      </c>
      <c r="F171" s="88"/>
      <c r="G171" s="89">
        <f>+F171*E171</f>
        <v>0</v>
      </c>
      <c r="H171" s="78"/>
      <c r="I171" s="72"/>
      <c r="J171" s="131"/>
      <c r="K171" s="131"/>
      <c r="L171" s="131"/>
      <c r="M171" s="131"/>
      <c r="N171" s="131"/>
      <c r="O171" s="131"/>
      <c r="P171" s="131"/>
      <c r="Q171" s="131"/>
      <c r="R171" s="131"/>
      <c r="S171" s="131"/>
      <c r="T171" s="131"/>
      <c r="U171" s="131"/>
      <c r="V171" s="131"/>
      <c r="W171" s="131"/>
      <c r="IV171" s="74"/>
    </row>
    <row r="172" spans="1:256" ht="21.6" customHeight="1">
      <c r="A172" s="104"/>
      <c r="B172" s="164"/>
      <c r="C172" s="255"/>
      <c r="D172" s="188"/>
      <c r="E172" s="186"/>
      <c r="F172" s="88"/>
      <c r="G172" s="178"/>
      <c r="H172" s="132"/>
      <c r="I172" s="72"/>
      <c r="J172" s="131"/>
      <c r="K172" s="131"/>
      <c r="L172" s="131"/>
      <c r="M172" s="131"/>
      <c r="N172" s="131"/>
      <c r="O172" s="131"/>
      <c r="P172" s="131"/>
      <c r="Q172" s="131"/>
      <c r="R172" s="131"/>
      <c r="S172" s="131"/>
      <c r="T172" s="131"/>
      <c r="U172" s="131"/>
      <c r="V172" s="131"/>
      <c r="W172" s="131"/>
      <c r="IV172" s="74"/>
    </row>
    <row r="173" spans="1:256" ht="66.2" customHeight="1">
      <c r="A173" s="104"/>
      <c r="B173" s="164">
        <v>2</v>
      </c>
      <c r="C173" s="280" t="s">
        <v>183</v>
      </c>
      <c r="D173" s="187" t="s">
        <v>35</v>
      </c>
      <c r="E173" s="187">
        <v>4</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164"/>
      <c r="C174" s="306"/>
      <c r="D174" s="187"/>
      <c r="E174" s="187"/>
      <c r="F174" s="88"/>
      <c r="G174" s="178"/>
      <c r="H174" s="78"/>
      <c r="I174" s="72"/>
      <c r="J174" s="131"/>
      <c r="K174" s="131"/>
      <c r="L174" s="131"/>
      <c r="M174" s="131"/>
      <c r="N174" s="131"/>
      <c r="O174" s="131"/>
      <c r="P174" s="131"/>
      <c r="Q174" s="131"/>
      <c r="R174" s="131"/>
      <c r="S174" s="131"/>
      <c r="T174" s="131"/>
      <c r="U174" s="131"/>
      <c r="V174" s="131"/>
      <c r="W174" s="131"/>
      <c r="IV174" s="74"/>
    </row>
    <row r="175" spans="1:256" ht="87.95" customHeight="1">
      <c r="A175" s="104"/>
      <c r="B175" s="164">
        <v>3</v>
      </c>
      <c r="C175" s="278" t="s">
        <v>85</v>
      </c>
      <c r="D175" s="137" t="s">
        <v>45</v>
      </c>
      <c r="E175" s="190">
        <v>8</v>
      </c>
      <c r="F175" s="88"/>
      <c r="G175" s="89">
        <f>+F175*E175</f>
        <v>0</v>
      </c>
      <c r="H175" s="154"/>
      <c r="I175" s="129"/>
      <c r="IV175" s="74"/>
    </row>
    <row r="176" spans="1:256" ht="21.6" customHeight="1">
      <c r="A176" s="104"/>
      <c r="B176" s="164"/>
      <c r="C176" s="255"/>
      <c r="D176" s="187"/>
      <c r="E176" s="187"/>
      <c r="F176" s="88"/>
      <c r="G176" s="178"/>
      <c r="H176" s="78"/>
      <c r="I176" s="72"/>
      <c r="J176" s="131"/>
      <c r="K176" s="131"/>
      <c r="L176" s="131"/>
      <c r="M176" s="131"/>
      <c r="N176" s="131"/>
      <c r="O176" s="131"/>
      <c r="P176" s="131"/>
      <c r="Q176" s="131"/>
      <c r="R176" s="131"/>
      <c r="S176" s="131"/>
      <c r="T176" s="131"/>
      <c r="U176" s="131"/>
      <c r="V176" s="131"/>
      <c r="W176" s="131"/>
      <c r="IV176" s="74"/>
    </row>
    <row r="177" spans="1:256" ht="66.2" customHeight="1">
      <c r="A177" s="104"/>
      <c r="B177" s="642">
        <v>4</v>
      </c>
      <c r="C177" s="645" t="s">
        <v>274</v>
      </c>
      <c r="D177" s="86" t="s">
        <v>39</v>
      </c>
      <c r="E177" s="187">
        <v>13</v>
      </c>
      <c r="F177" s="88"/>
      <c r="G177" s="89">
        <f>+F177*E177</f>
        <v>0</v>
      </c>
      <c r="H177" s="78"/>
      <c r="I177" s="72"/>
      <c r="J177" s="131"/>
      <c r="K177" s="131"/>
      <c r="L177" s="131"/>
      <c r="M177" s="131"/>
      <c r="N177" s="131"/>
      <c r="O177" s="131"/>
      <c r="P177" s="131"/>
      <c r="Q177" s="131"/>
      <c r="R177" s="131"/>
      <c r="S177" s="131"/>
      <c r="T177" s="131"/>
      <c r="U177" s="131"/>
      <c r="V177" s="131"/>
      <c r="W177" s="131"/>
      <c r="IV177" s="74"/>
    </row>
    <row r="178" spans="1:256" ht="21.6" customHeight="1">
      <c r="A178" s="104"/>
      <c r="B178" s="642"/>
      <c r="C178" s="644"/>
      <c r="D178" s="187"/>
      <c r="E178" s="192"/>
      <c r="F178" s="88"/>
      <c r="G178" s="178"/>
      <c r="H178" s="132"/>
      <c r="I178" s="193"/>
      <c r="J178" s="131"/>
      <c r="K178" s="131"/>
      <c r="L178" s="131"/>
      <c r="M178" s="131"/>
      <c r="N178" s="131"/>
      <c r="O178" s="131"/>
      <c r="P178" s="131"/>
      <c r="Q178" s="131"/>
      <c r="R178" s="131"/>
      <c r="S178" s="131"/>
      <c r="T178" s="131"/>
      <c r="U178" s="131"/>
      <c r="V178" s="131"/>
      <c r="W178" s="131"/>
      <c r="IV178" s="74"/>
    </row>
    <row r="179" spans="1:256" ht="78.95" customHeight="1">
      <c r="A179" s="104"/>
      <c r="B179" s="643" t="s">
        <v>32</v>
      </c>
      <c r="C179" s="646" t="s">
        <v>184</v>
      </c>
      <c r="D179" s="86" t="s">
        <v>39</v>
      </c>
      <c r="E179" s="187">
        <v>13</v>
      </c>
      <c r="F179" s="88"/>
      <c r="G179" s="89">
        <f>+F179*E179</f>
        <v>0</v>
      </c>
      <c r="H179" s="194"/>
      <c r="IV179" s="74"/>
    </row>
    <row r="180" spans="1:256" ht="21.6" customHeight="1">
      <c r="A180" s="104"/>
      <c r="B180" s="643"/>
      <c r="C180" s="644"/>
      <c r="D180" s="187"/>
      <c r="E180" s="187"/>
      <c r="F180" s="88"/>
      <c r="G180" s="178"/>
      <c r="H180" s="194"/>
      <c r="IV180" s="74"/>
    </row>
    <row r="181" spans="1:256" ht="80.099999999999994" customHeight="1">
      <c r="A181" s="104"/>
      <c r="B181" s="643" t="s">
        <v>33</v>
      </c>
      <c r="C181" s="646" t="s">
        <v>275</v>
      </c>
      <c r="D181" s="86" t="s">
        <v>39</v>
      </c>
      <c r="E181" s="187">
        <v>13</v>
      </c>
      <c r="F181" s="88"/>
      <c r="G181" s="89">
        <f>+F181*E181</f>
        <v>0</v>
      </c>
      <c r="H181" s="194"/>
      <c r="IV181" s="74"/>
    </row>
    <row r="182" spans="1:256" ht="21.6" customHeight="1">
      <c r="A182" s="104"/>
      <c r="B182" s="164"/>
      <c r="C182" s="285"/>
      <c r="D182" s="187"/>
      <c r="E182" s="187"/>
      <c r="F182" s="88"/>
      <c r="G182" s="178"/>
      <c r="H182" s="194"/>
      <c r="IV182" s="74"/>
    </row>
    <row r="183" spans="1:256" ht="72.95" customHeight="1">
      <c r="A183" s="104"/>
      <c r="B183" s="164">
        <v>5</v>
      </c>
      <c r="C183" s="255" t="s">
        <v>186</v>
      </c>
      <c r="D183" s="137" t="s">
        <v>45</v>
      </c>
      <c r="E183" s="187">
        <v>8</v>
      </c>
      <c r="F183" s="88"/>
      <c r="G183" s="89">
        <f>+F183*E183</f>
        <v>0</v>
      </c>
      <c r="H183" s="194"/>
      <c r="IV183" s="74"/>
    </row>
    <row r="184" spans="1:256" ht="21.6" customHeight="1">
      <c r="A184" s="104"/>
      <c r="B184" s="164"/>
      <c r="C184" s="255"/>
      <c r="D184" s="187"/>
      <c r="E184" s="187"/>
      <c r="F184" s="88"/>
      <c r="G184" s="178"/>
      <c r="H184" s="194"/>
      <c r="IV184" s="74"/>
    </row>
    <row r="185" spans="1:256" ht="66.2" customHeight="1">
      <c r="A185" s="104"/>
      <c r="B185" s="164">
        <v>6</v>
      </c>
      <c r="C185" s="255" t="s">
        <v>185</v>
      </c>
      <c r="D185" s="137" t="s">
        <v>45</v>
      </c>
      <c r="E185" s="187">
        <v>8</v>
      </c>
      <c r="F185" s="88"/>
      <c r="G185" s="89">
        <f>+F185*E185</f>
        <v>0</v>
      </c>
      <c r="H185" s="194"/>
      <c r="IV185" s="74"/>
    </row>
    <row r="186" spans="1:256" ht="21.6" customHeight="1">
      <c r="A186" s="104"/>
      <c r="B186" s="164"/>
      <c r="C186" s="255"/>
      <c r="D186" s="187"/>
      <c r="E186" s="187"/>
      <c r="F186" s="88"/>
      <c r="G186" s="178"/>
      <c r="H186" s="194"/>
      <c r="IV186" s="74"/>
    </row>
    <row r="187" spans="1:256" ht="126.95" customHeight="1">
      <c r="A187" s="104"/>
      <c r="B187" s="164">
        <v>7</v>
      </c>
      <c r="C187" s="255" t="s">
        <v>197</v>
      </c>
      <c r="D187" s="137" t="s">
        <v>45</v>
      </c>
      <c r="E187" s="187">
        <v>8</v>
      </c>
      <c r="F187" s="88"/>
      <c r="G187" s="89">
        <f>+F187*E187</f>
        <v>0</v>
      </c>
      <c r="H187" s="194"/>
      <c r="IV187" s="74"/>
    </row>
    <row r="188" spans="1:256" ht="21.6" customHeight="1">
      <c r="A188" s="104"/>
      <c r="B188" s="164"/>
      <c r="C188" s="165"/>
      <c r="D188" s="187"/>
      <c r="E188" s="187"/>
      <c r="F188" s="88"/>
      <c r="G188" s="178"/>
      <c r="H188" s="194"/>
      <c r="IV188" s="74"/>
    </row>
    <row r="189" spans="1:256" ht="21" customHeight="1">
      <c r="A189" s="104"/>
      <c r="B189" s="164"/>
      <c r="C189" s="165"/>
      <c r="D189" s="86"/>
      <c r="E189" s="187"/>
      <c r="F189" s="88"/>
      <c r="G189" s="89"/>
      <c r="H189" s="194"/>
      <c r="IV189" s="74"/>
    </row>
    <row r="190" spans="1:256" ht="0.95" hidden="1" customHeight="1">
      <c r="A190" s="104"/>
      <c r="B190" s="164"/>
      <c r="C190" s="165"/>
      <c r="D190" s="187"/>
      <c r="E190" s="187"/>
      <c r="F190" s="88"/>
      <c r="G190" s="178"/>
      <c r="H190" s="194"/>
      <c r="IV190" s="74"/>
    </row>
    <row r="191" spans="1:256" ht="32.1" hidden="1" customHeight="1">
      <c r="A191" s="104"/>
      <c r="B191" s="164"/>
      <c r="C191" s="165"/>
      <c r="D191" s="137"/>
      <c r="E191" s="187"/>
      <c r="F191" s="88"/>
      <c r="G191" s="89"/>
      <c r="H191" s="194"/>
      <c r="IV191" s="74"/>
    </row>
    <row r="192" spans="1:256" ht="21.6" customHeight="1">
      <c r="A192" s="104"/>
      <c r="B192" s="166"/>
      <c r="C192" s="165"/>
      <c r="D192" s="195"/>
      <c r="E192" s="187"/>
      <c r="F192" s="89"/>
      <c r="G192" s="178"/>
      <c r="H192" s="194"/>
      <c r="IV192" s="74"/>
    </row>
    <row r="193" spans="1:256" ht="21.6" customHeight="1">
      <c r="A193" s="104"/>
      <c r="B193" s="84"/>
      <c r="C193" s="146" t="s">
        <v>88</v>
      </c>
      <c r="D193" s="147"/>
      <c r="E193" s="148"/>
      <c r="F193" s="147"/>
      <c r="G193" s="148">
        <f>SUM(G171:G192)</f>
        <v>0</v>
      </c>
      <c r="H193" s="194"/>
      <c r="IV193" s="74"/>
    </row>
    <row r="194" spans="1:256" ht="21.6" customHeight="1">
      <c r="B194" s="196"/>
      <c r="C194" s="197"/>
      <c r="D194" s="198"/>
      <c r="E194" s="185"/>
      <c r="H194" s="194"/>
      <c r="IV194" s="74"/>
    </row>
    <row r="195" spans="1:256" ht="21.6" customHeight="1">
      <c r="B195" s="196"/>
      <c r="C195" s="197"/>
      <c r="D195" s="198"/>
      <c r="E195" s="185"/>
      <c r="H195" s="194"/>
      <c r="IV195" s="74"/>
    </row>
    <row r="196" spans="1:256" ht="35.25" customHeight="1">
      <c r="B196" s="196"/>
      <c r="C196" s="197"/>
      <c r="D196" s="157" t="s">
        <v>24</v>
      </c>
      <c r="E196" s="158" t="s">
        <v>25</v>
      </c>
      <c r="F196" s="159" t="s">
        <v>26</v>
      </c>
      <c r="G196" s="158" t="s">
        <v>27</v>
      </c>
      <c r="H196" s="194"/>
      <c r="IV196" s="74"/>
    </row>
    <row r="197" spans="1:256" ht="21.6" customHeight="1">
      <c r="A197" s="104"/>
      <c r="B197" s="160" t="s">
        <v>89</v>
      </c>
      <c r="C197" s="161" t="s">
        <v>90</v>
      </c>
      <c r="D197" s="162"/>
      <c r="E197" s="163"/>
      <c r="F197" s="145"/>
      <c r="G197" s="145"/>
      <c r="H197" s="194"/>
      <c r="IV197" s="74"/>
    </row>
    <row r="198" spans="1:256" ht="21.6" customHeight="1">
      <c r="A198" s="104"/>
      <c r="B198" s="84"/>
      <c r="C198" s="142"/>
      <c r="D198" s="139"/>
      <c r="E198" s="92"/>
      <c r="F198" s="145"/>
      <c r="G198" s="145"/>
      <c r="H198" s="194"/>
      <c r="IV198" s="74"/>
    </row>
    <row r="199" spans="1:256" ht="21.6" customHeight="1">
      <c r="A199" s="104"/>
      <c r="B199" s="268">
        <v>1</v>
      </c>
      <c r="C199" s="91" t="s">
        <v>190</v>
      </c>
      <c r="D199" s="86" t="s">
        <v>39</v>
      </c>
      <c r="E199" s="100">
        <v>13</v>
      </c>
      <c r="F199" s="88"/>
      <c r="G199" s="89">
        <f>+F199*E199</f>
        <v>0</v>
      </c>
      <c r="H199" s="194"/>
      <c r="IV199" s="74"/>
    </row>
    <row r="200" spans="1:256" ht="15" customHeight="1">
      <c r="A200" s="104"/>
      <c r="B200" s="268"/>
      <c r="C200" s="199"/>
      <c r="D200" s="99"/>
      <c r="E200" s="135"/>
      <c r="F200" s="88"/>
      <c r="G200" s="178"/>
      <c r="H200" s="194"/>
      <c r="IV200" s="74"/>
    </row>
    <row r="201" spans="1:256" ht="21.6" customHeight="1">
      <c r="A201" s="104"/>
      <c r="B201" s="268">
        <v>2</v>
      </c>
      <c r="C201" s="91" t="s">
        <v>91</v>
      </c>
      <c r="D201" s="86" t="s">
        <v>39</v>
      </c>
      <c r="E201" s="112">
        <v>13</v>
      </c>
      <c r="F201" s="88"/>
      <c r="G201" s="89">
        <f>+F201*E201</f>
        <v>0</v>
      </c>
      <c r="H201" s="194"/>
      <c r="IV201" s="74"/>
    </row>
    <row r="202" spans="1:256" ht="21" customHeight="1">
      <c r="A202" s="104"/>
      <c r="B202" s="268"/>
      <c r="C202" s="199"/>
      <c r="D202" s="99"/>
      <c r="E202" s="135"/>
      <c r="F202" s="88"/>
      <c r="G202" s="178"/>
      <c r="H202" s="194"/>
      <c r="IV202" s="74"/>
    </row>
    <row r="203" spans="1:256" ht="0.95" hidden="1" customHeight="1">
      <c r="A203" s="104"/>
      <c r="B203" s="268"/>
      <c r="C203" s="91"/>
      <c r="D203" s="99"/>
      <c r="E203" s="135"/>
      <c r="F203" s="88"/>
      <c r="G203" s="89"/>
      <c r="H203" s="194"/>
      <c r="IV203" s="74"/>
    </row>
    <row r="204" spans="1:256" ht="0.95" hidden="1" customHeight="1">
      <c r="A204" s="104"/>
      <c r="B204" s="268"/>
      <c r="C204" s="91"/>
      <c r="D204" s="137"/>
      <c r="E204" s="200"/>
      <c r="F204" s="88"/>
      <c r="G204" s="178"/>
      <c r="H204" s="194"/>
      <c r="IV204" s="74"/>
    </row>
    <row r="205" spans="1:256" ht="0.95" hidden="1" customHeight="1">
      <c r="A205" s="104"/>
      <c r="B205" s="268"/>
      <c r="C205" s="91"/>
      <c r="D205" s="137"/>
      <c r="E205" s="200"/>
      <c r="F205" s="88"/>
      <c r="G205" s="89"/>
      <c r="H205" s="194"/>
      <c r="IV205" s="74"/>
    </row>
    <row r="206" spans="1:256" ht="0.95" hidden="1" customHeight="1">
      <c r="A206" s="104"/>
      <c r="B206" s="268"/>
      <c r="C206" s="91"/>
      <c r="D206" s="137"/>
      <c r="E206" s="201"/>
      <c r="F206" s="88"/>
      <c r="G206" s="89"/>
      <c r="H206" s="194"/>
      <c r="IV206" s="74"/>
    </row>
    <row r="207" spans="1:256" ht="0.95" hidden="1" customHeight="1">
      <c r="A207" s="104"/>
      <c r="B207" s="268"/>
      <c r="C207" s="91"/>
      <c r="D207" s="137"/>
      <c r="E207" s="200"/>
      <c r="F207" s="88"/>
      <c r="G207" s="89"/>
      <c r="H207" s="194"/>
      <c r="IV207" s="74"/>
    </row>
    <row r="208" spans="1:256" ht="0.95" customHeight="1">
      <c r="A208" s="104"/>
      <c r="B208" s="268"/>
      <c r="C208" s="199"/>
      <c r="D208" s="99"/>
      <c r="E208" s="135"/>
      <c r="F208" s="88"/>
      <c r="G208" s="178"/>
      <c r="H208" s="194"/>
      <c r="IV208" s="74"/>
    </row>
    <row r="209" spans="1:256" ht="54" customHeight="1">
      <c r="A209" s="104"/>
      <c r="B209" s="268">
        <v>3</v>
      </c>
      <c r="C209" s="230" t="s">
        <v>187</v>
      </c>
      <c r="D209" s="86" t="s">
        <v>39</v>
      </c>
      <c r="E209" s="100">
        <v>4</v>
      </c>
      <c r="F209" s="88"/>
      <c r="G209" s="89">
        <f>+F209*E209</f>
        <v>0</v>
      </c>
      <c r="H209" s="194"/>
      <c r="IV209" s="74"/>
    </row>
    <row r="210" spans="1:256" ht="21" customHeight="1">
      <c r="A210" s="104"/>
      <c r="B210" s="268"/>
      <c r="C210" s="91"/>
      <c r="D210" s="86"/>
      <c r="E210" s="100"/>
      <c r="F210" s="88"/>
      <c r="G210" s="89"/>
      <c r="H210" s="194"/>
      <c r="IV210" s="74"/>
    </row>
    <row r="211" spans="1:256" ht="14.1" hidden="1" customHeight="1">
      <c r="A211" s="104"/>
      <c r="B211" s="268"/>
      <c r="C211" s="199"/>
      <c r="D211" s="99"/>
      <c r="E211" s="100"/>
      <c r="F211" s="88"/>
      <c r="G211" s="89"/>
      <c r="H211" s="194"/>
      <c r="IV211" s="74"/>
    </row>
    <row r="212" spans="1:256" ht="33" customHeight="1">
      <c r="A212" s="104"/>
      <c r="B212" s="268">
        <v>4</v>
      </c>
      <c r="C212" s="230" t="s">
        <v>92</v>
      </c>
      <c r="D212" s="137" t="s">
        <v>45</v>
      </c>
      <c r="E212" s="100">
        <v>4</v>
      </c>
      <c r="F212" s="88"/>
      <c r="G212" s="89">
        <f>+F212*E212</f>
        <v>0</v>
      </c>
      <c r="H212" s="194"/>
      <c r="IV212" s="74"/>
    </row>
    <row r="213" spans="1:256" ht="21" customHeight="1">
      <c r="A213" s="104"/>
      <c r="B213" s="268"/>
      <c r="C213" s="199"/>
      <c r="D213" s="99"/>
      <c r="E213" s="100"/>
      <c r="F213" s="88"/>
      <c r="G213" s="89"/>
      <c r="H213" s="194"/>
      <c r="IV213" s="74"/>
    </row>
    <row r="214" spans="1:256" ht="57" customHeight="1">
      <c r="A214" s="104"/>
      <c r="B214" s="268">
        <v>5</v>
      </c>
      <c r="C214" s="230" t="s">
        <v>202</v>
      </c>
      <c r="D214" s="86" t="s">
        <v>39</v>
      </c>
      <c r="E214" s="100">
        <v>13</v>
      </c>
      <c r="F214" s="88"/>
      <c r="G214" s="89">
        <f>+F214*E214</f>
        <v>0</v>
      </c>
      <c r="H214" s="194"/>
      <c r="IV214" s="74"/>
    </row>
    <row r="215" spans="1:256" ht="21.95" customHeight="1">
      <c r="A215" s="104"/>
      <c r="B215" s="268"/>
      <c r="C215" s="199"/>
      <c r="D215" s="99"/>
      <c r="E215" s="135"/>
      <c r="F215" s="88"/>
      <c r="G215" s="89"/>
      <c r="H215" s="194"/>
      <c r="IV215" s="74"/>
    </row>
    <row r="216" spans="1:256" ht="75" customHeight="1">
      <c r="A216" s="104"/>
      <c r="B216" s="268">
        <v>6</v>
      </c>
      <c r="C216" s="282" t="s">
        <v>203</v>
      </c>
      <c r="D216" s="86" t="s">
        <v>39</v>
      </c>
      <c r="E216" s="100">
        <v>13</v>
      </c>
      <c r="F216" s="88"/>
      <c r="G216" s="89">
        <f>+F216*E216</f>
        <v>0</v>
      </c>
      <c r="H216" s="194"/>
      <c r="IV216" s="74"/>
    </row>
    <row r="217" spans="1:256" ht="21" customHeight="1">
      <c r="A217" s="104"/>
      <c r="B217" s="268"/>
      <c r="C217" s="91"/>
      <c r="D217" s="99"/>
      <c r="E217" s="100"/>
      <c r="F217" s="88"/>
      <c r="G217" s="89"/>
      <c r="H217" s="194"/>
      <c r="IV217" s="74"/>
    </row>
    <row r="218" spans="1:256" ht="60" customHeight="1">
      <c r="A218" s="104"/>
      <c r="B218" s="268">
        <v>7</v>
      </c>
      <c r="C218" s="280" t="s">
        <v>207</v>
      </c>
      <c r="D218" s="86" t="s">
        <v>144</v>
      </c>
      <c r="E218" s="100">
        <v>8</v>
      </c>
      <c r="F218" s="88"/>
      <c r="G218" s="89">
        <f>+F218*E218</f>
        <v>0</v>
      </c>
      <c r="H218" s="194"/>
      <c r="IV218" s="74"/>
    </row>
    <row r="219" spans="1:256" ht="21.6" customHeight="1">
      <c r="A219" s="104"/>
      <c r="B219" s="268"/>
      <c r="C219" s="91"/>
      <c r="D219" s="86"/>
      <c r="E219" s="100"/>
      <c r="F219" s="88"/>
      <c r="G219" s="89"/>
      <c r="H219" s="194"/>
      <c r="IV219" s="74"/>
    </row>
    <row r="220" spans="1:256" ht="33.6" customHeight="1">
      <c r="A220" s="104"/>
      <c r="B220" s="268">
        <v>8</v>
      </c>
      <c r="C220" s="91" t="s">
        <v>188</v>
      </c>
      <c r="D220" s="99"/>
      <c r="E220" s="135"/>
      <c r="F220" s="88"/>
      <c r="G220" s="89"/>
      <c r="H220" s="194"/>
      <c r="IV220" s="74"/>
    </row>
    <row r="221" spans="1:256" ht="66" customHeight="1">
      <c r="A221" s="104"/>
      <c r="B221" s="267" t="s">
        <v>32</v>
      </c>
      <c r="C221" s="230" t="s">
        <v>191</v>
      </c>
      <c r="D221" s="86" t="s">
        <v>39</v>
      </c>
      <c r="E221" s="100">
        <v>10</v>
      </c>
      <c r="F221" s="88"/>
      <c r="G221" s="89">
        <f>+F221*E221</f>
        <v>0</v>
      </c>
      <c r="H221" s="194"/>
      <c r="IV221" s="74"/>
    </row>
    <row r="222" spans="1:256" ht="21" customHeight="1">
      <c r="A222" s="104"/>
      <c r="B222" s="84"/>
      <c r="C222" s="91"/>
      <c r="D222" s="86"/>
      <c r="E222" s="122"/>
      <c r="F222" s="88"/>
      <c r="G222" s="89"/>
      <c r="H222" s="194"/>
      <c r="IV222" s="74"/>
    </row>
    <row r="223" spans="1:256" ht="84.95" customHeight="1">
      <c r="A223" s="104"/>
      <c r="B223" s="84">
        <v>9</v>
      </c>
      <c r="C223" s="230" t="s">
        <v>192</v>
      </c>
      <c r="D223" s="86"/>
      <c r="E223" s="135"/>
      <c r="F223" s="88"/>
      <c r="G223" s="89"/>
      <c r="H223" s="194"/>
      <c r="IV223" s="74"/>
    </row>
    <row r="224" spans="1:256" ht="51.95" customHeight="1">
      <c r="A224" s="104"/>
      <c r="B224" s="102" t="s">
        <v>32</v>
      </c>
      <c r="C224" s="286" t="s">
        <v>193</v>
      </c>
      <c r="D224" s="86" t="s">
        <v>39</v>
      </c>
      <c r="E224" s="100">
        <v>10</v>
      </c>
      <c r="F224" s="88"/>
      <c r="G224" s="89">
        <f t="shared" ref="G224:G231" si="0">+F224*E224</f>
        <v>0</v>
      </c>
      <c r="H224" s="194"/>
      <c r="IV224" s="74"/>
    </row>
    <row r="225" spans="1:256" ht="47.1" customHeight="1">
      <c r="A225" s="104"/>
      <c r="B225" s="102" t="s">
        <v>33</v>
      </c>
      <c r="C225" s="287" t="s">
        <v>194</v>
      </c>
      <c r="D225" s="86" t="s">
        <v>39</v>
      </c>
      <c r="E225" s="100">
        <v>10</v>
      </c>
      <c r="F225" s="88"/>
      <c r="G225" s="89">
        <f t="shared" si="0"/>
        <v>0</v>
      </c>
      <c r="H225" s="194"/>
      <c r="IV225" s="74"/>
    </row>
    <row r="226" spans="1:256" ht="21.6" customHeight="1">
      <c r="A226" s="104"/>
      <c r="B226" s="102"/>
      <c r="C226" s="91"/>
      <c r="D226" s="86"/>
      <c r="E226" s="135"/>
      <c r="F226" s="88"/>
      <c r="G226" s="89"/>
      <c r="H226" s="194"/>
      <c r="IV226" s="74"/>
    </row>
    <row r="227" spans="1:256" ht="57.95" customHeight="1">
      <c r="A227" s="104"/>
      <c r="B227" s="84">
        <v>10</v>
      </c>
      <c r="C227" s="230" t="s">
        <v>201</v>
      </c>
      <c r="D227" s="86" t="s">
        <v>39</v>
      </c>
      <c r="E227" s="100">
        <v>16.8</v>
      </c>
      <c r="F227" s="88"/>
      <c r="G227" s="89">
        <f t="shared" si="0"/>
        <v>0</v>
      </c>
      <c r="H227" s="194"/>
      <c r="IV227" s="74"/>
    </row>
    <row r="228" spans="1:256" ht="21" customHeight="1">
      <c r="A228" s="104"/>
      <c r="B228" s="102"/>
      <c r="C228" s="91"/>
      <c r="D228" s="86"/>
      <c r="E228" s="135"/>
      <c r="F228" s="88"/>
      <c r="G228" s="89"/>
      <c r="H228" s="194"/>
      <c r="IV228" s="74"/>
    </row>
    <row r="229" spans="1:256" ht="63.95" customHeight="1">
      <c r="A229" s="104"/>
      <c r="B229" s="268">
        <v>11</v>
      </c>
      <c r="C229" s="283" t="s">
        <v>93</v>
      </c>
      <c r="D229" s="86" t="s">
        <v>39</v>
      </c>
      <c r="E229" s="100">
        <v>5.3</v>
      </c>
      <c r="F229" s="88"/>
      <c r="G229" s="89">
        <f t="shared" si="0"/>
        <v>0</v>
      </c>
      <c r="H229" s="194"/>
      <c r="IV229" s="74"/>
    </row>
    <row r="230" spans="1:256" ht="21" customHeight="1">
      <c r="A230" s="104"/>
      <c r="B230" s="268"/>
      <c r="C230" s="91"/>
      <c r="D230" s="86"/>
      <c r="E230" s="100"/>
      <c r="F230" s="88"/>
      <c r="G230" s="89"/>
      <c r="H230" s="194"/>
      <c r="IV230" s="74"/>
    </row>
    <row r="231" spans="1:256" ht="48" customHeight="1">
      <c r="A231" s="104"/>
      <c r="B231" s="268">
        <v>12</v>
      </c>
      <c r="C231" s="283" t="s">
        <v>94</v>
      </c>
      <c r="D231" s="86" t="s">
        <v>39</v>
      </c>
      <c r="E231" s="100">
        <v>13</v>
      </c>
      <c r="F231" s="88"/>
      <c r="G231" s="89">
        <f t="shared" si="0"/>
        <v>0</v>
      </c>
      <c r="H231" s="194"/>
      <c r="IV231" s="74"/>
    </row>
    <row r="232" spans="1:256" ht="21.6" hidden="1" customHeight="1">
      <c r="A232" s="104"/>
      <c r="B232" s="84"/>
      <c r="C232" s="142"/>
      <c r="D232" s="99"/>
      <c r="E232" s="100"/>
      <c r="F232" s="88"/>
      <c r="G232" s="89"/>
      <c r="H232" s="194"/>
      <c r="IV232" s="74"/>
    </row>
    <row r="233" spans="1:256" ht="0.95" hidden="1" customHeight="1">
      <c r="A233" s="104"/>
      <c r="B233" s="84"/>
      <c r="C233" s="91"/>
      <c r="D233" s="86"/>
      <c r="E233" s="100"/>
      <c r="F233" s="88"/>
      <c r="G233" s="89"/>
      <c r="H233" s="194"/>
      <c r="IV233" s="74"/>
    </row>
    <row r="234" spans="1:256" ht="14.1" hidden="1" customHeight="1">
      <c r="A234" s="104"/>
      <c r="B234" s="84"/>
      <c r="C234" s="142"/>
      <c r="D234" s="99"/>
      <c r="E234" s="100"/>
      <c r="F234" s="88"/>
      <c r="G234" s="89"/>
      <c r="H234" s="194"/>
      <c r="IV234" s="74"/>
    </row>
    <row r="235" spans="1:256" ht="0.95" hidden="1" customHeight="1">
      <c r="A235" s="104"/>
      <c r="B235" s="84"/>
      <c r="C235" s="91"/>
      <c r="D235" s="99"/>
      <c r="E235" s="100"/>
      <c r="F235" s="88"/>
      <c r="G235" s="89"/>
      <c r="H235" s="194"/>
      <c r="IV235" s="74"/>
    </row>
    <row r="236" spans="1:256" ht="0.95" hidden="1" customHeight="1">
      <c r="A236" s="104"/>
      <c r="B236" s="84"/>
      <c r="C236" s="142"/>
      <c r="D236" s="99"/>
      <c r="E236" s="135"/>
      <c r="F236" s="88"/>
      <c r="G236" s="89"/>
      <c r="H236" s="194"/>
      <c r="IV236" s="74"/>
    </row>
    <row r="237" spans="1:256" ht="11.1" hidden="1" customHeight="1">
      <c r="A237" s="104"/>
      <c r="B237" s="84"/>
      <c r="C237" s="91"/>
      <c r="D237" s="86"/>
      <c r="E237" s="100"/>
      <c r="F237" s="88"/>
      <c r="G237" s="89"/>
      <c r="H237" s="194"/>
      <c r="IV237" s="74"/>
    </row>
    <row r="238" spans="1:256" ht="12.2" hidden="1" customHeight="1">
      <c r="A238" s="104"/>
      <c r="B238" s="84"/>
      <c r="C238" s="142"/>
      <c r="D238" s="99"/>
      <c r="E238" s="135"/>
      <c r="F238" s="88"/>
      <c r="G238" s="89"/>
      <c r="H238" s="194"/>
      <c r="IV238" s="74"/>
    </row>
    <row r="239" spans="1:256" ht="21.6" hidden="1" customHeight="1">
      <c r="A239" s="104"/>
      <c r="B239" s="84"/>
      <c r="C239" s="91"/>
      <c r="D239" s="86"/>
      <c r="E239" s="100"/>
      <c r="F239" s="88"/>
      <c r="G239" s="89"/>
      <c r="H239" s="194"/>
      <c r="IV239" s="74"/>
    </row>
    <row r="240" spans="1:256" ht="19.350000000000001" hidden="1" customHeight="1">
      <c r="A240" s="104"/>
      <c r="B240" s="84"/>
      <c r="C240" s="142"/>
      <c r="D240" s="99"/>
      <c r="E240" s="135"/>
      <c r="F240" s="88"/>
      <c r="G240" s="89"/>
      <c r="H240" s="194"/>
      <c r="IV240" s="74"/>
    </row>
    <row r="241" spans="1:256" ht="89.1" hidden="1" customHeight="1">
      <c r="A241" s="104"/>
      <c r="B241" s="84"/>
      <c r="C241" s="91"/>
      <c r="D241" s="86"/>
      <c r="E241" s="135"/>
      <c r="F241" s="88"/>
      <c r="G241" s="89"/>
      <c r="H241" s="194"/>
      <c r="IV241" s="74"/>
    </row>
    <row r="242" spans="1:256" ht="32.1" hidden="1" customHeight="1">
      <c r="A242" s="104"/>
      <c r="B242" s="102"/>
      <c r="C242" s="202"/>
      <c r="D242" s="86"/>
      <c r="E242" s="100"/>
      <c r="F242" s="88"/>
      <c r="G242" s="89"/>
      <c r="H242" s="194"/>
      <c r="IV242" s="74"/>
    </row>
    <row r="243" spans="1:256" ht="32.1" hidden="1" customHeight="1">
      <c r="A243" s="104"/>
      <c r="B243" s="102"/>
      <c r="C243" s="203"/>
      <c r="D243" s="86"/>
      <c r="E243" s="100"/>
      <c r="F243" s="88"/>
      <c r="G243" s="89"/>
      <c r="H243" s="194"/>
      <c r="IV243" s="74"/>
    </row>
    <row r="244" spans="1:256" ht="21.6" hidden="1" customHeight="1">
      <c r="A244" s="104"/>
      <c r="B244" s="84"/>
      <c r="C244" s="142"/>
      <c r="D244" s="99"/>
      <c r="E244" s="99"/>
      <c r="F244" s="88"/>
      <c r="G244" s="89"/>
      <c r="H244" s="194"/>
      <c r="IV244" s="74"/>
    </row>
    <row r="245" spans="1:256" ht="93" hidden="1" customHeight="1">
      <c r="A245" s="104"/>
      <c r="B245" s="84"/>
      <c r="C245" s="91"/>
      <c r="D245" s="99"/>
      <c r="E245" s="135"/>
      <c r="F245" s="88"/>
      <c r="G245" s="89"/>
      <c r="H245" s="194"/>
      <c r="IV245" s="74"/>
    </row>
    <row r="246" spans="1:256" ht="54" hidden="1" customHeight="1">
      <c r="A246" s="104"/>
      <c r="B246" s="102"/>
      <c r="C246" s="91"/>
      <c r="D246" s="86"/>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102"/>
      <c r="C248" s="91"/>
      <c r="D248" s="86"/>
      <c r="E248" s="135"/>
      <c r="F248" s="88"/>
      <c r="G248" s="89"/>
      <c r="H248" s="194"/>
      <c r="IV248" s="74"/>
    </row>
    <row r="249" spans="1:256" ht="0.95" hidden="1" customHeight="1">
      <c r="A249" s="104"/>
      <c r="B249" s="84"/>
      <c r="C249" s="142"/>
      <c r="D249" s="99"/>
      <c r="E249" s="135"/>
      <c r="F249" s="88"/>
      <c r="G249" s="89"/>
      <c r="H249" s="194"/>
      <c r="IV249" s="74"/>
    </row>
    <row r="250" spans="1:256" ht="0.95" hidden="1" customHeight="1">
      <c r="A250" s="104"/>
      <c r="B250" s="84"/>
      <c r="C250" s="91"/>
      <c r="D250" s="99"/>
      <c r="E250" s="135"/>
      <c r="F250" s="88"/>
      <c r="G250" s="89"/>
      <c r="H250" s="194"/>
      <c r="IV250" s="74"/>
    </row>
    <row r="251" spans="1:256" ht="0.95" hidden="1" customHeight="1">
      <c r="A251" s="104"/>
      <c r="B251" s="102"/>
      <c r="C251" s="91"/>
      <c r="D251" s="86"/>
      <c r="E251" s="135"/>
      <c r="F251" s="88"/>
      <c r="G251" s="89"/>
      <c r="H251" s="194"/>
      <c r="IV251" s="74"/>
    </row>
    <row r="252" spans="1:256" ht="0.95" hidden="1" customHeight="1">
      <c r="A252" s="104"/>
      <c r="B252" s="84"/>
      <c r="C252" s="142"/>
      <c r="D252" s="99"/>
      <c r="E252" s="100"/>
      <c r="F252" s="88"/>
      <c r="G252" s="89"/>
      <c r="H252" s="194"/>
      <c r="IV252" s="74"/>
    </row>
    <row r="253" spans="1:256" ht="0.95" hidden="1" customHeight="1">
      <c r="A253" s="104"/>
      <c r="B253" s="84"/>
      <c r="C253" s="91"/>
      <c r="D253" s="99"/>
      <c r="E253" s="100"/>
      <c r="F253" s="88"/>
      <c r="G253" s="89"/>
      <c r="H253" s="194"/>
      <c r="IV253" s="74"/>
    </row>
    <row r="254" spans="1:256" ht="0.95" hidden="1" customHeight="1">
      <c r="A254" s="104"/>
      <c r="B254" s="84"/>
      <c r="C254" s="142"/>
      <c r="D254" s="99"/>
      <c r="E254" s="100"/>
      <c r="F254" s="88"/>
      <c r="G254" s="89"/>
      <c r="H254" s="194"/>
      <c r="IV254" s="74"/>
    </row>
    <row r="255" spans="1:256" ht="0.95" hidden="1" customHeight="1">
      <c r="A255" s="104"/>
      <c r="B255" s="84"/>
      <c r="C255" s="91"/>
      <c r="D255" s="86"/>
      <c r="E255" s="100"/>
      <c r="F255" s="88"/>
      <c r="G255" s="89"/>
      <c r="H255" s="194"/>
      <c r="IV255" s="74"/>
    </row>
    <row r="256" spans="1:256" ht="0.95" hidden="1" customHeight="1">
      <c r="A256" s="104"/>
      <c r="B256" s="84"/>
      <c r="C256" s="142"/>
      <c r="D256" s="99"/>
      <c r="E256" s="135"/>
      <c r="F256" s="88"/>
      <c r="G256" s="89"/>
      <c r="H256" s="194"/>
      <c r="IV256" s="74"/>
    </row>
    <row r="257" spans="1:256" ht="0.95" hidden="1" customHeight="1">
      <c r="A257" s="104"/>
      <c r="B257" s="84"/>
      <c r="C257" s="204"/>
      <c r="D257" s="86"/>
      <c r="E257" s="100"/>
      <c r="F257" s="88"/>
      <c r="G257" s="89"/>
      <c r="H257" s="194"/>
      <c r="IV257" s="74"/>
    </row>
    <row r="258" spans="1:256" ht="0.95" hidden="1" customHeight="1">
      <c r="A258" s="104"/>
      <c r="B258" s="84"/>
      <c r="C258" s="204"/>
      <c r="D258" s="99"/>
      <c r="E258" s="100"/>
      <c r="F258" s="88"/>
      <c r="G258" s="89"/>
      <c r="H258" s="194"/>
      <c r="IV258" s="74"/>
    </row>
    <row r="259" spans="1:256" ht="0.95" hidden="1" customHeight="1">
      <c r="A259" s="104"/>
      <c r="B259" s="84"/>
      <c r="C259" s="204"/>
      <c r="D259" s="86"/>
      <c r="E259" s="100"/>
      <c r="F259" s="88"/>
      <c r="G259" s="89"/>
      <c r="H259" s="194"/>
      <c r="IV259" s="74"/>
    </row>
    <row r="260" spans="1:256" ht="21" customHeight="1">
      <c r="A260" s="104"/>
      <c r="B260" s="84"/>
      <c r="C260" s="204"/>
      <c r="D260" s="99"/>
      <c r="E260" s="135"/>
      <c r="F260" s="88"/>
      <c r="G260" s="89"/>
      <c r="H260" s="194"/>
      <c r="IV260" s="74"/>
    </row>
    <row r="261" spans="1:256" ht="20.100000000000001" customHeight="1">
      <c r="A261" s="104"/>
      <c r="B261" s="84"/>
      <c r="C261" s="204"/>
      <c r="D261" s="86"/>
      <c r="E261" s="100"/>
      <c r="F261" s="88"/>
      <c r="G261" s="89"/>
      <c r="H261" s="194"/>
      <c r="IV261" s="74"/>
    </row>
    <row r="262" spans="1:256" ht="21.6" customHeight="1">
      <c r="A262" s="104"/>
      <c r="B262" s="84"/>
      <c r="C262" s="142"/>
      <c r="D262" s="139"/>
      <c r="E262" s="205"/>
      <c r="F262" s="145"/>
      <c r="G262" s="145"/>
      <c r="H262" s="194"/>
      <c r="IV262" s="74"/>
    </row>
    <row r="263" spans="1:256" ht="21.6" customHeight="1">
      <c r="A263" s="104"/>
      <c r="B263" s="84"/>
      <c r="C263" s="146" t="s">
        <v>95</v>
      </c>
      <c r="D263" s="147"/>
      <c r="E263" s="148"/>
      <c r="F263" s="147"/>
      <c r="G263" s="148">
        <f>SUM(G199:G262)</f>
        <v>0</v>
      </c>
      <c r="H263" s="194"/>
      <c r="IV263" s="74"/>
    </row>
    <row r="264" spans="1:256" ht="21.6" customHeight="1">
      <c r="B264" s="150"/>
      <c r="C264" s="197"/>
      <c r="D264" s="198"/>
      <c r="E264" s="206"/>
      <c r="H264" s="194"/>
      <c r="IV264" s="74"/>
    </row>
    <row r="265" spans="1:256" ht="21.6" customHeight="1">
      <c r="B265" s="150"/>
      <c r="C265" s="197"/>
      <c r="D265" s="198"/>
      <c r="E265" s="206"/>
      <c r="H265" s="194"/>
      <c r="IV265" s="74"/>
    </row>
    <row r="266" spans="1:256" ht="37.35" customHeight="1">
      <c r="B266" s="150"/>
      <c r="C266" s="197"/>
      <c r="D266" s="157" t="s">
        <v>24</v>
      </c>
      <c r="E266" s="158" t="s">
        <v>25</v>
      </c>
      <c r="F266" s="159" t="s">
        <v>26</v>
      </c>
      <c r="G266" s="158" t="s">
        <v>27</v>
      </c>
      <c r="H266" s="194"/>
      <c r="IV266" s="74"/>
    </row>
    <row r="267" spans="1:256" ht="21.6" customHeight="1">
      <c r="A267" s="104"/>
      <c r="B267" s="160" t="s">
        <v>89</v>
      </c>
      <c r="C267" s="161" t="s">
        <v>96</v>
      </c>
      <c r="D267" s="162"/>
      <c r="E267" s="163"/>
      <c r="F267" s="145"/>
      <c r="G267" s="145"/>
      <c r="H267" s="194"/>
      <c r="IV267" s="74"/>
    </row>
    <row r="268" spans="1:256" ht="11.25" customHeight="1">
      <c r="A268" s="104"/>
      <c r="B268" s="84"/>
      <c r="C268" s="207" t="s">
        <v>19</v>
      </c>
      <c r="D268" s="139"/>
      <c r="E268" s="92"/>
      <c r="F268" s="145"/>
      <c r="G268" s="145"/>
      <c r="H268" s="194"/>
      <c r="IV268" s="74"/>
    </row>
    <row r="269" spans="1:256" ht="27.6" customHeight="1">
      <c r="A269" s="104"/>
      <c r="B269" s="84"/>
      <c r="C269" s="176" t="s">
        <v>97</v>
      </c>
      <c r="D269" s="167"/>
      <c r="E269" s="168"/>
      <c r="F269" s="145"/>
      <c r="G269" s="145"/>
      <c r="H269" s="194"/>
      <c r="IV269" s="74"/>
    </row>
    <row r="270" spans="1:256" ht="9.75" customHeight="1">
      <c r="A270" s="104"/>
      <c r="B270" s="84"/>
      <c r="C270" s="142"/>
      <c r="D270" s="167"/>
      <c r="E270" s="168"/>
      <c r="F270" s="145"/>
      <c r="G270" s="145"/>
      <c r="H270" s="194"/>
      <c r="IV270" s="74"/>
    </row>
    <row r="271" spans="1:256" ht="21.6" customHeight="1">
      <c r="A271" s="104"/>
      <c r="B271" s="133"/>
      <c r="C271" s="134"/>
      <c r="D271" s="99"/>
      <c r="E271" s="135"/>
      <c r="F271" s="88"/>
      <c r="G271" s="89"/>
      <c r="H271" s="194"/>
      <c r="IV271" s="74"/>
    </row>
    <row r="272" spans="1:256" ht="32.1" customHeight="1">
      <c r="A272" s="104"/>
      <c r="B272" s="133">
        <v>1</v>
      </c>
      <c r="C272" s="318" t="s">
        <v>98</v>
      </c>
      <c r="D272" s="99"/>
      <c r="E272" s="135"/>
      <c r="F272" s="88"/>
      <c r="G272" s="89"/>
      <c r="H272" s="194"/>
      <c r="IV272" s="74"/>
    </row>
    <row r="273" spans="1:256" ht="45" customHeight="1">
      <c r="A273" s="104"/>
      <c r="B273" s="208" t="s">
        <v>32</v>
      </c>
      <c r="C273" s="319" t="s">
        <v>99</v>
      </c>
      <c r="D273" s="99" t="s">
        <v>31</v>
      </c>
      <c r="E273" s="100">
        <v>1</v>
      </c>
      <c r="F273" s="88"/>
      <c r="G273" s="89">
        <f>+F273*E273</f>
        <v>0</v>
      </c>
      <c r="H273" s="194"/>
      <c r="IV273" s="74"/>
    </row>
    <row r="274" spans="1:256" ht="35.1" customHeight="1">
      <c r="A274" s="104"/>
      <c r="B274" s="267" t="s">
        <v>33</v>
      </c>
      <c r="C274" s="290" t="s">
        <v>208</v>
      </c>
      <c r="D274" s="99" t="s">
        <v>101</v>
      </c>
      <c r="E274" s="100">
        <v>1</v>
      </c>
      <c r="F274" s="88"/>
      <c r="G274" s="89">
        <f>+F274*E274</f>
        <v>0</v>
      </c>
      <c r="H274" s="194"/>
      <c r="IV274" s="74"/>
    </row>
    <row r="275" spans="1:256" ht="21" customHeight="1">
      <c r="A275" s="104"/>
      <c r="B275" s="133"/>
      <c r="C275" s="290"/>
      <c r="D275" s="99"/>
      <c r="E275" s="100"/>
      <c r="F275" s="88"/>
      <c r="G275" s="89"/>
      <c r="H275" s="194"/>
      <c r="IV275" s="74"/>
    </row>
    <row r="276" spans="1:256" ht="47.1" customHeight="1">
      <c r="A276" s="104"/>
      <c r="B276" s="133">
        <v>2</v>
      </c>
      <c r="C276" s="290" t="s">
        <v>209</v>
      </c>
      <c r="D276" s="99" t="s">
        <v>31</v>
      </c>
      <c r="E276" s="99">
        <v>1</v>
      </c>
      <c r="F276" s="88"/>
      <c r="G276" s="89">
        <f>+F276*E276</f>
        <v>0</v>
      </c>
      <c r="H276" s="194"/>
      <c r="IV276" s="74"/>
    </row>
    <row r="277" spans="1:256" ht="21" customHeight="1">
      <c r="A277" s="104"/>
      <c r="B277" s="133"/>
      <c r="C277" s="290"/>
      <c r="D277" s="99"/>
      <c r="E277" s="99"/>
      <c r="F277" s="88"/>
      <c r="G277" s="89"/>
      <c r="H277" s="194"/>
      <c r="IV277" s="74"/>
    </row>
    <row r="278" spans="1:256" ht="21" hidden="1" customHeight="1">
      <c r="A278" s="104"/>
      <c r="B278" s="102"/>
      <c r="C278" s="290"/>
      <c r="D278" s="99"/>
      <c r="E278" s="99"/>
      <c r="F278" s="88"/>
      <c r="G278" s="89">
        <f>+F278*E278</f>
        <v>0</v>
      </c>
      <c r="H278" s="194"/>
      <c r="IV278" s="74"/>
    </row>
    <row r="279" spans="1:256" ht="53.1" customHeight="1">
      <c r="A279" s="104"/>
      <c r="B279" s="84">
        <v>3</v>
      </c>
      <c r="C279" s="290" t="s">
        <v>198</v>
      </c>
      <c r="D279" s="99" t="s">
        <v>144</v>
      </c>
      <c r="E279" s="99">
        <v>8</v>
      </c>
      <c r="F279" s="88"/>
      <c r="G279" s="89">
        <f>+F279*E279</f>
        <v>0</v>
      </c>
      <c r="H279" s="194"/>
      <c r="IV279" s="74"/>
    </row>
    <row r="280" spans="1:256" ht="21" customHeight="1">
      <c r="A280" s="104"/>
      <c r="B280" s="102"/>
      <c r="C280" s="290"/>
      <c r="D280" s="99"/>
      <c r="E280" s="99"/>
      <c r="F280" s="88"/>
      <c r="G280" s="89"/>
      <c r="H280" s="194"/>
      <c r="IV280" s="74"/>
    </row>
    <row r="281" spans="1:256" ht="128.1" customHeight="1">
      <c r="A281" s="104"/>
      <c r="B281" s="84">
        <v>4</v>
      </c>
      <c r="C281" s="316" t="s">
        <v>204</v>
      </c>
      <c r="D281" s="99" t="s">
        <v>144</v>
      </c>
      <c r="E281" s="99">
        <v>8</v>
      </c>
      <c r="F281" s="88"/>
      <c r="G281" s="89">
        <f>+F281*E281</f>
        <v>0</v>
      </c>
      <c r="H281" s="194"/>
      <c r="IV281" s="74"/>
    </row>
    <row r="282" spans="1:256" ht="21" customHeight="1">
      <c r="A282" s="104"/>
      <c r="B282" s="102"/>
      <c r="C282" s="317"/>
      <c r="D282" s="99"/>
      <c r="E282" s="100"/>
      <c r="F282" s="88"/>
      <c r="G282" s="89"/>
      <c r="H282" s="194"/>
      <c r="IV282" s="74"/>
    </row>
    <row r="283" spans="1:256" ht="45" customHeight="1">
      <c r="A283" s="104"/>
      <c r="B283" s="84">
        <v>5</v>
      </c>
      <c r="C283" s="290" t="s">
        <v>205</v>
      </c>
      <c r="D283" s="99" t="s">
        <v>101</v>
      </c>
      <c r="E283" s="100">
        <v>3</v>
      </c>
      <c r="F283" s="88"/>
      <c r="G283" s="89">
        <f>+F283*E283</f>
        <v>0</v>
      </c>
      <c r="H283" s="194"/>
      <c r="IV283" s="74"/>
    </row>
    <row r="284" spans="1:256" ht="21" customHeight="1">
      <c r="A284" s="104"/>
      <c r="B284" s="102"/>
      <c r="C284" s="317"/>
      <c r="D284" s="99"/>
      <c r="E284" s="100"/>
      <c r="F284" s="88"/>
      <c r="G284" s="89"/>
      <c r="H284" s="194"/>
      <c r="IV284" s="74"/>
    </row>
    <row r="285" spans="1:256" ht="48" customHeight="1">
      <c r="A285" s="104"/>
      <c r="B285" s="84">
        <v>6</v>
      </c>
      <c r="C285" s="290" t="s">
        <v>210</v>
      </c>
      <c r="D285" s="99" t="s">
        <v>101</v>
      </c>
      <c r="E285" s="100">
        <v>3</v>
      </c>
      <c r="F285" s="88"/>
      <c r="G285" s="89">
        <f>+F285*E285</f>
        <v>0</v>
      </c>
      <c r="H285" s="194"/>
      <c r="IV285" s="74"/>
    </row>
    <row r="286" spans="1:256" ht="18" customHeight="1">
      <c r="A286" s="104"/>
      <c r="B286" s="84"/>
      <c r="C286" s="9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210"/>
      <c r="D288" s="99"/>
      <c r="E288" s="100"/>
      <c r="F288" s="88"/>
      <c r="G288" s="89"/>
      <c r="H288" s="194"/>
      <c r="IV288" s="74"/>
    </row>
    <row r="289" spans="1:256" ht="10.35" hidden="1" customHeight="1">
      <c r="A289" s="104"/>
      <c r="B289" s="102"/>
      <c r="C289" s="142"/>
      <c r="D289" s="99"/>
      <c r="E289" s="100"/>
      <c r="F289" s="88"/>
      <c r="G289" s="89"/>
      <c r="H289" s="194"/>
      <c r="IV289" s="74"/>
    </row>
    <row r="290" spans="1:256" ht="12.95" hidden="1" customHeight="1">
      <c r="A290" s="104"/>
      <c r="B290" s="84"/>
      <c r="C290" s="111"/>
      <c r="D290" s="99"/>
      <c r="E290" s="100"/>
      <c r="F290" s="88"/>
      <c r="G290" s="89"/>
      <c r="H290" s="194"/>
      <c r="IV290" s="74"/>
    </row>
    <row r="291" spans="1:256" ht="0.95" hidden="1" customHeight="1">
      <c r="A291" s="104"/>
      <c r="B291" s="102"/>
      <c r="C291" s="142"/>
      <c r="D291" s="99"/>
      <c r="E291" s="100"/>
      <c r="F291" s="88"/>
      <c r="G291" s="89"/>
      <c r="H291" s="194"/>
      <c r="IV291" s="74"/>
    </row>
    <row r="292" spans="1:256" ht="21.6" hidden="1" customHeight="1">
      <c r="A292" s="104"/>
      <c r="B292" s="84"/>
      <c r="C292" s="91"/>
      <c r="D292" s="99"/>
      <c r="E292" s="100"/>
      <c r="F292" s="88"/>
      <c r="G292" s="89"/>
      <c r="H292" s="194"/>
      <c r="IV292" s="74"/>
    </row>
    <row r="293" spans="1:256" ht="11.25" hidden="1" customHeight="1">
      <c r="A293" s="104"/>
      <c r="B293" s="102"/>
      <c r="C293" s="142"/>
      <c r="D293" s="99"/>
      <c r="E293" s="100"/>
      <c r="F293" s="88"/>
      <c r="G293" s="89"/>
      <c r="H293" s="194"/>
      <c r="IV293" s="74"/>
    </row>
    <row r="294" spans="1:256" ht="18" hidden="1" customHeight="1">
      <c r="A294" s="104"/>
      <c r="B294" s="84"/>
      <c r="C294" s="91"/>
      <c r="D294" s="99"/>
      <c r="E294" s="100"/>
      <c r="F294" s="88"/>
      <c r="G294" s="89"/>
      <c r="H294" s="194"/>
      <c r="IV294" s="74"/>
    </row>
    <row r="295" spans="1:256" ht="0.95" hidden="1" customHeight="1">
      <c r="A295" s="104"/>
      <c r="B295" s="84"/>
      <c r="C295" s="142"/>
      <c r="D295" s="99"/>
      <c r="E295" s="100"/>
      <c r="F295" s="88"/>
      <c r="G295" s="89"/>
      <c r="H295" s="194"/>
      <c r="IV295" s="74"/>
    </row>
    <row r="296" spans="1:256" ht="0.95" hidden="1" customHeight="1">
      <c r="A296" s="104"/>
      <c r="B296" s="84"/>
      <c r="C296" s="91"/>
      <c r="D296" s="99"/>
      <c r="E296" s="100"/>
      <c r="F296" s="88"/>
      <c r="G296" s="89"/>
      <c r="H296" s="194"/>
      <c r="IV296" s="74"/>
    </row>
    <row r="297" spans="1:256" ht="0.95" hidden="1" customHeight="1">
      <c r="A297" s="104"/>
      <c r="B297" s="102"/>
      <c r="C297" s="103"/>
      <c r="D297" s="99"/>
      <c r="E297" s="100"/>
      <c r="F297" s="88"/>
      <c r="G297" s="89"/>
      <c r="H297" s="194"/>
      <c r="IV297" s="74"/>
    </row>
    <row r="298" spans="1:256" ht="18" hidden="1" customHeight="1">
      <c r="A298" s="104"/>
      <c r="B298" s="102"/>
      <c r="C298" s="103"/>
      <c r="D298" s="99"/>
      <c r="E298" s="100"/>
      <c r="F298" s="88"/>
      <c r="G298" s="89"/>
      <c r="H298" s="194"/>
      <c r="IV298" s="74"/>
    </row>
    <row r="299" spans="1:256" ht="9.9499999999999993" hidden="1" customHeight="1">
      <c r="A299" s="104"/>
      <c r="B299" s="84"/>
      <c r="C299" s="142"/>
      <c r="D299" s="99"/>
      <c r="E299" s="100"/>
      <c r="F299" s="88"/>
      <c r="G299" s="89"/>
      <c r="H299" s="194"/>
      <c r="IV299" s="74"/>
    </row>
    <row r="300" spans="1:256" ht="21.6" customHeight="1">
      <c r="A300" s="104"/>
      <c r="B300" s="84"/>
      <c r="C300" s="91"/>
      <c r="D300" s="99"/>
      <c r="E300" s="100"/>
      <c r="F300" s="88"/>
      <c r="G300" s="89"/>
      <c r="H300" s="194"/>
      <c r="IV300" s="74"/>
    </row>
    <row r="301" spans="1:256" ht="21" customHeight="1">
      <c r="A301" s="104"/>
      <c r="B301" s="84"/>
      <c r="C301" s="142"/>
      <c r="D301" s="139"/>
      <c r="E301" s="92"/>
      <c r="F301" s="145"/>
      <c r="G301" s="145"/>
      <c r="H301" s="194"/>
      <c r="IV301" s="74"/>
    </row>
    <row r="302" spans="1:256" ht="21.6" customHeight="1">
      <c r="A302" s="104"/>
      <c r="B302" s="84"/>
      <c r="C302" s="146" t="s">
        <v>105</v>
      </c>
      <c r="D302" s="147"/>
      <c r="E302" s="148"/>
      <c r="F302" s="147"/>
      <c r="G302" s="148">
        <f>SUM(G271:G301)</f>
        <v>0</v>
      </c>
      <c r="H302" s="194"/>
      <c r="IV302" s="74"/>
    </row>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sheetData>
  <sheetProtection selectLockedCells="1" selectUnlockedCells="1"/>
  <mergeCells count="20">
    <mergeCell ref="F19:G19"/>
    <mergeCell ref="F21:G21"/>
    <mergeCell ref="B37:I37"/>
    <mergeCell ref="B167:K167"/>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103" max="16383" man="1"/>
    <brk id="129" max="16383" man="1"/>
    <brk id="155" max="16383" man="1"/>
    <brk id="165" max="16383" man="1"/>
    <brk id="195" max="16383" man="1"/>
    <brk id="265" max="16383" man="1"/>
  </rowBreaks>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65534"/>
  <sheetViews>
    <sheetView topLeftCell="A180"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57</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t="s">
        <v>168</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5049</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t="s">
        <v>169</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MENJAVA ZAVES BALKON, 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+G189+G259+G300</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thickBo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346"/>
      <c r="K37" s="347"/>
      <c r="L37" s="348"/>
      <c r="M37" s="348"/>
      <c r="N37" s="349"/>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350"/>
      <c r="K38" s="351"/>
      <c r="L38" s="352" t="s">
        <v>215</v>
      </c>
      <c r="M38" s="353"/>
      <c r="N38" s="354"/>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350"/>
      <c r="K39" s="351"/>
      <c r="L39" s="353"/>
      <c r="M39" s="353"/>
      <c r="N39" s="354"/>
      <c r="O39" s="25"/>
      <c r="P39" s="25"/>
      <c r="Q39" s="25"/>
      <c r="R39" s="25"/>
      <c r="S39" s="25"/>
      <c r="T39" s="25"/>
      <c r="U39" s="25"/>
      <c r="V39" s="25"/>
      <c r="W39" s="25"/>
      <c r="X39" s="25"/>
      <c r="Y39" s="26"/>
      <c r="IV39" s="74"/>
    </row>
    <row r="40" spans="1:256" ht="15.75" customHeight="1" thickBot="1">
      <c r="A40" s="75"/>
      <c r="B40" s="79"/>
      <c r="C40" s="80"/>
      <c r="D40" s="81"/>
      <c r="E40" s="82"/>
      <c r="F40" s="83"/>
      <c r="G40" s="83"/>
      <c r="H40" s="78"/>
      <c r="I40" s="72"/>
      <c r="J40" s="355"/>
      <c r="K40" s="356"/>
      <c r="L40" s="357"/>
      <c r="M40" s="357"/>
      <c r="N40" s="358"/>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32.1"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8.95"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6.95"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95"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42"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68.099999999999994"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2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6.950000000000003"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18"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38.1"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30.95"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60"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0"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4.099999999999994"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66"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42" customHeight="1">
      <c r="B104" s="166">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21.6" customHeight="1">
      <c r="B105" s="84"/>
      <c r="C105" s="230"/>
      <c r="D105" s="167"/>
      <c r="E105" s="168"/>
      <c r="F105" s="88"/>
      <c r="G105" s="89"/>
      <c r="H105" s="154"/>
      <c r="I105" s="129"/>
      <c r="IV105" s="74"/>
    </row>
    <row r="106" spans="1:256" ht="48"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21" customHeight="1">
      <c r="B107" s="84"/>
      <c r="C107" s="230"/>
      <c r="D107" s="167"/>
      <c r="E107" s="168"/>
      <c r="F107" s="88"/>
      <c r="G107" s="89"/>
      <c r="H107" s="154"/>
      <c r="I107" s="129"/>
      <c r="IV107" s="74"/>
    </row>
    <row r="108" spans="1:256" ht="65.099999999999994"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21"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48" customHeight="1">
      <c r="B110" s="84">
        <v>4</v>
      </c>
      <c r="C110" s="230" t="s">
        <v>65</v>
      </c>
      <c r="D110" s="99" t="s">
        <v>35</v>
      </c>
      <c r="E110" s="100">
        <v>1</v>
      </c>
      <c r="F110" s="88"/>
      <c r="G110" s="89">
        <f>+F110*E110</f>
        <v>0</v>
      </c>
      <c r="H110" s="154"/>
      <c r="I110" s="129"/>
      <c r="IV110" s="74"/>
    </row>
    <row r="111" spans="1:256" ht="21" customHeight="1">
      <c r="B111" s="84"/>
      <c r="C111" s="230"/>
      <c r="D111" s="167"/>
      <c r="E111" s="168"/>
      <c r="F111" s="88"/>
      <c r="G111" s="89"/>
      <c r="H111" s="154"/>
      <c r="I111" s="129" t="s">
        <v>66</v>
      </c>
      <c r="IV111" s="74"/>
    </row>
    <row r="112" spans="1:256" ht="59.1" customHeight="1">
      <c r="B112" s="84">
        <v>5</v>
      </c>
      <c r="C112" s="230" t="s">
        <v>67</v>
      </c>
      <c r="D112" s="86" t="s">
        <v>39</v>
      </c>
      <c r="E112" s="107">
        <v>2</v>
      </c>
      <c r="F112" s="88"/>
      <c r="G112" s="89">
        <f>+F112*E112</f>
        <v>0</v>
      </c>
      <c r="H112" s="154"/>
      <c r="I112" s="129"/>
      <c r="IV112" s="74"/>
    </row>
    <row r="113" spans="1:256" ht="21"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54.95"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21" customHeight="1">
      <c r="B115" s="84"/>
      <c r="C115" s="230"/>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84">
        <v>7</v>
      </c>
      <c r="C116" s="230" t="s">
        <v>69</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32</v>
      </c>
      <c r="C117" s="230" t="s">
        <v>70</v>
      </c>
      <c r="D117" s="137" t="s">
        <v>45</v>
      </c>
      <c r="E117" s="87">
        <v>21</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169" t="s">
        <v>33</v>
      </c>
      <c r="C118" s="230" t="s">
        <v>71</v>
      </c>
      <c r="D118" s="137" t="s">
        <v>45</v>
      </c>
      <c r="E118" s="87">
        <v>1.5</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32.1" customHeight="1">
      <c r="B119" s="169" t="s">
        <v>73</v>
      </c>
      <c r="C119" s="230" t="s">
        <v>179</v>
      </c>
      <c r="D119" s="137" t="s">
        <v>45</v>
      </c>
      <c r="E119" s="87">
        <v>21</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21" customHeight="1">
      <c r="B120" s="84"/>
      <c r="C120" s="230"/>
      <c r="D120" s="167"/>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30.95" customHeight="1">
      <c r="B121" s="160">
        <v>8</v>
      </c>
      <c r="C121" s="230" t="s">
        <v>74</v>
      </c>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 customHeight="1">
      <c r="B122" s="169"/>
      <c r="C122" s="241"/>
      <c r="D122" s="86"/>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38.1" customHeight="1">
      <c r="B123" s="169" t="s">
        <v>32</v>
      </c>
      <c r="C123" s="241" t="s">
        <v>75</v>
      </c>
      <c r="D123" s="86" t="s">
        <v>39</v>
      </c>
      <c r="E123" s="87">
        <v>4</v>
      </c>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21.6" customHeight="1">
      <c r="B124" s="169"/>
      <c r="C124" s="241"/>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27.95" customHeight="1">
      <c r="B125" s="84">
        <v>9</v>
      </c>
      <c r="C125" s="241" t="s">
        <v>77</v>
      </c>
      <c r="D125" s="137" t="s">
        <v>45</v>
      </c>
      <c r="E125" s="177">
        <v>21</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32.1" customHeight="1">
      <c r="B126" s="108"/>
      <c r="C126" s="284"/>
      <c r="D126" s="101"/>
      <c r="E126" s="173"/>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41.1" customHeight="1">
      <c r="A127" s="12"/>
      <c r="B127" s="84">
        <v>10</v>
      </c>
      <c r="C127" s="230" t="s">
        <v>78</v>
      </c>
      <c r="D127" s="92" t="s">
        <v>31</v>
      </c>
      <c r="E127" s="92">
        <v>1</v>
      </c>
      <c r="F127" s="88"/>
      <c r="G127" s="89">
        <f>+F127*E127</f>
        <v>0</v>
      </c>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0.100000000000001"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42.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1.1"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2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20.10000000000000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17.10000000000000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thickBo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3.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47">
        <v>4</v>
      </c>
      <c r="C173" s="650"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47"/>
      <c r="C174" s="64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4.099999999999994" customHeight="1">
      <c r="A175" s="104"/>
      <c r="B175" s="648" t="s">
        <v>32</v>
      </c>
      <c r="C175" s="651" t="s">
        <v>184</v>
      </c>
      <c r="D175" s="86" t="s">
        <v>39</v>
      </c>
      <c r="E175" s="187">
        <v>32.9</v>
      </c>
      <c r="F175" s="88"/>
      <c r="G175" s="89">
        <f>+F175*E175</f>
        <v>0</v>
      </c>
      <c r="H175" s="194"/>
      <c r="IV175" s="74"/>
    </row>
    <row r="176" spans="1:256" ht="21.6" customHeight="1">
      <c r="A176" s="104"/>
      <c r="B176" s="648"/>
      <c r="C176" s="649"/>
      <c r="D176" s="187"/>
      <c r="E176" s="187"/>
      <c r="F176" s="88"/>
      <c r="G176" s="178"/>
      <c r="H176" s="194"/>
      <c r="IV176" s="74"/>
    </row>
    <row r="177" spans="1:256" ht="74.099999999999994" customHeight="1">
      <c r="A177" s="104"/>
      <c r="B177" s="648" t="s">
        <v>33</v>
      </c>
      <c r="C177" s="651"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81.95"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28.1"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32.1"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0.95"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thickBo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3" customHeight="1">
      <c r="A195" s="104"/>
      <c r="B195" s="268">
        <v>1</v>
      </c>
      <c r="C195" s="91" t="s">
        <v>190</v>
      </c>
      <c r="D195" s="86" t="s">
        <v>39</v>
      </c>
      <c r="E195" s="100">
        <v>32.9</v>
      </c>
      <c r="F195" s="88"/>
      <c r="G195" s="89">
        <f>+F195*E195</f>
        <v>0</v>
      </c>
      <c r="H195" s="194"/>
      <c r="IV195" s="74"/>
    </row>
    <row r="196" spans="1:256" ht="21" customHeight="1">
      <c r="A196" s="104"/>
      <c r="B196" s="268"/>
      <c r="C196" s="199"/>
      <c r="D196" s="99"/>
      <c r="E196" s="135"/>
      <c r="F196" s="88"/>
      <c r="G196" s="178"/>
      <c r="H196" s="194"/>
      <c r="IV196" s="74"/>
    </row>
    <row r="197" spans="1:256" ht="33" customHeight="1">
      <c r="A197" s="104"/>
      <c r="B197" s="268">
        <v>2</v>
      </c>
      <c r="C197" s="91" t="s">
        <v>91</v>
      </c>
      <c r="D197" s="86" t="s">
        <v>39</v>
      </c>
      <c r="E197" s="112">
        <v>32.9</v>
      </c>
      <c r="F197" s="88"/>
      <c r="G197" s="89">
        <f>+F197*E197</f>
        <v>0</v>
      </c>
      <c r="H197" s="194"/>
      <c r="IV197" s="74"/>
    </row>
    <row r="198" spans="1:256" ht="21" customHeight="1">
      <c r="A198" s="104"/>
      <c r="B198" s="268"/>
      <c r="C198" s="199"/>
      <c r="D198" s="99"/>
      <c r="E198" s="135"/>
      <c r="F198" s="88"/>
      <c r="G198" s="178"/>
      <c r="H198" s="194"/>
      <c r="IV198" s="74"/>
    </row>
    <row r="199" spans="1:256" ht="0.95"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21"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48"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30" customHeight="1">
      <c r="A208" s="104"/>
      <c r="B208" s="268">
        <v>4</v>
      </c>
      <c r="C208" s="91"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60.95" customHeight="1">
      <c r="A210" s="104"/>
      <c r="B210" s="268">
        <v>5</v>
      </c>
      <c r="C210" s="230" t="s">
        <v>202</v>
      </c>
      <c r="D210" s="86" t="s">
        <v>39</v>
      </c>
      <c r="E210" s="100">
        <v>17.5</v>
      </c>
      <c r="F210" s="88"/>
      <c r="G210" s="89">
        <f>+F210*E210</f>
        <v>0</v>
      </c>
      <c r="H210" s="194"/>
      <c r="IV210" s="74"/>
    </row>
    <row r="211" spans="1:256" ht="21" customHeight="1">
      <c r="A211" s="104"/>
      <c r="B211" s="268"/>
      <c r="C211" s="199"/>
      <c r="D211" s="99"/>
      <c r="E211" s="135"/>
      <c r="F211" s="88"/>
      <c r="G211" s="89"/>
      <c r="H211" s="194"/>
      <c r="IV211" s="74"/>
    </row>
    <row r="212" spans="1:256" ht="74.099999999999994" customHeight="1">
      <c r="A212" s="104"/>
      <c r="B212" s="268">
        <v>6</v>
      </c>
      <c r="C212" s="282" t="s">
        <v>203</v>
      </c>
      <c r="D212" s="86" t="s">
        <v>39</v>
      </c>
      <c r="E212" s="100">
        <v>17.5</v>
      </c>
      <c r="F212" s="88"/>
      <c r="G212" s="89">
        <f>+F212*E212</f>
        <v>0</v>
      </c>
      <c r="H212" s="194"/>
      <c r="IV212" s="74"/>
    </row>
    <row r="213" spans="1:256" ht="21" customHeight="1">
      <c r="A213" s="104"/>
      <c r="B213" s="268"/>
      <c r="C213" s="91"/>
      <c r="D213" s="99"/>
      <c r="E213" s="100"/>
      <c r="F213" s="88"/>
      <c r="G213" s="89"/>
      <c r="H213" s="194"/>
      <c r="IV213" s="74"/>
    </row>
    <row r="214" spans="1:256" ht="48.95"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3" customHeight="1">
      <c r="A217" s="104"/>
      <c r="B217" s="267" t="s">
        <v>32</v>
      </c>
      <c r="C217" s="230" t="s">
        <v>191</v>
      </c>
      <c r="D217" s="86" t="s">
        <v>39</v>
      </c>
      <c r="E217" s="100">
        <v>10</v>
      </c>
      <c r="F217" s="88"/>
      <c r="G217" s="89">
        <f t="shared" ref="G217" si="0">+F217*E217</f>
        <v>0</v>
      </c>
      <c r="H217" s="194"/>
      <c r="IV217" s="74"/>
    </row>
    <row r="218" spans="1:256" ht="20.100000000000001" customHeight="1">
      <c r="A218" s="104"/>
      <c r="B218" s="84"/>
      <c r="C218" s="91"/>
      <c r="D218" s="86"/>
      <c r="E218" s="122"/>
      <c r="F218" s="88"/>
      <c r="G218" s="89"/>
      <c r="H218" s="194"/>
      <c r="IV218" s="74"/>
    </row>
    <row r="219" spans="1:256" ht="15.95" hidden="1" customHeight="1">
      <c r="A219" s="104"/>
      <c r="B219" s="84"/>
      <c r="C219" s="142"/>
      <c r="D219" s="99"/>
      <c r="E219" s="135"/>
      <c r="F219" s="88"/>
      <c r="G219" s="89"/>
      <c r="H219" s="194"/>
      <c r="IV219" s="74"/>
    </row>
    <row r="220" spans="1:256" ht="84" customHeight="1">
      <c r="A220" s="104"/>
      <c r="B220" s="84">
        <v>9</v>
      </c>
      <c r="C220" s="230" t="s">
        <v>192</v>
      </c>
      <c r="D220" s="86"/>
      <c r="E220" s="135"/>
      <c r="F220" s="88"/>
      <c r="G220" s="89"/>
      <c r="H220" s="194"/>
      <c r="IV220" s="74"/>
    </row>
    <row r="221" spans="1:256" ht="45" customHeight="1">
      <c r="A221" s="104"/>
      <c r="B221" s="102" t="s">
        <v>32</v>
      </c>
      <c r="C221" s="286" t="s">
        <v>193</v>
      </c>
      <c r="D221" s="86" t="s">
        <v>39</v>
      </c>
      <c r="E221" s="100">
        <v>21</v>
      </c>
      <c r="F221" s="88"/>
      <c r="G221" s="89">
        <f t="shared" ref="G221:G228" si="1">+F221*E221</f>
        <v>0</v>
      </c>
      <c r="H221" s="194"/>
      <c r="IV221" s="74"/>
    </row>
    <row r="222" spans="1:256" ht="48.95" customHeight="1">
      <c r="A222" s="104"/>
      <c r="B222" s="102" t="s">
        <v>33</v>
      </c>
      <c r="C222" s="287" t="s">
        <v>194</v>
      </c>
      <c r="D222" s="86" t="s">
        <v>39</v>
      </c>
      <c r="E222" s="100">
        <v>21</v>
      </c>
      <c r="F222" s="88"/>
      <c r="G222" s="89">
        <f t="shared" si="1"/>
        <v>0</v>
      </c>
      <c r="H222" s="194"/>
      <c r="IV222" s="74"/>
    </row>
    <row r="223" spans="1:256" ht="21.6" customHeight="1">
      <c r="A223" s="104"/>
      <c r="B223" s="84"/>
      <c r="C223" s="230"/>
      <c r="D223" s="99"/>
      <c r="E223" s="99"/>
      <c r="F223" s="88"/>
      <c r="G223" s="89"/>
      <c r="H223" s="194"/>
      <c r="IV223" s="74"/>
    </row>
    <row r="224" spans="1:256" ht="39.950000000000003" customHeight="1">
      <c r="A224" s="104"/>
      <c r="B224" s="84">
        <v>10</v>
      </c>
      <c r="C224" s="230" t="s">
        <v>201</v>
      </c>
      <c r="D224" s="86" t="s">
        <v>39</v>
      </c>
      <c r="E224" s="100">
        <v>23</v>
      </c>
      <c r="F224" s="88"/>
      <c r="G224" s="89">
        <f t="shared" si="1"/>
        <v>0</v>
      </c>
      <c r="H224" s="194"/>
      <c r="IV224" s="74"/>
    </row>
    <row r="225" spans="1:256" ht="21" customHeight="1">
      <c r="A225" s="104"/>
      <c r="B225" s="102"/>
      <c r="C225" s="91"/>
      <c r="D225" s="86"/>
      <c r="E225" s="135"/>
      <c r="F225" s="88"/>
      <c r="G225" s="89"/>
      <c r="H225" s="194"/>
      <c r="IV225" s="74"/>
    </row>
    <row r="226" spans="1:256" ht="65.099999999999994" customHeight="1">
      <c r="A226" s="104"/>
      <c r="B226" s="84">
        <v>11</v>
      </c>
      <c r="C226" s="283" t="s">
        <v>93</v>
      </c>
      <c r="D226" s="86" t="s">
        <v>39</v>
      </c>
      <c r="E226" s="100">
        <v>5.3</v>
      </c>
      <c r="F226" s="88"/>
      <c r="G226" s="89">
        <f t="shared" si="1"/>
        <v>0</v>
      </c>
      <c r="H226" s="194"/>
      <c r="IV226" s="74"/>
    </row>
    <row r="227" spans="1:256" ht="21" customHeight="1">
      <c r="A227" s="104"/>
      <c r="B227" s="84"/>
      <c r="C227" s="283"/>
      <c r="D227" s="99"/>
      <c r="E227" s="135"/>
      <c r="F227" s="88"/>
      <c r="G227" s="89"/>
      <c r="H227" s="194"/>
      <c r="IV227" s="74"/>
    </row>
    <row r="228" spans="1:256" ht="45.95" customHeight="1">
      <c r="A228" s="104"/>
      <c r="B228" s="84">
        <v>12</v>
      </c>
      <c r="C228" s="283" t="s">
        <v>94</v>
      </c>
      <c r="D228" s="86" t="s">
        <v>39</v>
      </c>
      <c r="E228" s="100">
        <v>32.9</v>
      </c>
      <c r="F228" s="88"/>
      <c r="G228" s="89">
        <f t="shared" si="1"/>
        <v>0</v>
      </c>
      <c r="H228" s="194"/>
      <c r="IV228" s="74"/>
    </row>
    <row r="229" spans="1:256" ht="2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3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7.100000000000001"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54"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1.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30.95" customHeight="1">
      <c r="A265" s="104"/>
      <c r="B265" s="84"/>
      <c r="C265" s="176" t="s">
        <v>97</v>
      </c>
      <c r="D265" s="167"/>
      <c r="E265" s="168"/>
      <c r="F265" s="145"/>
      <c r="G265" s="145"/>
      <c r="H265" s="194"/>
      <c r="IV265" s="74"/>
    </row>
    <row r="266" spans="1:256" ht="21" customHeight="1">
      <c r="A266" s="104"/>
      <c r="B266" s="84"/>
      <c r="C266" s="142"/>
      <c r="D266" s="167"/>
      <c r="E266" s="168"/>
      <c r="F266" s="145"/>
      <c r="G266" s="145"/>
      <c r="H266" s="194"/>
      <c r="IV266" s="74"/>
    </row>
    <row r="267" spans="1:256" ht="21.6"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32.1"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8.1" customHeight="1">
      <c r="A271" s="104"/>
      <c r="B271" s="133">
        <v>2</v>
      </c>
      <c r="C271" s="290" t="s">
        <v>209</v>
      </c>
      <c r="D271" s="99" t="s">
        <v>31</v>
      </c>
      <c r="E271" s="99">
        <v>1</v>
      </c>
      <c r="F271" s="88"/>
      <c r="G271" s="89">
        <f>+F271*E271</f>
        <v>0</v>
      </c>
      <c r="H271" s="194"/>
      <c r="IV271" s="74"/>
    </row>
    <row r="272" spans="1:256" ht="21" customHeight="1">
      <c r="A272" s="104"/>
      <c r="B272" s="133"/>
      <c r="C272" s="290"/>
      <c r="D272" s="99"/>
      <c r="E272" s="99"/>
      <c r="F272" s="88"/>
      <c r="G272" s="89"/>
      <c r="H272" s="194"/>
      <c r="IV272" s="74"/>
    </row>
    <row r="273" spans="1:256" ht="12" hidden="1" customHeight="1">
      <c r="A273" s="104"/>
      <c r="B273" s="102"/>
      <c r="C273" s="290"/>
      <c r="D273" s="99"/>
      <c r="E273" s="99"/>
      <c r="F273" s="88"/>
      <c r="G273" s="89"/>
      <c r="H273" s="194"/>
      <c r="IV273" s="74"/>
    </row>
    <row r="274" spans="1:256" ht="44.1"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25.1" customHeight="1">
      <c r="A276" s="104"/>
      <c r="B276" s="84">
        <v>4</v>
      </c>
      <c r="C276" s="372" t="s">
        <v>222</v>
      </c>
      <c r="D276" s="321" t="s">
        <v>144</v>
      </c>
      <c r="E276" s="321">
        <v>25</v>
      </c>
      <c r="F276" s="322"/>
      <c r="G276" s="323">
        <f>+F276*E276</f>
        <v>0</v>
      </c>
      <c r="H276" s="194"/>
      <c r="IV276" s="74"/>
    </row>
    <row r="277" spans="1:256" ht="11.25"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4.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12.75" customHeight="1">
      <c r="A281" s="104"/>
      <c r="B281" s="102"/>
      <c r="C281" s="142"/>
      <c r="D281" s="99"/>
      <c r="E281" s="100"/>
      <c r="F281" s="88"/>
      <c r="G281" s="89"/>
      <c r="H281" s="194"/>
      <c r="IV281" s="74"/>
    </row>
    <row r="282" spans="1:256" ht="21.6" customHeight="1">
      <c r="A282" s="104"/>
      <c r="B282" s="84"/>
      <c r="C282" s="91"/>
      <c r="D282" s="99"/>
      <c r="E282" s="100"/>
      <c r="F282" s="88"/>
      <c r="G282" s="89"/>
      <c r="H282" s="194"/>
      <c r="IV282" s="74"/>
    </row>
    <row r="283" spans="1:256" ht="12" hidden="1" customHeight="1">
      <c r="A283" s="104"/>
      <c r="B283" s="102"/>
      <c r="C283" s="142"/>
      <c r="D283" s="99"/>
      <c r="E283" s="100"/>
      <c r="F283" s="88"/>
      <c r="G283" s="89"/>
      <c r="H283" s="194"/>
      <c r="IV283" s="74"/>
    </row>
    <row r="284" spans="1:256" ht="9" hidden="1" customHeight="1">
      <c r="A284" s="104"/>
      <c r="B284" s="84"/>
      <c r="C284" s="210"/>
      <c r="D284" s="99"/>
      <c r="E284" s="100"/>
      <c r="F284" s="88"/>
      <c r="G284" s="89"/>
      <c r="H284" s="194"/>
      <c r="IV284" s="74"/>
    </row>
    <row r="285" spans="1:256" ht="9" hidden="1" customHeight="1">
      <c r="A285" s="104"/>
      <c r="B285" s="102"/>
      <c r="C285" s="142"/>
      <c r="D285" s="99"/>
      <c r="E285" s="100"/>
      <c r="F285" s="88"/>
      <c r="G285" s="89"/>
      <c r="H285" s="194"/>
      <c r="IV285" s="74"/>
    </row>
    <row r="286" spans="1:256" ht="12.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21" hidden="1" customHeight="1">
      <c r="A288" s="104"/>
      <c r="B288" s="84"/>
      <c r="C288" s="91"/>
      <c r="D288" s="99"/>
      <c r="E288" s="100"/>
      <c r="F288" s="88"/>
      <c r="G288" s="89"/>
      <c r="H288" s="194"/>
      <c r="IV288" s="74"/>
    </row>
    <row r="289" spans="1:256" ht="9.9499999999999993"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11.25" hidden="1" customHeight="1">
      <c r="A291" s="104"/>
      <c r="B291" s="84"/>
      <c r="C291" s="142"/>
      <c r="D291" s="99"/>
      <c r="E291" s="100"/>
      <c r="F291" s="88"/>
      <c r="G291" s="89"/>
      <c r="H291" s="194"/>
      <c r="IV291" s="74"/>
    </row>
    <row r="292" spans="1:256" ht="21.6" hidden="1" customHeight="1">
      <c r="A292" s="104"/>
      <c r="B292" s="84"/>
      <c r="C292" s="91"/>
      <c r="D292" s="99"/>
      <c r="E292" s="100"/>
      <c r="F292" s="88"/>
      <c r="G292" s="89"/>
      <c r="H292" s="194"/>
      <c r="IV292" s="74"/>
    </row>
    <row r="293" spans="1:256" ht="21.6"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0.100000000000001" customHeight="1">
      <c r="A296" s="104"/>
      <c r="B296" s="84"/>
      <c r="C296" s="91"/>
      <c r="D296" s="99"/>
      <c r="E296" s="100"/>
      <c r="F296" s="88"/>
      <c r="G296" s="89"/>
      <c r="H296" s="194"/>
      <c r="IV296" s="74"/>
    </row>
    <row r="297" spans="1:256" ht="0.95" customHeight="1">
      <c r="A297" s="104"/>
      <c r="B297" s="84"/>
      <c r="C297" s="91"/>
      <c r="D297" s="99"/>
      <c r="E297" s="100"/>
      <c r="F297" s="89"/>
      <c r="G297" s="89"/>
      <c r="H297" s="194"/>
      <c r="IV297" s="74"/>
    </row>
    <row r="298" spans="1:256" ht="0.95" customHeight="1">
      <c r="A298" s="104"/>
      <c r="B298" s="84"/>
      <c r="C298" s="91"/>
      <c r="D298" s="99"/>
      <c r="E298" s="100"/>
      <c r="F298" s="88"/>
      <c r="G298" s="89"/>
      <c r="H298" s="194"/>
      <c r="IV298" s="74"/>
    </row>
    <row r="299" spans="1:256" ht="12.6" customHeight="1">
      <c r="A299" s="104"/>
      <c r="B299" s="84"/>
      <c r="C299" s="142"/>
      <c r="D299" s="139"/>
      <c r="E299" s="92"/>
      <c r="F299" s="145"/>
      <c r="G299" s="145"/>
      <c r="H299" s="194"/>
      <c r="IV299" s="74"/>
    </row>
    <row r="300" spans="1:256" ht="21.6" customHeight="1">
      <c r="A300" s="104"/>
      <c r="B300" s="84"/>
      <c r="C300" s="146" t="s">
        <v>105</v>
      </c>
      <c r="D300" s="147"/>
      <c r="E300" s="148"/>
      <c r="F300" s="147"/>
      <c r="G300" s="148">
        <f>SUM(G267:G299)</f>
        <v>0</v>
      </c>
      <c r="H300" s="194"/>
      <c r="IV300" s="74"/>
    </row>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65534"/>
  <sheetViews>
    <sheetView topLeftCell="A179"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58</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5050</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MENJAVA ZAVES BALKON, 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+G189+G259+G300</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thickBo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L37" s="346"/>
      <c r="M37" s="347"/>
      <c r="N37" s="348"/>
      <c r="O37" s="348"/>
      <c r="P37" s="349"/>
      <c r="Q37" s="25"/>
      <c r="R37" s="25"/>
      <c r="S37" s="25"/>
      <c r="T37" s="25"/>
      <c r="U37" s="25"/>
      <c r="V37" s="25"/>
      <c r="W37" s="25"/>
      <c r="X37" s="25"/>
      <c r="Y37" s="26"/>
      <c r="IV37" s="74"/>
    </row>
    <row r="38" spans="1:256" ht="15.75" customHeight="1">
      <c r="A38" s="75"/>
      <c r="B38" s="20"/>
      <c r="C38" s="76"/>
      <c r="D38" s="22"/>
      <c r="E38" s="23"/>
      <c r="F38" s="77"/>
      <c r="G38" s="77"/>
      <c r="H38" s="78"/>
      <c r="I38" s="72"/>
      <c r="J38" s="25"/>
      <c r="K38" s="25"/>
      <c r="L38" s="350"/>
      <c r="M38" s="351"/>
      <c r="N38" s="352" t="s">
        <v>215</v>
      </c>
      <c r="O38" s="353"/>
      <c r="P38" s="354"/>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L39" s="350"/>
      <c r="M39" s="351"/>
      <c r="N39" s="353"/>
      <c r="O39" s="353"/>
      <c r="P39" s="354"/>
      <c r="Q39" s="25"/>
      <c r="R39" s="25"/>
      <c r="S39" s="25"/>
      <c r="T39" s="25"/>
      <c r="U39" s="25"/>
      <c r="V39" s="25"/>
      <c r="W39" s="25"/>
      <c r="X39" s="25"/>
      <c r="Y39" s="26"/>
      <c r="IV39" s="74"/>
    </row>
    <row r="40" spans="1:256" ht="15.75" customHeight="1" thickBot="1">
      <c r="A40" s="75"/>
      <c r="B40" s="79"/>
      <c r="C40" s="80"/>
      <c r="D40" s="81"/>
      <c r="E40" s="82"/>
      <c r="F40" s="83"/>
      <c r="G40" s="83"/>
      <c r="H40" s="78"/>
      <c r="I40" s="72"/>
      <c r="J40" s="25"/>
      <c r="K40" s="25"/>
      <c r="L40" s="355"/>
      <c r="M40" s="356"/>
      <c r="N40" s="357"/>
      <c r="O40" s="357"/>
      <c r="P40" s="358"/>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32.1"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0.95"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69.95"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48.95"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0.10000000000000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42"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39.950000000000003"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21"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3.1"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2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2.1"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21.95"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2.95"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21.95"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41.1" customHeight="1">
      <c r="B103" s="166">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45" customHeight="1">
      <c r="B105" s="84">
        <v>2</v>
      </c>
      <c r="C105" s="230" t="s">
        <v>62</v>
      </c>
      <c r="D105" s="99" t="s">
        <v>31</v>
      </c>
      <c r="E105" s="100">
        <v>1</v>
      </c>
      <c r="F105" s="88"/>
      <c r="G105" s="89">
        <f>+F105*E105</f>
        <v>0</v>
      </c>
      <c r="H105" s="154"/>
      <c r="I105" s="129"/>
      <c r="IV105" s="74"/>
    </row>
    <row r="106" spans="1:256" ht="21"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0.95" customHeight="1">
      <c r="B107" s="84">
        <v>3</v>
      </c>
      <c r="C107" s="230" t="s">
        <v>64</v>
      </c>
      <c r="D107" s="137" t="s">
        <v>45</v>
      </c>
      <c r="E107" s="100">
        <v>2</v>
      </c>
      <c r="F107" s="88"/>
      <c r="G107" s="89">
        <f>+F107*E107</f>
        <v>0</v>
      </c>
      <c r="H107" s="154"/>
      <c r="I107" s="129"/>
      <c r="IV107" s="74"/>
    </row>
    <row r="108" spans="1:256" ht="21.95"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21" customHeight="1">
      <c r="B110" s="84"/>
      <c r="C110" s="230"/>
      <c r="D110" s="167"/>
      <c r="E110" s="168"/>
      <c r="F110" s="88"/>
      <c r="G110" s="89"/>
      <c r="H110" s="154"/>
      <c r="I110" s="129"/>
      <c r="IV110" s="74"/>
    </row>
    <row r="111" spans="1:256" ht="57" customHeight="1">
      <c r="B111" s="84">
        <v>5</v>
      </c>
      <c r="C111" s="230" t="s">
        <v>67</v>
      </c>
      <c r="D111" s="86" t="s">
        <v>39</v>
      </c>
      <c r="E111" s="107">
        <v>2</v>
      </c>
      <c r="F111" s="88"/>
      <c r="G111" s="89">
        <f>+F111*E111</f>
        <v>0</v>
      </c>
      <c r="H111" s="154"/>
      <c r="I111" s="129" t="s">
        <v>66</v>
      </c>
      <c r="IV111" s="74"/>
    </row>
    <row r="112" spans="1:256" ht="21"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169" t="s">
        <v>32</v>
      </c>
      <c r="C116" s="230" t="s">
        <v>70</v>
      </c>
      <c r="D116" s="137" t="s">
        <v>45</v>
      </c>
      <c r="E116" s="87">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6.950000000000003"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9"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2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35.1"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41.1"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21"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41.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21"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20.10000000000000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0.10000000000000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thickBo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6"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52">
        <v>4</v>
      </c>
      <c r="C173" s="655"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52"/>
      <c r="C174" s="65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8.95" customHeight="1">
      <c r="A175" s="104"/>
      <c r="B175" s="653" t="s">
        <v>32</v>
      </c>
      <c r="C175" s="656" t="s">
        <v>184</v>
      </c>
      <c r="D175" s="86" t="s">
        <v>39</v>
      </c>
      <c r="E175" s="187">
        <v>32.9</v>
      </c>
      <c r="F175" s="88"/>
      <c r="G175" s="89">
        <f>+F175*E175</f>
        <v>0</v>
      </c>
      <c r="H175" s="194"/>
      <c r="IV175" s="74"/>
    </row>
    <row r="176" spans="1:256" ht="21.6" customHeight="1">
      <c r="A176" s="104"/>
      <c r="B176" s="653"/>
      <c r="C176" s="654"/>
      <c r="D176" s="187"/>
      <c r="E176" s="187"/>
      <c r="F176" s="88"/>
      <c r="G176" s="178"/>
      <c r="H176" s="194"/>
      <c r="IV176" s="74"/>
    </row>
    <row r="177" spans="1:256" ht="75.95" customHeight="1">
      <c r="A177" s="104"/>
      <c r="B177" s="653" t="s">
        <v>33</v>
      </c>
      <c r="C177" s="656"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2"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51.95"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29.94999999999999"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20.10000000000000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thickBo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8.1" customHeight="1">
      <c r="A195" s="104"/>
      <c r="B195" s="268">
        <v>1</v>
      </c>
      <c r="C195" s="91" t="s">
        <v>190</v>
      </c>
      <c r="D195" s="86" t="s">
        <v>39</v>
      </c>
      <c r="E195" s="100">
        <v>32.9</v>
      </c>
      <c r="F195" s="88"/>
      <c r="G195" s="89">
        <f>+F195*E195</f>
        <v>0</v>
      </c>
      <c r="H195" s="194"/>
      <c r="IV195" s="74"/>
    </row>
    <row r="196" spans="1:256" ht="21" customHeight="1">
      <c r="A196" s="104"/>
      <c r="B196" s="268"/>
      <c r="C196" s="199"/>
      <c r="D196" s="99"/>
      <c r="E196" s="135"/>
      <c r="F196" s="88"/>
      <c r="G196" s="178"/>
      <c r="H196" s="194"/>
      <c r="IV196" s="74"/>
    </row>
    <row r="197" spans="1:256" ht="39.950000000000003" customHeight="1">
      <c r="A197" s="104"/>
      <c r="B197" s="268">
        <v>2</v>
      </c>
      <c r="C197" s="91" t="s">
        <v>91</v>
      </c>
      <c r="D197" s="86" t="s">
        <v>39</v>
      </c>
      <c r="E197" s="112">
        <v>32.9</v>
      </c>
      <c r="F197" s="88"/>
      <c r="G197" s="89">
        <f>+F197*E197</f>
        <v>0</v>
      </c>
      <c r="H197" s="194"/>
      <c r="IV197" s="74"/>
    </row>
    <row r="198" spans="1:256" ht="2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21"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0.95" hidden="1" customHeight="1">
      <c r="A204" s="104"/>
      <c r="B204" s="268"/>
      <c r="C204" s="199"/>
      <c r="D204" s="99"/>
      <c r="E204" s="135"/>
      <c r="F204" s="88"/>
      <c r="G204" s="178"/>
      <c r="H204" s="194"/>
      <c r="IV204" s="74"/>
    </row>
    <row r="205" spans="1:256" ht="48.95"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21.6" customHeight="1">
      <c r="A208" s="104"/>
      <c r="B208" s="268">
        <v>4</v>
      </c>
      <c r="C208" s="91"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57" customHeight="1">
      <c r="A210" s="104"/>
      <c r="B210" s="268">
        <v>5</v>
      </c>
      <c r="C210" s="230" t="s">
        <v>202</v>
      </c>
      <c r="D210" s="86" t="s">
        <v>39</v>
      </c>
      <c r="E210" s="100">
        <v>17.5</v>
      </c>
      <c r="F210" s="88"/>
      <c r="G210" s="89">
        <f>+F210*E210</f>
        <v>0</v>
      </c>
      <c r="H210" s="194"/>
      <c r="IV210" s="74"/>
    </row>
    <row r="211" spans="1:256" ht="21" customHeight="1">
      <c r="A211" s="104"/>
      <c r="B211" s="268"/>
      <c r="C211" s="199"/>
      <c r="D211" s="99"/>
      <c r="E211" s="135"/>
      <c r="F211" s="88"/>
      <c r="G211" s="89"/>
      <c r="H211" s="194"/>
      <c r="IV211" s="74"/>
    </row>
    <row r="212" spans="1:256" ht="74.099999999999994" customHeight="1">
      <c r="A212" s="104"/>
      <c r="B212" s="268">
        <v>6</v>
      </c>
      <c r="C212" s="282" t="s">
        <v>203</v>
      </c>
      <c r="D212" s="86" t="s">
        <v>39</v>
      </c>
      <c r="E212" s="100">
        <v>17.5</v>
      </c>
      <c r="F212" s="88"/>
      <c r="G212" s="89">
        <f>+F212*E212</f>
        <v>0</v>
      </c>
      <c r="H212" s="194"/>
      <c r="IV212" s="74"/>
    </row>
    <row r="213" spans="1:256" ht="17.45" customHeight="1">
      <c r="A213" s="104"/>
      <c r="B213" s="268"/>
      <c r="C213" s="91"/>
      <c r="D213" s="99"/>
      <c r="E213" s="100"/>
      <c r="F213" s="88"/>
      <c r="G213" s="89"/>
      <c r="H213" s="194"/>
      <c r="IV213" s="74"/>
    </row>
    <row r="214" spans="1:256" ht="48.95"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6" customHeight="1">
      <c r="A217" s="104"/>
      <c r="B217" s="267" t="s">
        <v>32</v>
      </c>
      <c r="C217" s="230" t="s">
        <v>191</v>
      </c>
      <c r="D217" s="86" t="s">
        <v>39</v>
      </c>
      <c r="E217" s="100">
        <v>10</v>
      </c>
      <c r="F217" s="88"/>
      <c r="G217" s="89">
        <f>+F217*E217</f>
        <v>0</v>
      </c>
      <c r="H217" s="194"/>
      <c r="IV217" s="74"/>
    </row>
    <row r="218" spans="1:256" ht="21" customHeight="1">
      <c r="A218" s="104"/>
      <c r="B218" s="84"/>
      <c r="C218" s="91"/>
      <c r="D218" s="86"/>
      <c r="E218" s="122"/>
      <c r="F218" s="88"/>
      <c r="G218" s="89"/>
      <c r="H218" s="194"/>
      <c r="IV218" s="74"/>
    </row>
    <row r="219" spans="1:256" ht="15.95" hidden="1" customHeight="1">
      <c r="A219" s="104"/>
      <c r="B219" s="84"/>
      <c r="C219" s="142"/>
      <c r="D219" s="99"/>
      <c r="E219" s="135"/>
      <c r="F219" s="88"/>
      <c r="G219" s="89"/>
      <c r="H219" s="194"/>
      <c r="IV219" s="74"/>
    </row>
    <row r="220" spans="1:256" ht="93" customHeight="1">
      <c r="A220" s="104"/>
      <c r="B220" s="84">
        <v>9</v>
      </c>
      <c r="C220" s="230" t="s">
        <v>192</v>
      </c>
      <c r="D220" s="86"/>
      <c r="E220" s="135"/>
      <c r="F220" s="88"/>
      <c r="G220" s="89"/>
      <c r="H220" s="194"/>
      <c r="IV220" s="74"/>
    </row>
    <row r="221" spans="1:256" ht="45" customHeight="1">
      <c r="A221" s="104"/>
      <c r="B221" s="102" t="s">
        <v>32</v>
      </c>
      <c r="C221" s="286" t="s">
        <v>193</v>
      </c>
      <c r="D221" s="86" t="s">
        <v>39</v>
      </c>
      <c r="E221" s="100">
        <v>21</v>
      </c>
      <c r="F221" s="88"/>
      <c r="G221" s="89">
        <f t="shared" ref="G221:G228" si="0">+F221*E221</f>
        <v>0</v>
      </c>
      <c r="H221" s="194"/>
      <c r="IV221" s="74"/>
    </row>
    <row r="222" spans="1:256" ht="45.95" customHeight="1">
      <c r="A222" s="104"/>
      <c r="B222" s="102" t="s">
        <v>33</v>
      </c>
      <c r="C222" s="287" t="s">
        <v>194</v>
      </c>
      <c r="D222" s="86" t="s">
        <v>39</v>
      </c>
      <c r="E222" s="100">
        <v>21</v>
      </c>
      <c r="F222" s="88"/>
      <c r="G222" s="89">
        <f t="shared" si="0"/>
        <v>0</v>
      </c>
      <c r="H222" s="194"/>
      <c r="IV222" s="74"/>
    </row>
    <row r="223" spans="1:256" ht="21.6" customHeight="1">
      <c r="A223" s="104"/>
      <c r="B223" s="84"/>
      <c r="C223" s="230"/>
      <c r="D223" s="99"/>
      <c r="E223" s="99"/>
      <c r="F223" s="88"/>
      <c r="G223" s="89"/>
      <c r="H223" s="194"/>
      <c r="IV223" s="74"/>
    </row>
    <row r="224" spans="1:256" ht="32.1" customHeight="1">
      <c r="A224" s="104"/>
      <c r="B224" s="84">
        <v>10</v>
      </c>
      <c r="C224" s="230" t="s">
        <v>201</v>
      </c>
      <c r="D224" s="86" t="s">
        <v>39</v>
      </c>
      <c r="E224" s="100">
        <v>23</v>
      </c>
      <c r="F224" s="88"/>
      <c r="G224" s="89">
        <f t="shared" si="0"/>
        <v>0</v>
      </c>
      <c r="H224" s="194"/>
      <c r="IV224" s="74"/>
    </row>
    <row r="225" spans="1:256" ht="21" customHeight="1">
      <c r="A225" s="104"/>
      <c r="B225" s="102"/>
      <c r="C225" s="91"/>
      <c r="D225" s="86"/>
      <c r="E225" s="135"/>
      <c r="F225" s="88"/>
      <c r="G225" s="89"/>
      <c r="H225" s="194"/>
      <c r="IV225" s="74"/>
    </row>
    <row r="226" spans="1:256" ht="59.1" customHeight="1">
      <c r="A226" s="104"/>
      <c r="B226" s="84">
        <v>11</v>
      </c>
      <c r="C226" s="283" t="s">
        <v>93</v>
      </c>
      <c r="D226" s="86" t="s">
        <v>39</v>
      </c>
      <c r="E226" s="100">
        <v>5.3</v>
      </c>
      <c r="F226" s="88"/>
      <c r="G226" s="89">
        <f t="shared" si="0"/>
        <v>0</v>
      </c>
      <c r="H226" s="194"/>
      <c r="IV226" s="74"/>
    </row>
    <row r="227" spans="1:256" ht="21" customHeight="1">
      <c r="A227" s="104"/>
      <c r="B227" s="84"/>
      <c r="C227" s="283"/>
      <c r="D227" s="99"/>
      <c r="E227" s="135"/>
      <c r="F227" s="88"/>
      <c r="G227" s="89"/>
      <c r="H227" s="194"/>
      <c r="IV227" s="74"/>
    </row>
    <row r="228" spans="1:256" ht="48.95" customHeight="1">
      <c r="A228" s="104"/>
      <c r="B228" s="84">
        <v>12</v>
      </c>
      <c r="C228" s="283" t="s">
        <v>94</v>
      </c>
      <c r="D228" s="86" t="s">
        <v>39</v>
      </c>
      <c r="E228" s="100">
        <v>32.9</v>
      </c>
      <c r="F228" s="88"/>
      <c r="G228" s="89">
        <f t="shared" si="0"/>
        <v>0</v>
      </c>
      <c r="H228" s="194"/>
      <c r="IV228" s="74"/>
    </row>
    <row r="229" spans="1:256" ht="2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0"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54"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21" customHeight="1">
      <c r="A256" s="104"/>
      <c r="B256" s="84"/>
      <c r="C256" s="204"/>
      <c r="D256" s="99"/>
      <c r="E256" s="135"/>
      <c r="F256" s="88"/>
      <c r="G256" s="89"/>
      <c r="H256" s="194"/>
      <c r="IV256" s="74"/>
    </row>
    <row r="257" spans="1:256" ht="21"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thickBo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21" customHeight="1">
      <c r="A266" s="104"/>
      <c r="B266" s="84"/>
      <c r="C266" s="142"/>
      <c r="D266" s="167"/>
      <c r="E266" s="168"/>
      <c r="F266" s="145"/>
      <c r="G266" s="145"/>
      <c r="H266" s="194"/>
      <c r="IV266" s="74"/>
    </row>
    <row r="267" spans="1:256" ht="38.1" customHeight="1">
      <c r="A267" s="104"/>
      <c r="B267" s="133">
        <v>1</v>
      </c>
      <c r="C267" s="318" t="s">
        <v>98</v>
      </c>
      <c r="D267" s="99"/>
      <c r="E267" s="135"/>
      <c r="F267" s="88"/>
      <c r="G267" s="89"/>
      <c r="H267" s="194"/>
      <c r="IV267" s="74"/>
    </row>
    <row r="268" spans="1:256" ht="39" customHeight="1">
      <c r="A268" s="104"/>
      <c r="B268" s="208" t="s">
        <v>32</v>
      </c>
      <c r="C268" s="319" t="s">
        <v>99</v>
      </c>
      <c r="D268" s="99" t="s">
        <v>31</v>
      </c>
      <c r="E268" s="100">
        <v>1</v>
      </c>
      <c r="F268" s="88"/>
      <c r="G268" s="89">
        <f>+F268*E268</f>
        <v>0</v>
      </c>
      <c r="H268" s="194"/>
      <c r="IV268" s="74"/>
    </row>
    <row r="269" spans="1:256" ht="33.950000000000003"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9" customHeight="1">
      <c r="A271" s="104"/>
      <c r="B271" s="133">
        <v>2</v>
      </c>
      <c r="C271" s="290" t="s">
        <v>209</v>
      </c>
      <c r="D271" s="99" t="s">
        <v>31</v>
      </c>
      <c r="E271" s="99">
        <v>1</v>
      </c>
      <c r="F271" s="88"/>
      <c r="G271" s="89">
        <f>+F271*E271</f>
        <v>0</v>
      </c>
      <c r="H271" s="194"/>
      <c r="IV271" s="74"/>
    </row>
    <row r="272" spans="1:256" ht="21.6" customHeight="1">
      <c r="A272" s="104"/>
      <c r="B272" s="133"/>
      <c r="C272" s="290"/>
      <c r="D272" s="99"/>
      <c r="E272" s="99"/>
      <c r="F272" s="88"/>
      <c r="G272" s="89"/>
      <c r="H272" s="194"/>
      <c r="IV272" s="74"/>
    </row>
    <row r="273" spans="1:256" ht="12" hidden="1" customHeight="1">
      <c r="A273" s="104"/>
      <c r="B273" s="102"/>
      <c r="C273" s="290"/>
      <c r="D273" s="99"/>
      <c r="E273" s="99"/>
      <c r="F273" s="88"/>
      <c r="G273" s="89"/>
      <c r="H273" s="194"/>
      <c r="IV273" s="74"/>
    </row>
    <row r="274" spans="1:256" ht="47.1"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31.1" customHeight="1">
      <c r="A276" s="104"/>
      <c r="B276" s="84">
        <v>4</v>
      </c>
      <c r="C276" s="372" t="s">
        <v>222</v>
      </c>
      <c r="D276" s="321" t="s">
        <v>144</v>
      </c>
      <c r="E276" s="321">
        <v>25</v>
      </c>
      <c r="F276" s="322"/>
      <c r="G276" s="323">
        <f>+F276*E276</f>
        <v>0</v>
      </c>
      <c r="H276" s="194"/>
      <c r="IV276" s="74"/>
    </row>
    <row r="277" spans="1:256" ht="21"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2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14.1" hidden="1"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2.1" hidden="1" customHeight="1">
      <c r="A285" s="104"/>
      <c r="B285" s="102"/>
      <c r="C285" s="142"/>
      <c r="D285" s="99"/>
      <c r="E285" s="100"/>
      <c r="F285" s="88"/>
      <c r="G285" s="89"/>
      <c r="H285" s="194"/>
      <c r="IV285" s="74"/>
    </row>
    <row r="286" spans="1:256" ht="20.100000000000001"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11.2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6.95"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9.9499999999999993" hidden="1" customHeight="1">
      <c r="A297" s="104"/>
      <c r="B297" s="84"/>
      <c r="C297" s="91"/>
      <c r="D297" s="99"/>
      <c r="E297" s="100"/>
      <c r="F297" s="89"/>
      <c r="G297" s="89"/>
      <c r="H297" s="194"/>
      <c r="IV297" s="74"/>
    </row>
    <row r="298" spans="1:256" ht="0.95" hidden="1" customHeight="1">
      <c r="A298" s="104"/>
      <c r="B298" s="84"/>
      <c r="C298" s="91"/>
      <c r="D298" s="99"/>
      <c r="E298" s="100"/>
      <c r="F298" s="88"/>
      <c r="G298" s="89"/>
      <c r="H298" s="194"/>
      <c r="IV298" s="74"/>
    </row>
    <row r="299" spans="1:256" ht="21" customHeight="1">
      <c r="A299" s="104"/>
      <c r="B299" s="84"/>
      <c r="C299" s="142"/>
      <c r="D299" s="139"/>
      <c r="E299" s="92"/>
      <c r="F299" s="145"/>
      <c r="G299" s="145"/>
      <c r="H299" s="194"/>
      <c r="IV299" s="74"/>
    </row>
    <row r="300" spans="1:256" ht="21.6" customHeight="1" thickBot="1">
      <c r="A300" s="104"/>
      <c r="B300" s="84"/>
      <c r="C300" s="146" t="s">
        <v>105</v>
      </c>
      <c r="D300" s="147"/>
      <c r="E300" s="148"/>
      <c r="F300" s="147"/>
      <c r="G300" s="148">
        <f>SUM(G267:G299)</f>
        <v>0</v>
      </c>
      <c r="H300" s="194"/>
      <c r="IV300" s="74"/>
    </row>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65534"/>
  <sheetViews>
    <sheetView topLeftCell="A179"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59</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5051</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MENJAVA ZAVES BALKON, 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+G189+G259+G300</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thickBo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M39" s="346"/>
      <c r="N39" s="347"/>
      <c r="O39" s="348"/>
      <c r="P39" s="348"/>
      <c r="Q39" s="349"/>
      <c r="R39" s="25"/>
      <c r="S39" s="25"/>
      <c r="T39" s="25"/>
      <c r="U39" s="25"/>
      <c r="V39" s="25"/>
      <c r="W39" s="25"/>
      <c r="X39" s="25"/>
      <c r="Y39" s="26"/>
      <c r="IV39" s="74"/>
    </row>
    <row r="40" spans="1:256" ht="15.75" customHeight="1">
      <c r="A40" s="75"/>
      <c r="B40" s="79"/>
      <c r="C40" s="80"/>
      <c r="D40" s="81"/>
      <c r="E40" s="82"/>
      <c r="F40" s="83"/>
      <c r="G40" s="83"/>
      <c r="H40" s="78"/>
      <c r="I40" s="72"/>
      <c r="J40" s="25"/>
      <c r="K40" s="25"/>
      <c r="M40" s="350"/>
      <c r="N40" s="351"/>
      <c r="O40" s="352" t="s">
        <v>215</v>
      </c>
      <c r="P40" s="353"/>
      <c r="Q40" s="354"/>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M41" s="350"/>
      <c r="N41" s="351"/>
      <c r="O41" s="353"/>
      <c r="P41" s="353"/>
      <c r="Q41" s="354"/>
      <c r="R41" s="25"/>
      <c r="S41" s="25"/>
      <c r="T41" s="25"/>
      <c r="U41" s="25"/>
      <c r="V41" s="25"/>
      <c r="W41" s="25"/>
      <c r="X41" s="25"/>
      <c r="Y41" s="26"/>
      <c r="IV41" s="74"/>
    </row>
    <row r="42" spans="1:256" s="96" customFormat="1" ht="21" customHeight="1" thickBot="1">
      <c r="A42" s="90"/>
      <c r="B42" s="84"/>
      <c r="C42" s="91"/>
      <c r="D42" s="92"/>
      <c r="E42" s="87"/>
      <c r="F42" s="88"/>
      <c r="G42" s="89"/>
      <c r="H42" s="93"/>
      <c r="I42" s="94"/>
      <c r="J42" s="95"/>
      <c r="K42" s="95"/>
      <c r="M42" s="355"/>
      <c r="N42" s="356"/>
      <c r="O42" s="357"/>
      <c r="P42" s="357"/>
      <c r="Q42" s="358"/>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21"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9"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21"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2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21"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21"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21"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21"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6"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9.1"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2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9"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21"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1.099999999999994"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21"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21"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95"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42.95"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1.099999999999994"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2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48"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18"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1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7"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3"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69"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45" customHeight="1">
      <c r="B103" s="166">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48.95" customHeight="1">
      <c r="B105" s="84">
        <v>2</v>
      </c>
      <c r="C105" s="230" t="s">
        <v>62</v>
      </c>
      <c r="D105" s="99" t="s">
        <v>31</v>
      </c>
      <c r="E105" s="100">
        <v>1</v>
      </c>
      <c r="F105" s="88"/>
      <c r="G105" s="89">
        <f>+F105*E105</f>
        <v>0</v>
      </c>
      <c r="H105" s="154"/>
      <c r="I105" s="129"/>
      <c r="IV105" s="74"/>
    </row>
    <row r="106" spans="1:256" ht="21"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2.1" customHeight="1">
      <c r="B107" s="84">
        <v>3</v>
      </c>
      <c r="C107" s="230" t="s">
        <v>64</v>
      </c>
      <c r="D107" s="137" t="s">
        <v>45</v>
      </c>
      <c r="E107" s="100">
        <v>2</v>
      </c>
      <c r="F107" s="88"/>
      <c r="G107" s="89">
        <f>+F107*E107</f>
        <v>0</v>
      </c>
      <c r="H107" s="154"/>
      <c r="I107" s="129"/>
      <c r="IV107" s="74"/>
    </row>
    <row r="108" spans="1:256" ht="21.95"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21" customHeight="1">
      <c r="B110" s="84"/>
      <c r="C110" s="230"/>
      <c r="D110" s="167"/>
      <c r="E110" s="168"/>
      <c r="F110" s="88"/>
      <c r="G110" s="89"/>
      <c r="H110" s="154"/>
      <c r="I110" s="129"/>
      <c r="IV110" s="74"/>
    </row>
    <row r="111" spans="1:256" ht="56.1" customHeight="1">
      <c r="B111" s="84">
        <v>5</v>
      </c>
      <c r="C111" s="230" t="s">
        <v>67</v>
      </c>
      <c r="D111" s="86" t="s">
        <v>39</v>
      </c>
      <c r="E111" s="107">
        <v>2</v>
      </c>
      <c r="F111" s="88"/>
      <c r="G111" s="89">
        <f>+F111*E111</f>
        <v>0</v>
      </c>
      <c r="H111" s="154"/>
      <c r="I111" s="129" t="s">
        <v>66</v>
      </c>
      <c r="IV111" s="74"/>
    </row>
    <row r="112" spans="1:256" ht="21"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169" t="s">
        <v>32</v>
      </c>
      <c r="C116" s="230" t="s">
        <v>70</v>
      </c>
      <c r="D116" s="137" t="s">
        <v>45</v>
      </c>
      <c r="E116" s="87">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3"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6.950000000000003"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41.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2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51"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21"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42"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1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thickBo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6.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9.1"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57">
        <v>4</v>
      </c>
      <c r="C173" s="660"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57"/>
      <c r="C174" s="65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4.099999999999994" customHeight="1">
      <c r="A175" s="104"/>
      <c r="B175" s="658" t="s">
        <v>32</v>
      </c>
      <c r="C175" s="661" t="s">
        <v>184</v>
      </c>
      <c r="D175" s="86" t="s">
        <v>39</v>
      </c>
      <c r="E175" s="187">
        <v>32.9</v>
      </c>
      <c r="F175" s="88"/>
      <c r="G175" s="89">
        <f>+F175*E175</f>
        <v>0</v>
      </c>
      <c r="H175" s="194"/>
      <c r="IV175" s="74"/>
    </row>
    <row r="176" spans="1:256" ht="21.6" customHeight="1">
      <c r="A176" s="104"/>
      <c r="B176" s="658"/>
      <c r="C176" s="659"/>
      <c r="D176" s="187"/>
      <c r="E176" s="187"/>
      <c r="F176" s="88"/>
      <c r="G176" s="178"/>
      <c r="H176" s="194"/>
      <c r="IV176" s="74"/>
    </row>
    <row r="177" spans="1:256" ht="80.099999999999994" customHeight="1">
      <c r="A177" s="104"/>
      <c r="B177" s="658" t="s">
        <v>33</v>
      </c>
      <c r="C177" s="661"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5.95"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25.1"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21" customHeight="1">
      <c r="A185" s="104"/>
      <c r="B185" s="164"/>
      <c r="C185" s="165"/>
      <c r="D185" s="86"/>
      <c r="E185" s="187"/>
      <c r="F185" s="88"/>
      <c r="G185" s="89"/>
      <c r="H185" s="194"/>
      <c r="IV185" s="74"/>
    </row>
    <row r="186" spans="1:256" ht="0.95" hidden="1"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thickBo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3" customHeight="1">
      <c r="A195" s="104"/>
      <c r="B195" s="268">
        <v>1</v>
      </c>
      <c r="C195" s="91" t="s">
        <v>190</v>
      </c>
      <c r="D195" s="86" t="s">
        <v>39</v>
      </c>
      <c r="E195" s="100">
        <v>32.9</v>
      </c>
      <c r="F195" s="88"/>
      <c r="G195" s="89">
        <f>+F195*E195</f>
        <v>0</v>
      </c>
      <c r="H195" s="194"/>
      <c r="IV195" s="74"/>
    </row>
    <row r="196" spans="1:256" ht="21" customHeight="1">
      <c r="A196" s="104"/>
      <c r="B196" s="268"/>
      <c r="C196" s="199"/>
      <c r="D196" s="99"/>
      <c r="E196" s="135"/>
      <c r="F196" s="88"/>
      <c r="G196" s="178"/>
      <c r="H196" s="194"/>
      <c r="IV196" s="74"/>
    </row>
    <row r="197" spans="1:256" ht="32.1" customHeight="1">
      <c r="A197" s="104"/>
      <c r="B197" s="268">
        <v>2</v>
      </c>
      <c r="C197" s="91" t="s">
        <v>91</v>
      </c>
      <c r="D197" s="86" t="s">
        <v>39</v>
      </c>
      <c r="E197" s="112">
        <v>32.9</v>
      </c>
      <c r="F197" s="88"/>
      <c r="G197" s="89">
        <f>+F197*E197</f>
        <v>0</v>
      </c>
      <c r="H197" s="194"/>
      <c r="IV197" s="74"/>
    </row>
    <row r="198" spans="1:256" ht="21" customHeight="1">
      <c r="A198" s="104"/>
      <c r="B198" s="268"/>
      <c r="C198" s="199"/>
      <c r="D198" s="99"/>
      <c r="E198" s="135"/>
      <c r="F198" s="88"/>
      <c r="G198" s="178"/>
      <c r="H198" s="194"/>
      <c r="IV198" s="74"/>
    </row>
    <row r="199" spans="1:256" ht="21" hidden="1" customHeight="1">
      <c r="A199" s="104"/>
      <c r="B199" s="268"/>
      <c r="C199" s="91"/>
      <c r="D199" s="99"/>
      <c r="E199" s="135"/>
      <c r="F199" s="88"/>
      <c r="G199" s="89"/>
      <c r="H199" s="194"/>
      <c r="IV199" s="74"/>
    </row>
    <row r="200" spans="1:256" ht="21.6"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0.95" hidden="1" customHeight="1">
      <c r="A204" s="104"/>
      <c r="B204" s="268"/>
      <c r="C204" s="199"/>
      <c r="D204" s="99"/>
      <c r="E204" s="135"/>
      <c r="F204" s="88"/>
      <c r="G204" s="178"/>
      <c r="H204" s="194"/>
      <c r="IV204" s="74"/>
    </row>
    <row r="205" spans="1:256" ht="51.95"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41.1" customHeight="1">
      <c r="A208" s="104"/>
      <c r="B208" s="268">
        <v>4</v>
      </c>
      <c r="C208" s="91"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57" customHeight="1">
      <c r="A210" s="104"/>
      <c r="B210" s="268">
        <v>5</v>
      </c>
      <c r="C210" s="230" t="s">
        <v>202</v>
      </c>
      <c r="D210" s="86" t="s">
        <v>39</v>
      </c>
      <c r="E210" s="100">
        <v>17.5</v>
      </c>
      <c r="F210" s="88"/>
      <c r="G210" s="89">
        <f>+F210*E210</f>
        <v>0</v>
      </c>
      <c r="H210" s="194"/>
      <c r="IV210" s="74"/>
    </row>
    <row r="211" spans="1:256" ht="21" customHeight="1">
      <c r="A211" s="104"/>
      <c r="B211" s="268"/>
      <c r="C211" s="199"/>
      <c r="D211" s="99"/>
      <c r="E211" s="135"/>
      <c r="F211" s="88"/>
      <c r="G211" s="89"/>
      <c r="H211" s="194"/>
      <c r="IV211" s="74"/>
    </row>
    <row r="212" spans="1:256" ht="75.95" customHeight="1">
      <c r="A212" s="104"/>
      <c r="B212" s="268">
        <v>6</v>
      </c>
      <c r="C212" s="282" t="s">
        <v>203</v>
      </c>
      <c r="D212" s="86" t="s">
        <v>39</v>
      </c>
      <c r="E212" s="100">
        <v>17.5</v>
      </c>
      <c r="F212" s="88"/>
      <c r="G212" s="89">
        <f>+F212*E212</f>
        <v>0</v>
      </c>
      <c r="H212" s="194"/>
      <c r="IV212" s="74"/>
    </row>
    <row r="213" spans="1:256" ht="21" customHeight="1">
      <c r="A213" s="104"/>
      <c r="B213" s="268"/>
      <c r="C213" s="91"/>
      <c r="D213" s="99"/>
      <c r="E213" s="100"/>
      <c r="F213" s="88"/>
      <c r="G213" s="89"/>
      <c r="H213" s="194"/>
      <c r="IV213" s="74"/>
    </row>
    <row r="214" spans="1:256" ht="48"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3.95" customHeight="1">
      <c r="A217" s="104"/>
      <c r="B217" s="267" t="s">
        <v>32</v>
      </c>
      <c r="C217" s="230" t="s">
        <v>191</v>
      </c>
      <c r="D217" s="86" t="s">
        <v>39</v>
      </c>
      <c r="E217" s="100">
        <v>10</v>
      </c>
      <c r="F217" s="88"/>
      <c r="G217" s="89">
        <f>+F217*E217</f>
        <v>0</v>
      </c>
      <c r="H217" s="194"/>
      <c r="IV217" s="74"/>
    </row>
    <row r="218" spans="1:256" ht="30.95" customHeight="1">
      <c r="A218" s="104"/>
      <c r="B218" s="84"/>
      <c r="C218" s="91"/>
      <c r="D218" s="86"/>
      <c r="E218" s="122"/>
      <c r="F218" s="88"/>
      <c r="G218" s="89"/>
      <c r="H218" s="194"/>
      <c r="IV218" s="74"/>
    </row>
    <row r="219" spans="1:256" ht="15.95" hidden="1" customHeight="1">
      <c r="A219" s="104"/>
      <c r="B219" s="84"/>
      <c r="C219" s="142"/>
      <c r="D219" s="99"/>
      <c r="E219" s="135"/>
      <c r="F219" s="88"/>
      <c r="G219" s="89"/>
      <c r="H219" s="194"/>
      <c r="IV219" s="74"/>
    </row>
    <row r="220" spans="1:256" ht="87.95" customHeight="1">
      <c r="A220" s="104"/>
      <c r="B220" s="84">
        <v>9</v>
      </c>
      <c r="C220" s="230" t="s">
        <v>192</v>
      </c>
      <c r="D220" s="86"/>
      <c r="E220" s="135"/>
      <c r="F220" s="88"/>
      <c r="G220" s="89"/>
      <c r="H220" s="194"/>
      <c r="IV220" s="74"/>
    </row>
    <row r="221" spans="1:256" ht="48" customHeight="1">
      <c r="A221" s="104"/>
      <c r="B221" s="102" t="s">
        <v>32</v>
      </c>
      <c r="C221" s="286" t="s">
        <v>193</v>
      </c>
      <c r="D221" s="86" t="s">
        <v>39</v>
      </c>
      <c r="E221" s="100">
        <v>21</v>
      </c>
      <c r="F221" s="88"/>
      <c r="G221" s="89">
        <f t="shared" ref="G221:G228" si="0">+F221*E221</f>
        <v>0</v>
      </c>
      <c r="H221" s="194"/>
      <c r="IV221" s="74"/>
    </row>
    <row r="222" spans="1:256" ht="45.95" customHeight="1">
      <c r="A222" s="104"/>
      <c r="B222" s="102" t="s">
        <v>33</v>
      </c>
      <c r="C222" s="287" t="s">
        <v>194</v>
      </c>
      <c r="D222" s="86" t="s">
        <v>39</v>
      </c>
      <c r="E222" s="100">
        <v>21</v>
      </c>
      <c r="F222" s="88"/>
      <c r="G222" s="89">
        <f t="shared" si="0"/>
        <v>0</v>
      </c>
      <c r="H222" s="194"/>
      <c r="IV222" s="74"/>
    </row>
    <row r="223" spans="1:256" ht="21.6" customHeight="1">
      <c r="A223" s="104"/>
      <c r="B223" s="84"/>
      <c r="C223" s="230"/>
      <c r="D223" s="99"/>
      <c r="E223" s="99"/>
      <c r="F223" s="88"/>
      <c r="G223" s="89"/>
      <c r="H223" s="194"/>
      <c r="IV223" s="74"/>
    </row>
    <row r="224" spans="1:256" ht="42" customHeight="1">
      <c r="A224" s="104"/>
      <c r="B224" s="84">
        <v>10</v>
      </c>
      <c r="C224" s="230" t="s">
        <v>201</v>
      </c>
      <c r="D224" s="86" t="s">
        <v>39</v>
      </c>
      <c r="E224" s="100">
        <v>23</v>
      </c>
      <c r="F224" s="88"/>
      <c r="G224" s="89">
        <f t="shared" si="0"/>
        <v>0</v>
      </c>
      <c r="H224" s="194"/>
      <c r="IV224" s="74"/>
    </row>
    <row r="225" spans="1:256" ht="21" customHeight="1">
      <c r="A225" s="104"/>
      <c r="B225" s="102"/>
      <c r="C225" s="91"/>
      <c r="D225" s="86"/>
      <c r="E225" s="135"/>
      <c r="F225" s="88"/>
      <c r="G225" s="89"/>
      <c r="H225" s="194"/>
      <c r="IV225" s="74"/>
    </row>
    <row r="226" spans="1:256" ht="62.1" customHeight="1">
      <c r="A226" s="104"/>
      <c r="B226" s="84">
        <v>11</v>
      </c>
      <c r="C226" s="283" t="s">
        <v>93</v>
      </c>
      <c r="D226" s="86" t="s">
        <v>39</v>
      </c>
      <c r="E226" s="100">
        <v>5.3</v>
      </c>
      <c r="F226" s="88"/>
      <c r="G226" s="89">
        <f t="shared" si="0"/>
        <v>0</v>
      </c>
      <c r="H226" s="194"/>
      <c r="IV226" s="74"/>
    </row>
    <row r="227" spans="1:256" ht="21" customHeight="1">
      <c r="A227" s="104"/>
      <c r="B227" s="84"/>
      <c r="C227" s="283"/>
      <c r="D227" s="99"/>
      <c r="E227" s="135"/>
      <c r="F227" s="88"/>
      <c r="G227" s="89"/>
      <c r="H227" s="194"/>
      <c r="IV227" s="74"/>
    </row>
    <row r="228" spans="1:256" ht="57.95" customHeight="1">
      <c r="A228" s="104"/>
      <c r="B228" s="84">
        <v>12</v>
      </c>
      <c r="C228" s="283" t="s">
        <v>94</v>
      </c>
      <c r="D228" s="86" t="s">
        <v>39</v>
      </c>
      <c r="E228" s="100">
        <v>32.9</v>
      </c>
      <c r="F228" s="88"/>
      <c r="G228" s="89">
        <f t="shared" si="0"/>
        <v>0</v>
      </c>
      <c r="H228" s="194"/>
      <c r="IV228" s="74"/>
    </row>
    <row r="229" spans="1:256" ht="2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8.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2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8" hidden="1" customHeight="1">
      <c r="A245" s="104"/>
      <c r="B245" s="84"/>
      <c r="C245" s="142"/>
      <c r="D245" s="99"/>
      <c r="E245" s="135"/>
      <c r="F245" s="88"/>
      <c r="G245" s="89"/>
      <c r="H245" s="194"/>
      <c r="IV245" s="74"/>
    </row>
    <row r="246" spans="1:256" ht="54"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100000000000001" hidden="1" customHeight="1">
      <c r="A256" s="104"/>
      <c r="B256" s="84"/>
      <c r="C256" s="204"/>
      <c r="D256" s="99"/>
      <c r="E256" s="135"/>
      <c r="F256" s="88"/>
      <c r="G256" s="89"/>
      <c r="H256" s="194"/>
      <c r="IV256" s="74"/>
    </row>
    <row r="257" spans="1:256" ht="21"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thickBo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21" customHeight="1">
      <c r="A266" s="104"/>
      <c r="B266" s="84"/>
      <c r="C266" s="142"/>
      <c r="D266" s="167"/>
      <c r="E266" s="168"/>
      <c r="F266" s="145"/>
      <c r="G266" s="145"/>
      <c r="H266" s="194"/>
      <c r="IV266" s="74"/>
    </row>
    <row r="267" spans="1:256" ht="41.1" customHeight="1">
      <c r="A267" s="104"/>
      <c r="B267" s="133">
        <v>1</v>
      </c>
      <c r="C267" s="318" t="s">
        <v>98</v>
      </c>
      <c r="D267" s="99"/>
      <c r="E267" s="135"/>
      <c r="F267" s="88"/>
      <c r="G267" s="89"/>
      <c r="H267" s="194"/>
      <c r="IV267" s="74"/>
    </row>
    <row r="268" spans="1:256" ht="42" customHeight="1">
      <c r="A268" s="104"/>
      <c r="B268" s="208" t="s">
        <v>32</v>
      </c>
      <c r="C268" s="319" t="s">
        <v>99</v>
      </c>
      <c r="D268" s="99" t="s">
        <v>31</v>
      </c>
      <c r="E268" s="100">
        <v>1</v>
      </c>
      <c r="F268" s="88"/>
      <c r="G268" s="89">
        <f>+F268*E268</f>
        <v>0</v>
      </c>
      <c r="H268" s="194"/>
      <c r="IV268" s="74"/>
    </row>
    <row r="269" spans="1:256" ht="35.1" customHeight="1">
      <c r="A269" s="104"/>
      <c r="B269" s="267" t="s">
        <v>33</v>
      </c>
      <c r="C269" s="290" t="s">
        <v>208</v>
      </c>
      <c r="D269" s="99" t="s">
        <v>101</v>
      </c>
      <c r="E269" s="100">
        <v>1</v>
      </c>
      <c r="F269" s="88"/>
      <c r="G269" s="89"/>
      <c r="H269" s="194"/>
      <c r="IV269" s="74"/>
    </row>
    <row r="270" spans="1:256" ht="21.6" customHeight="1">
      <c r="A270" s="104"/>
      <c r="B270" s="133"/>
      <c r="C270" s="290"/>
      <c r="D270" s="99"/>
      <c r="E270" s="100"/>
      <c r="F270" s="88"/>
      <c r="G270" s="89">
        <f>+F270*E270</f>
        <v>0</v>
      </c>
      <c r="H270" s="194"/>
      <c r="IV270" s="74"/>
    </row>
    <row r="271" spans="1:256" ht="39" customHeight="1">
      <c r="A271" s="104"/>
      <c r="B271" s="133">
        <v>2</v>
      </c>
      <c r="C271" s="290" t="s">
        <v>209</v>
      </c>
      <c r="D271" s="99" t="s">
        <v>31</v>
      </c>
      <c r="E271" s="99">
        <v>1</v>
      </c>
      <c r="F271" s="88"/>
      <c r="G271" s="89"/>
      <c r="H271" s="194"/>
      <c r="IV271" s="74"/>
    </row>
    <row r="272" spans="1:256" ht="21.6" customHeight="1">
      <c r="A272" s="104"/>
      <c r="B272" s="133"/>
      <c r="C272" s="290"/>
      <c r="D272" s="99"/>
      <c r="E272" s="99"/>
      <c r="F272" s="88"/>
      <c r="G272" s="89">
        <f>+F272*E272</f>
        <v>0</v>
      </c>
      <c r="H272" s="194"/>
      <c r="IV272" s="74"/>
    </row>
    <row r="273" spans="1:256" ht="12" hidden="1" customHeight="1">
      <c r="A273" s="104"/>
      <c r="B273" s="102"/>
      <c r="C273" s="290"/>
      <c r="D273" s="99"/>
      <c r="E273" s="99"/>
      <c r="F273" s="88"/>
      <c r="G273" s="89"/>
      <c r="H273" s="194"/>
      <c r="IV273" s="74"/>
    </row>
    <row r="274" spans="1:256" ht="47.1"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23.95" customHeight="1">
      <c r="A276" s="104"/>
      <c r="B276" s="84">
        <v>4</v>
      </c>
      <c r="C276" s="372" t="s">
        <v>222</v>
      </c>
      <c r="D276" s="321" t="s">
        <v>144</v>
      </c>
      <c r="E276" s="321">
        <v>25</v>
      </c>
      <c r="F276" s="88"/>
      <c r="G276" s="89">
        <f>+F276*E276</f>
        <v>0</v>
      </c>
      <c r="H276" s="194"/>
      <c r="IV276" s="74"/>
    </row>
    <row r="277" spans="1:256" ht="21"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2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0.95" hidden="1"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9"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11.1"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21.6" hidden="1" customHeight="1">
      <c r="A290" s="104"/>
      <c r="B290" s="84"/>
      <c r="C290" s="91"/>
      <c r="D290" s="99"/>
      <c r="E290" s="100"/>
      <c r="F290" s="88"/>
      <c r="G290" s="89"/>
      <c r="H290" s="194"/>
      <c r="IV290" s="74"/>
    </row>
    <row r="291" spans="1:256" ht="11.25" hidden="1" customHeight="1">
      <c r="A291" s="104"/>
      <c r="B291" s="84"/>
      <c r="C291" s="142"/>
      <c r="D291" s="99"/>
      <c r="E291" s="100"/>
      <c r="F291" s="88"/>
      <c r="G291" s="89"/>
      <c r="H291" s="194"/>
      <c r="IV291" s="74"/>
    </row>
    <row r="292" spans="1:256" ht="77.099999999999994"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21" hidden="1" customHeight="1">
      <c r="A295" s="104"/>
      <c r="B295" s="84"/>
      <c r="C295" s="142"/>
      <c r="D295" s="99"/>
      <c r="E295" s="100"/>
      <c r="F295" s="88"/>
      <c r="G295" s="89"/>
      <c r="H295" s="194"/>
      <c r="IV295" s="74"/>
    </row>
    <row r="296" spans="1:256" ht="0.95" hidden="1" customHeight="1">
      <c r="A296" s="104"/>
      <c r="B296" s="84"/>
      <c r="C296" s="91"/>
      <c r="D296" s="99"/>
      <c r="E296" s="100"/>
      <c r="F296" s="88"/>
      <c r="G296" s="89"/>
      <c r="H296" s="194"/>
      <c r="IV296" s="74"/>
    </row>
    <row r="297" spans="1:256" ht="0.95" hidden="1" customHeight="1">
      <c r="A297" s="104"/>
      <c r="B297" s="84"/>
      <c r="C297" s="91"/>
      <c r="D297" s="99"/>
      <c r="E297" s="100"/>
      <c r="F297" s="89"/>
      <c r="G297" s="89"/>
      <c r="H297" s="194"/>
      <c r="IV297" s="74"/>
    </row>
    <row r="298" spans="1:256" ht="21" customHeight="1">
      <c r="A298" s="104"/>
      <c r="B298" s="84"/>
      <c r="C298" s="91"/>
      <c r="D298" s="99"/>
      <c r="E298" s="100"/>
      <c r="F298" s="88"/>
      <c r="G298" s="89"/>
      <c r="H298" s="194"/>
      <c r="IV298" s="74"/>
    </row>
    <row r="299" spans="1:256" ht="21" customHeight="1">
      <c r="A299" s="104"/>
      <c r="B299" s="84"/>
      <c r="C299" s="142"/>
      <c r="D299" s="139"/>
      <c r="E299" s="92"/>
      <c r="F299" s="145"/>
      <c r="G299" s="145"/>
      <c r="H299" s="194"/>
      <c r="IV299" s="74"/>
    </row>
    <row r="300" spans="1:256" ht="21.6" customHeight="1">
      <c r="A300" s="104"/>
      <c r="B300" s="84"/>
      <c r="C300" s="146" t="s">
        <v>105</v>
      </c>
      <c r="D300" s="147"/>
      <c r="E300" s="148"/>
      <c r="F300" s="147"/>
      <c r="G300" s="148">
        <f>SUM(G267:G299)</f>
        <v>0</v>
      </c>
      <c r="H300" s="194"/>
      <c r="IV300" s="74"/>
    </row>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60</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5052</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32.1"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4.7"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32.1"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21.6" customHeight="1">
      <c r="A73" s="101"/>
      <c r="B73" s="268">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18.600000000000001" customHeight="1">
      <c r="A74" s="104"/>
      <c r="B74" s="268"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32.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21.6"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32.1"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39"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2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39.950000000000003" customHeight="1">
      <c r="A87" s="104"/>
      <c r="B87" s="84">
        <v>17</v>
      </c>
      <c r="C87" s="230"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21"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66.95" customHeight="1">
      <c r="A89" s="104"/>
      <c r="B89" s="141">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3.95"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87.95"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14.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45"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21.6" customHeight="1">
      <c r="B105" s="84"/>
      <c r="C105" s="230"/>
      <c r="D105" s="167"/>
      <c r="E105" s="168"/>
      <c r="F105" s="88"/>
      <c r="G105" s="89"/>
      <c r="H105" s="154"/>
      <c r="I105" s="129"/>
      <c r="IV105" s="74"/>
    </row>
    <row r="106" spans="1:256" ht="42"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21" customHeight="1">
      <c r="B107" s="84"/>
      <c r="C107" s="230"/>
      <c r="D107" s="167"/>
      <c r="E107" s="168"/>
      <c r="F107" s="88"/>
      <c r="G107" s="89"/>
      <c r="H107" s="154"/>
      <c r="I107" s="129"/>
      <c r="IV107" s="74"/>
    </row>
    <row r="108" spans="1:256" ht="63"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21"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45" customHeight="1">
      <c r="B110" s="84">
        <v>4</v>
      </c>
      <c r="C110" s="230" t="s">
        <v>65</v>
      </c>
      <c r="D110" s="99" t="s">
        <v>35</v>
      </c>
      <c r="E110" s="100">
        <v>1</v>
      </c>
      <c r="F110" s="88"/>
      <c r="G110" s="89">
        <f>+F110*E110</f>
        <v>0</v>
      </c>
      <c r="H110" s="154"/>
      <c r="I110" s="129"/>
      <c r="IV110" s="74"/>
    </row>
    <row r="111" spans="1:256" ht="21" customHeight="1">
      <c r="B111" s="84"/>
      <c r="C111" s="230"/>
      <c r="D111" s="167"/>
      <c r="E111" s="168"/>
      <c r="F111" s="88"/>
      <c r="G111" s="89"/>
      <c r="H111" s="154"/>
      <c r="I111" s="129" t="s">
        <v>66</v>
      </c>
      <c r="IV111" s="74"/>
    </row>
    <row r="112" spans="1:256" ht="56.1" customHeight="1">
      <c r="B112" s="84">
        <v>5</v>
      </c>
      <c r="C112" s="230" t="s">
        <v>67</v>
      </c>
      <c r="D112" s="86" t="s">
        <v>39</v>
      </c>
      <c r="E112" s="107">
        <v>2</v>
      </c>
      <c r="F112" s="88"/>
      <c r="G112" s="89">
        <f>+F112*E112</f>
        <v>0</v>
      </c>
      <c r="H112" s="154"/>
      <c r="I112" s="129"/>
      <c r="IV112" s="74"/>
    </row>
    <row r="113" spans="1:256" ht="21"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5.95"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21" customHeight="1">
      <c r="B115" s="84"/>
      <c r="C115" s="91"/>
      <c r="D115" s="86"/>
      <c r="E115" s="107"/>
      <c r="F115" s="88"/>
      <c r="G115" s="89"/>
      <c r="H115" s="131"/>
      <c r="I115" s="72">
        <v>10</v>
      </c>
      <c r="J115" s="131"/>
      <c r="K115" s="131"/>
      <c r="L115" s="131"/>
      <c r="M115" s="131"/>
      <c r="N115" s="131"/>
      <c r="O115" s="131"/>
      <c r="P115" s="131"/>
      <c r="Q115" s="131"/>
      <c r="R115" s="131"/>
      <c r="S115" s="131"/>
      <c r="T115" s="131"/>
      <c r="U115" s="131"/>
      <c r="V115" s="131"/>
      <c r="W115" s="131"/>
      <c r="IV115" s="74"/>
    </row>
    <row r="116" spans="1:256" ht="36.950000000000003" customHeight="1">
      <c r="B116" s="84">
        <v>7</v>
      </c>
      <c r="C116" s="230" t="s">
        <v>68</v>
      </c>
      <c r="D116" s="86" t="s">
        <v>39</v>
      </c>
      <c r="E116" s="107">
        <v>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5.1" customHeight="1">
      <c r="B117" s="84"/>
      <c r="C117" s="230" t="s">
        <v>213</v>
      </c>
      <c r="D117" s="139"/>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21.6" customHeight="1">
      <c r="B118" s="169"/>
      <c r="C118" s="91"/>
      <c r="D118" s="137"/>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32.1" customHeight="1">
      <c r="B119" s="84">
        <v>8</v>
      </c>
      <c r="C119" s="230" t="s">
        <v>69</v>
      </c>
      <c r="D119" s="139"/>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32</v>
      </c>
      <c r="C120" s="230" t="s">
        <v>70</v>
      </c>
      <c r="D120" s="137" t="s">
        <v>45</v>
      </c>
      <c r="E120" s="87">
        <v>8</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32.1" customHeight="1">
      <c r="B121" s="169" t="s">
        <v>33</v>
      </c>
      <c r="C121" s="230" t="s">
        <v>71</v>
      </c>
      <c r="D121" s="137" t="s">
        <v>45</v>
      </c>
      <c r="E121" s="87">
        <v>1.5</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32.1" customHeight="1">
      <c r="B122" s="169" t="s">
        <v>73</v>
      </c>
      <c r="C122" s="230" t="s">
        <v>179</v>
      </c>
      <c r="D122" s="137" t="s">
        <v>45</v>
      </c>
      <c r="E122" s="87">
        <v>8</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84"/>
      <c r="C123" s="230"/>
      <c r="D123" s="167"/>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21.6" customHeight="1">
      <c r="B124" s="160">
        <v>9</v>
      </c>
      <c r="C124" s="230" t="s">
        <v>74</v>
      </c>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15.75" customHeight="1">
      <c r="B125" s="169"/>
      <c r="C125" s="241"/>
      <c r="D125" s="86"/>
      <c r="E125" s="87"/>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9" t="s">
        <v>32</v>
      </c>
      <c r="C126" s="241" t="s">
        <v>75</v>
      </c>
      <c r="D126" s="86" t="s">
        <v>39</v>
      </c>
      <c r="E126" s="87">
        <v>4</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8"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6"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21"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3.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5.1"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62">
        <v>4</v>
      </c>
      <c r="C173" s="665"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62"/>
      <c r="C174" s="66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95" customHeight="1">
      <c r="A175" s="104"/>
      <c r="B175" s="663" t="s">
        <v>32</v>
      </c>
      <c r="C175" s="666" t="s">
        <v>184</v>
      </c>
      <c r="D175" s="86" t="s">
        <v>39</v>
      </c>
      <c r="E175" s="187">
        <v>13</v>
      </c>
      <c r="F175" s="88"/>
      <c r="G175" s="89">
        <f>+F175*E175</f>
        <v>0</v>
      </c>
      <c r="H175" s="194"/>
      <c r="IV175" s="74"/>
    </row>
    <row r="176" spans="1:256" ht="21.6" customHeight="1">
      <c r="A176" s="104"/>
      <c r="B176" s="663"/>
      <c r="C176" s="664"/>
      <c r="D176" s="187"/>
      <c r="E176" s="187"/>
      <c r="F176" s="88"/>
      <c r="G176" s="178"/>
      <c r="H176" s="194"/>
      <c r="IV176" s="74"/>
    </row>
    <row r="177" spans="1:256" ht="66.95" customHeight="1">
      <c r="A177" s="104"/>
      <c r="B177" s="663" t="s">
        <v>33</v>
      </c>
      <c r="C177" s="666"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4.099999999999994" customHeight="1">
      <c r="A179" s="104"/>
      <c r="B179" s="164">
        <v>5</v>
      </c>
      <c r="C179" s="255" t="s">
        <v>186</v>
      </c>
      <c r="D179" s="137" t="s">
        <v>45</v>
      </c>
      <c r="E179" s="187">
        <v>8</v>
      </c>
      <c r="F179" s="88"/>
      <c r="G179" s="89">
        <f>+F179*E179</f>
        <v>0</v>
      </c>
      <c r="H179" s="194"/>
      <c r="IV179" s="74"/>
    </row>
    <row r="180" spans="1:256" ht="21.6" customHeight="1">
      <c r="A180" s="104"/>
      <c r="B180" s="164"/>
      <c r="C180" s="255"/>
      <c r="D180" s="187"/>
      <c r="E180" s="187"/>
      <c r="F180" s="88"/>
      <c r="G180" s="178"/>
      <c r="H180" s="194"/>
      <c r="IV180" s="74"/>
    </row>
    <row r="181" spans="1:256" ht="50.1" customHeight="1">
      <c r="A181" s="104"/>
      <c r="B181" s="164">
        <v>6</v>
      </c>
      <c r="C181" s="255" t="s">
        <v>185</v>
      </c>
      <c r="D181" s="137" t="s">
        <v>45</v>
      </c>
      <c r="E181" s="187">
        <v>8</v>
      </c>
      <c r="F181" s="88"/>
      <c r="G181" s="89">
        <f>+F181*E181</f>
        <v>0</v>
      </c>
      <c r="H181" s="194"/>
      <c r="IV181" s="74"/>
    </row>
    <row r="182" spans="1:256" ht="21.6" customHeight="1">
      <c r="A182" s="104"/>
      <c r="B182" s="164"/>
      <c r="C182" s="255"/>
      <c r="D182" s="187"/>
      <c r="E182" s="187"/>
      <c r="F182" s="88"/>
      <c r="G182" s="178"/>
      <c r="H182" s="194"/>
      <c r="IV182" s="74"/>
    </row>
    <row r="183" spans="1:256" ht="126" customHeight="1">
      <c r="A183" s="104"/>
      <c r="B183" s="164">
        <v>7</v>
      </c>
      <c r="C183" s="255" t="s">
        <v>197</v>
      </c>
      <c r="D183" s="137" t="s">
        <v>45</v>
      </c>
      <c r="E183" s="187">
        <v>8</v>
      </c>
      <c r="F183" s="88"/>
      <c r="G183" s="89">
        <f>+F183*E183</f>
        <v>0</v>
      </c>
      <c r="H183" s="194"/>
      <c r="IV183" s="74"/>
    </row>
    <row r="184" spans="1:256" ht="21.6" customHeight="1">
      <c r="A184" s="104"/>
      <c r="B184" s="164"/>
      <c r="C184" s="165"/>
      <c r="D184" s="187"/>
      <c r="E184" s="187"/>
      <c r="F184" s="88"/>
      <c r="G184" s="178"/>
      <c r="H184" s="194"/>
      <c r="IV184" s="74"/>
    </row>
    <row r="185" spans="1:256" ht="0.95"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41.1" customHeight="1">
      <c r="A195" s="104"/>
      <c r="B195" s="268">
        <v>1</v>
      </c>
      <c r="C195" s="91" t="s">
        <v>190</v>
      </c>
      <c r="D195" s="86" t="s">
        <v>39</v>
      </c>
      <c r="E195" s="100">
        <v>13</v>
      </c>
      <c r="F195" s="88"/>
      <c r="G195" s="89">
        <f>+F195*E195</f>
        <v>0</v>
      </c>
      <c r="H195" s="194"/>
      <c r="IV195" s="74"/>
    </row>
    <row r="196" spans="1:256" ht="21" customHeight="1">
      <c r="A196" s="104"/>
      <c r="B196" s="268"/>
      <c r="C196" s="199"/>
      <c r="D196" s="99"/>
      <c r="E196" s="135"/>
      <c r="F196" s="88"/>
      <c r="G196" s="178"/>
      <c r="H196" s="194"/>
      <c r="IV196" s="74"/>
    </row>
    <row r="197" spans="1:256" ht="38.1" customHeight="1">
      <c r="A197" s="104"/>
      <c r="B197" s="268">
        <v>2</v>
      </c>
      <c r="C197" s="91" t="s">
        <v>91</v>
      </c>
      <c r="D197" s="86" t="s">
        <v>39</v>
      </c>
      <c r="E197" s="112">
        <v>13</v>
      </c>
      <c r="F197" s="88"/>
      <c r="G197" s="89">
        <f>+F197*E197</f>
        <v>0</v>
      </c>
      <c r="H197" s="194"/>
      <c r="IV197" s="74"/>
    </row>
    <row r="198" spans="1:256" ht="21" customHeight="1">
      <c r="A198" s="104"/>
      <c r="B198" s="268"/>
      <c r="C198" s="199"/>
      <c r="D198" s="99"/>
      <c r="E198" s="135"/>
      <c r="F198" s="88"/>
      <c r="G198" s="178"/>
      <c r="H198" s="194"/>
      <c r="IV198" s="74"/>
    </row>
    <row r="199" spans="1:256" ht="21.6" hidden="1" customHeight="1">
      <c r="A199" s="104"/>
      <c r="B199" s="268"/>
      <c r="C199" s="91"/>
      <c r="D199" s="99"/>
      <c r="E199" s="135"/>
      <c r="F199" s="88"/>
      <c r="G199" s="89"/>
      <c r="H199" s="194"/>
      <c r="IV199" s="74"/>
    </row>
    <row r="200" spans="1:256" ht="18.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21"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50.1"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27.95" customHeight="1">
      <c r="A208" s="104"/>
      <c r="B208" s="268">
        <v>4</v>
      </c>
      <c r="C208" s="230"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63.95" customHeight="1">
      <c r="A210" s="104"/>
      <c r="B210" s="268">
        <v>5</v>
      </c>
      <c r="C210" s="230" t="s">
        <v>202</v>
      </c>
      <c r="D210" s="86" t="s">
        <v>39</v>
      </c>
      <c r="E210" s="100">
        <v>13</v>
      </c>
      <c r="F210" s="88"/>
      <c r="G210" s="89">
        <f>+F210*E210</f>
        <v>0</v>
      </c>
      <c r="H210" s="194"/>
      <c r="IV210" s="74"/>
    </row>
    <row r="211" spans="1:256" ht="21" customHeight="1">
      <c r="A211" s="104"/>
      <c r="B211" s="268"/>
      <c r="C211" s="199"/>
      <c r="D211" s="99"/>
      <c r="E211" s="135"/>
      <c r="F211" s="88"/>
      <c r="G211" s="89"/>
      <c r="H211" s="194"/>
      <c r="IV211" s="74"/>
    </row>
    <row r="212" spans="1:256" ht="75" customHeight="1">
      <c r="A212" s="104"/>
      <c r="B212" s="268">
        <v>6</v>
      </c>
      <c r="C212" s="282" t="s">
        <v>203</v>
      </c>
      <c r="D212" s="86" t="s">
        <v>39</v>
      </c>
      <c r="E212" s="100">
        <v>13</v>
      </c>
      <c r="F212" s="88"/>
      <c r="G212" s="89">
        <f>+F212*E212</f>
        <v>0</v>
      </c>
      <c r="H212" s="194"/>
      <c r="IV212" s="74"/>
    </row>
    <row r="213" spans="1:256" ht="21" customHeight="1">
      <c r="A213" s="104"/>
      <c r="B213" s="268"/>
      <c r="C213" s="91"/>
      <c r="D213" s="99"/>
      <c r="E213" s="100"/>
      <c r="F213" s="88"/>
      <c r="G213" s="89"/>
      <c r="H213" s="194"/>
      <c r="IV213" s="74"/>
    </row>
    <row r="214" spans="1:256" ht="48" customHeight="1">
      <c r="A214" s="104"/>
      <c r="B214" s="268">
        <v>7</v>
      </c>
      <c r="C214" s="280" t="s">
        <v>207</v>
      </c>
      <c r="D214" s="86" t="s">
        <v>144</v>
      </c>
      <c r="E214" s="100">
        <v>8</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91" t="s">
        <v>188</v>
      </c>
      <c r="D216" s="99"/>
      <c r="E216" s="135"/>
      <c r="F216" s="88"/>
      <c r="G216" s="89"/>
      <c r="H216" s="194"/>
      <c r="IV216" s="74"/>
    </row>
    <row r="217" spans="1:256" ht="63" customHeight="1">
      <c r="A217" s="104"/>
      <c r="B217" s="267" t="s">
        <v>32</v>
      </c>
      <c r="C217" s="230" t="s">
        <v>191</v>
      </c>
      <c r="D217" s="86" t="s">
        <v>39</v>
      </c>
      <c r="E217" s="100">
        <v>10</v>
      </c>
      <c r="F217" s="88"/>
      <c r="G217" s="89">
        <f>+F217*E217</f>
        <v>0</v>
      </c>
      <c r="H217" s="194"/>
      <c r="IV217" s="74"/>
    </row>
    <row r="218" spans="1:256" ht="21" customHeight="1">
      <c r="A218" s="104"/>
      <c r="B218" s="84"/>
      <c r="C218" s="91"/>
      <c r="D218" s="86"/>
      <c r="E218" s="122"/>
      <c r="F218" s="88"/>
      <c r="G218" s="89"/>
      <c r="H218" s="194"/>
      <c r="IV218" s="74"/>
    </row>
    <row r="219" spans="1:256" ht="83.1" customHeight="1">
      <c r="A219" s="104"/>
      <c r="B219" s="84">
        <v>9</v>
      </c>
      <c r="C219" s="230" t="s">
        <v>192</v>
      </c>
      <c r="D219" s="86"/>
      <c r="E219" s="135"/>
      <c r="F219" s="88"/>
      <c r="G219" s="89"/>
      <c r="H219" s="194"/>
      <c r="IV219" s="74"/>
    </row>
    <row r="220" spans="1:256" ht="47.1" customHeight="1">
      <c r="A220" s="104"/>
      <c r="B220" s="102" t="s">
        <v>32</v>
      </c>
      <c r="C220" s="286" t="s">
        <v>193</v>
      </c>
      <c r="D220" s="86" t="s">
        <v>39</v>
      </c>
      <c r="E220" s="100">
        <v>10</v>
      </c>
      <c r="F220" s="88"/>
      <c r="G220" s="89">
        <f t="shared" ref="G220:G227" si="0">+F220*E220</f>
        <v>0</v>
      </c>
      <c r="H220" s="194"/>
      <c r="IV220" s="74"/>
    </row>
    <row r="221" spans="1:256" ht="45" customHeight="1">
      <c r="A221" s="104"/>
      <c r="B221" s="102" t="s">
        <v>33</v>
      </c>
      <c r="C221" s="287" t="s">
        <v>194</v>
      </c>
      <c r="D221" s="86" t="s">
        <v>39</v>
      </c>
      <c r="E221" s="100">
        <v>10</v>
      </c>
      <c r="F221" s="88"/>
      <c r="G221" s="89">
        <f t="shared" si="0"/>
        <v>0</v>
      </c>
      <c r="H221" s="194"/>
      <c r="IV221" s="74"/>
    </row>
    <row r="222" spans="1:256" ht="21.6" customHeight="1">
      <c r="A222" s="104"/>
      <c r="B222" s="102"/>
      <c r="C222" s="91"/>
      <c r="D222" s="86"/>
      <c r="E222" s="135"/>
      <c r="F222" s="88"/>
      <c r="G222" s="89"/>
      <c r="H222" s="194"/>
      <c r="IV222" s="74"/>
    </row>
    <row r="223" spans="1:256" ht="51.95" customHeight="1">
      <c r="A223" s="104"/>
      <c r="B223" s="84">
        <v>10</v>
      </c>
      <c r="C223" s="230" t="s">
        <v>201</v>
      </c>
      <c r="D223" s="86" t="s">
        <v>39</v>
      </c>
      <c r="E223" s="100">
        <v>16.8</v>
      </c>
      <c r="F223" s="88"/>
      <c r="G223" s="89">
        <f t="shared" si="0"/>
        <v>0</v>
      </c>
      <c r="H223" s="194"/>
      <c r="IV223" s="74"/>
    </row>
    <row r="224" spans="1:256" ht="21" customHeight="1">
      <c r="A224" s="104"/>
      <c r="B224" s="102"/>
      <c r="C224" s="91"/>
      <c r="D224" s="86"/>
      <c r="E224" s="135"/>
      <c r="F224" s="88"/>
      <c r="G224" s="89"/>
      <c r="H224" s="194"/>
      <c r="IV224" s="74"/>
    </row>
    <row r="225" spans="1:256" ht="68.099999999999994" customHeight="1">
      <c r="A225" s="104"/>
      <c r="B225" s="268">
        <v>11</v>
      </c>
      <c r="C225" s="283" t="s">
        <v>93</v>
      </c>
      <c r="D225" s="86" t="s">
        <v>39</v>
      </c>
      <c r="E225" s="100">
        <v>5.3</v>
      </c>
      <c r="F225" s="88"/>
      <c r="G225" s="89">
        <f t="shared" si="0"/>
        <v>0</v>
      </c>
      <c r="H225" s="194"/>
      <c r="IV225" s="74"/>
    </row>
    <row r="226" spans="1:256" ht="21" customHeight="1">
      <c r="A226" s="104"/>
      <c r="B226" s="268"/>
      <c r="C226" s="91"/>
      <c r="D226" s="86"/>
      <c r="E226" s="100"/>
      <c r="F226" s="88"/>
      <c r="G226" s="89"/>
      <c r="H226" s="194"/>
      <c r="IV226" s="74"/>
    </row>
    <row r="227" spans="1:256" ht="66" customHeight="1">
      <c r="A227" s="104"/>
      <c r="B227" s="268">
        <v>12</v>
      </c>
      <c r="C227" s="283" t="s">
        <v>94</v>
      </c>
      <c r="D227" s="86" t="s">
        <v>39</v>
      </c>
      <c r="E227" s="100">
        <v>13</v>
      </c>
      <c r="F227" s="88"/>
      <c r="G227" s="89">
        <f t="shared" si="0"/>
        <v>0</v>
      </c>
      <c r="H227" s="194"/>
      <c r="IV227" s="74"/>
    </row>
    <row r="228" spans="1:256" ht="21.6" customHeight="1">
      <c r="A228" s="104"/>
      <c r="B228" s="84"/>
      <c r="C228" s="142"/>
      <c r="D228" s="99"/>
      <c r="E228" s="100"/>
      <c r="F228" s="88"/>
      <c r="G228" s="89"/>
      <c r="H228" s="194"/>
      <c r="IV228" s="74"/>
    </row>
    <row r="229" spans="1:256" ht="20.10000000000000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11.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3" hidden="1" customHeight="1">
      <c r="A241" s="104"/>
      <c r="B241" s="84"/>
      <c r="C241" s="91"/>
      <c r="D241" s="99"/>
      <c r="E241" s="135"/>
      <c r="F241" s="88"/>
      <c r="G241" s="89"/>
      <c r="H241" s="194"/>
      <c r="IV241" s="74"/>
    </row>
    <row r="242" spans="1:256" ht="54"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0.95" hidden="1" customHeight="1">
      <c r="A256" s="104"/>
      <c r="B256" s="84"/>
      <c r="C256" s="204"/>
      <c r="D256" s="99"/>
      <c r="E256" s="135"/>
      <c r="F256" s="88"/>
      <c r="G256" s="89"/>
      <c r="H256" s="194"/>
      <c r="IV256" s="74"/>
    </row>
    <row r="257" spans="1:256" ht="21"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21" customHeight="1">
      <c r="A266" s="104"/>
      <c r="B266" s="84"/>
      <c r="C266" s="142"/>
      <c r="D266" s="167"/>
      <c r="E266" s="168"/>
      <c r="F266" s="145"/>
      <c r="G266" s="145"/>
      <c r="H266" s="194"/>
      <c r="IV266" s="74"/>
    </row>
    <row r="267" spans="1:256" ht="39.950000000000003" customHeight="1">
      <c r="A267" s="104"/>
      <c r="B267" s="133">
        <v>1</v>
      </c>
      <c r="C267" s="318" t="s">
        <v>98</v>
      </c>
      <c r="D267" s="99"/>
      <c r="E267" s="135"/>
      <c r="F267" s="88"/>
      <c r="G267" s="89"/>
      <c r="H267" s="194"/>
      <c r="IV267" s="74"/>
    </row>
    <row r="268" spans="1:256" ht="36" customHeight="1">
      <c r="A268" s="104"/>
      <c r="B268" s="208" t="s">
        <v>32</v>
      </c>
      <c r="C268" s="319" t="s">
        <v>99</v>
      </c>
      <c r="D268" s="99" t="s">
        <v>31</v>
      </c>
      <c r="E268" s="100">
        <v>1</v>
      </c>
      <c r="F268" s="88"/>
      <c r="G268" s="89">
        <f>+F268*E268</f>
        <v>0</v>
      </c>
      <c r="H268" s="194"/>
      <c r="IV268" s="74"/>
    </row>
    <row r="269" spans="1:256" ht="35.1"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48.95" customHeight="1">
      <c r="A271" s="104"/>
      <c r="B271" s="133">
        <v>2</v>
      </c>
      <c r="C271" s="290" t="s">
        <v>209</v>
      </c>
      <c r="D271" s="99" t="s">
        <v>31</v>
      </c>
      <c r="E271" s="99">
        <v>1</v>
      </c>
      <c r="F271" s="88"/>
      <c r="G271" s="89">
        <f>+F271*E271</f>
        <v>0</v>
      </c>
      <c r="H271" s="194"/>
      <c r="IV271" s="74"/>
    </row>
    <row r="272" spans="1:256" ht="21.6" customHeight="1">
      <c r="A272" s="104"/>
      <c r="B272" s="133"/>
      <c r="C272" s="290"/>
      <c r="D272" s="99"/>
      <c r="E272" s="99"/>
      <c r="F272" s="88"/>
      <c r="G272" s="89"/>
      <c r="H272" s="194"/>
      <c r="IV272" s="74"/>
    </row>
    <row r="273" spans="1:256" ht="0.95" hidden="1" customHeight="1">
      <c r="A273" s="104"/>
      <c r="B273" s="102"/>
      <c r="C273" s="290"/>
      <c r="D273" s="99"/>
      <c r="E273" s="99"/>
      <c r="F273" s="88"/>
      <c r="G273" s="89"/>
      <c r="H273" s="194"/>
      <c r="IV273" s="74"/>
    </row>
    <row r="274" spans="1:256" ht="47.1"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23.95" customHeight="1">
      <c r="A276" s="104"/>
      <c r="B276" s="84">
        <v>4</v>
      </c>
      <c r="C276" s="316" t="s">
        <v>204</v>
      </c>
      <c r="D276" s="99" t="s">
        <v>144</v>
      </c>
      <c r="E276" s="99">
        <v>8</v>
      </c>
      <c r="F276" s="88"/>
      <c r="G276" s="89">
        <f>+F276*E276</f>
        <v>0</v>
      </c>
      <c r="H276" s="194"/>
      <c r="IV276" s="74"/>
    </row>
    <row r="277" spans="1:256" ht="21"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14.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0.95" hidden="1"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2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12" hidden="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8"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61</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5053</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39.950000000000003"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9.950000000000003"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9.95"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1.95"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3"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5.1"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1.099999999999994"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2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42"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24"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21"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41.1"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60" customHeight="1">
      <c r="A89" s="104"/>
      <c r="B89" s="141">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9"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2.95"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21.95"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42"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42" customHeight="1">
      <c r="B105" s="84">
        <v>2</v>
      </c>
      <c r="C105" s="230" t="s">
        <v>62</v>
      </c>
      <c r="D105" s="99" t="s">
        <v>31</v>
      </c>
      <c r="E105" s="100">
        <v>1</v>
      </c>
      <c r="F105" s="88"/>
      <c r="G105" s="89">
        <f>+F105*E105</f>
        <v>0</v>
      </c>
      <c r="H105" s="154"/>
      <c r="I105" s="129"/>
      <c r="IV105" s="74"/>
    </row>
    <row r="106" spans="1:256" ht="21"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9.1" customHeight="1">
      <c r="B107" s="84">
        <v>3</v>
      </c>
      <c r="C107" s="230" t="s">
        <v>64</v>
      </c>
      <c r="D107" s="137" t="s">
        <v>45</v>
      </c>
      <c r="E107" s="100">
        <v>2</v>
      </c>
      <c r="F107" s="88"/>
      <c r="G107" s="89">
        <f>+F107*E107</f>
        <v>0</v>
      </c>
      <c r="H107" s="154"/>
      <c r="I107" s="129"/>
      <c r="IV107" s="74"/>
    </row>
    <row r="108" spans="1:256" ht="21.95"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21" customHeight="1">
      <c r="B110" s="84"/>
      <c r="C110" s="230"/>
      <c r="D110" s="167"/>
      <c r="E110" s="168"/>
      <c r="F110" s="88"/>
      <c r="G110" s="89"/>
      <c r="H110" s="154"/>
      <c r="I110" s="129"/>
      <c r="IV110" s="74"/>
    </row>
    <row r="111" spans="1:256" ht="60.95" customHeight="1">
      <c r="B111" s="84">
        <v>5</v>
      </c>
      <c r="C111" s="230" t="s">
        <v>67</v>
      </c>
      <c r="D111" s="86" t="s">
        <v>39</v>
      </c>
      <c r="E111" s="107">
        <v>2</v>
      </c>
      <c r="F111" s="88"/>
      <c r="G111" s="89">
        <f>+F111*E111</f>
        <v>0</v>
      </c>
      <c r="H111" s="154"/>
      <c r="I111" s="129" t="s">
        <v>66</v>
      </c>
      <c r="IV111" s="74"/>
    </row>
    <row r="112" spans="1:256" ht="21" customHeight="1">
      <c r="B112" s="84"/>
      <c r="C112" s="230"/>
      <c r="D112" s="167"/>
      <c r="E112" s="168"/>
      <c r="F112" s="88"/>
      <c r="G112" s="89"/>
      <c r="H112" s="154"/>
      <c r="I112" s="129"/>
      <c r="IV112" s="74"/>
    </row>
    <row r="113" spans="1:256" ht="44.1"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86"/>
      <c r="E114" s="107"/>
      <c r="F114" s="88"/>
      <c r="G114" s="89"/>
      <c r="H114" s="131"/>
      <c r="I114" s="72"/>
      <c r="J114" s="131"/>
      <c r="K114" s="131"/>
      <c r="L114" s="131"/>
      <c r="M114" s="131"/>
      <c r="N114" s="131"/>
      <c r="O114" s="131"/>
      <c r="P114" s="131"/>
      <c r="Q114" s="131"/>
      <c r="R114" s="131"/>
      <c r="S114" s="131"/>
      <c r="T114" s="131"/>
      <c r="U114" s="131"/>
      <c r="V114" s="131"/>
      <c r="W114" s="131"/>
      <c r="IV114" s="74"/>
    </row>
    <row r="115" spans="1:256" ht="39.950000000000003" customHeight="1">
      <c r="B115" s="84">
        <v>7</v>
      </c>
      <c r="C115" s="230" t="s">
        <v>68</v>
      </c>
      <c r="D115" s="86" t="s">
        <v>39</v>
      </c>
      <c r="E115" s="107">
        <v>1</v>
      </c>
      <c r="F115" s="88"/>
      <c r="G115" s="89">
        <f>+F115*E115</f>
        <v>0</v>
      </c>
      <c r="H115" s="131"/>
      <c r="I115" s="72">
        <v>10</v>
      </c>
      <c r="J115" s="131"/>
      <c r="K115" s="131"/>
      <c r="L115" s="131"/>
      <c r="M115" s="131"/>
      <c r="N115" s="131"/>
      <c r="O115" s="131"/>
      <c r="P115" s="131"/>
      <c r="Q115" s="131"/>
      <c r="R115" s="131"/>
      <c r="S115" s="131"/>
      <c r="T115" s="131"/>
      <c r="U115" s="131"/>
      <c r="V115" s="131"/>
      <c r="W115" s="131"/>
      <c r="IV115" s="74"/>
    </row>
    <row r="116" spans="1:256" ht="21.95" customHeight="1">
      <c r="B116" s="84"/>
      <c r="C116" s="230" t="s">
        <v>213</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1.6" customHeight="1">
      <c r="B117" s="169"/>
      <c r="C117" s="91"/>
      <c r="D117" s="137"/>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84">
        <v>8</v>
      </c>
      <c r="C118" s="230" t="s">
        <v>69</v>
      </c>
      <c r="D118" s="139"/>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32.1" customHeight="1">
      <c r="B119" s="169" t="s">
        <v>32</v>
      </c>
      <c r="C119" s="230" t="s">
        <v>70</v>
      </c>
      <c r="D119" s="137" t="s">
        <v>45</v>
      </c>
      <c r="E119" s="87">
        <v>8</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33</v>
      </c>
      <c r="C120" s="230" t="s">
        <v>71</v>
      </c>
      <c r="D120" s="137" t="s">
        <v>45</v>
      </c>
      <c r="E120" s="87">
        <v>1.5</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39" customHeight="1">
      <c r="B121" s="169" t="s">
        <v>73</v>
      </c>
      <c r="C121" s="230" t="s">
        <v>179</v>
      </c>
      <c r="D121" s="137" t="s">
        <v>45</v>
      </c>
      <c r="E121" s="87">
        <v>8</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20.100000000000001" customHeight="1">
      <c r="B122" s="84"/>
      <c r="C122" s="230"/>
      <c r="D122" s="167"/>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36" customHeight="1">
      <c r="B123" s="160">
        <v>9</v>
      </c>
      <c r="C123" s="230" t="s">
        <v>74</v>
      </c>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21.6" customHeight="1">
      <c r="B124" s="169"/>
      <c r="C124" s="241"/>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33.950000000000003" customHeight="1">
      <c r="B125" s="169" t="s">
        <v>32</v>
      </c>
      <c r="C125" s="241" t="s">
        <v>75</v>
      </c>
      <c r="D125" s="86" t="s">
        <v>39</v>
      </c>
      <c r="E125" s="87">
        <v>4</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23.1" customHeight="1">
      <c r="B126" s="84"/>
      <c r="C126" s="91"/>
      <c r="D126" s="99"/>
      <c r="E126" s="87"/>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17.100000000000001"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17.100000000000001"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18"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8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2.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21"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8.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6.1"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67">
        <v>4</v>
      </c>
      <c r="C173" s="670"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67"/>
      <c r="C174" s="66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2.95" customHeight="1">
      <c r="A175" s="104"/>
      <c r="B175" s="668" t="s">
        <v>32</v>
      </c>
      <c r="C175" s="671" t="s">
        <v>184</v>
      </c>
      <c r="D175" s="86" t="s">
        <v>39</v>
      </c>
      <c r="E175" s="187">
        <v>13</v>
      </c>
      <c r="F175" s="88"/>
      <c r="G175" s="89">
        <f>+F175*E175</f>
        <v>0</v>
      </c>
      <c r="H175" s="194"/>
      <c r="IV175" s="74"/>
    </row>
    <row r="176" spans="1:256" ht="21.6" customHeight="1">
      <c r="A176" s="104"/>
      <c r="B176" s="668"/>
      <c r="C176" s="669"/>
      <c r="D176" s="187"/>
      <c r="E176" s="187"/>
      <c r="F176" s="88"/>
      <c r="G176" s="178"/>
      <c r="H176" s="194"/>
      <c r="IV176" s="74"/>
    </row>
    <row r="177" spans="1:256" ht="68.099999999999994" customHeight="1">
      <c r="A177" s="104"/>
      <c r="B177" s="668" t="s">
        <v>33</v>
      </c>
      <c r="C177" s="671"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4.099999999999994" customHeight="1">
      <c r="A179" s="104"/>
      <c r="B179" s="164">
        <v>5</v>
      </c>
      <c r="C179" s="255" t="s">
        <v>186</v>
      </c>
      <c r="D179" s="137" t="s">
        <v>45</v>
      </c>
      <c r="E179" s="187">
        <v>8</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8</v>
      </c>
      <c r="F181" s="88"/>
      <c r="G181" s="89">
        <f>+F181*E181</f>
        <v>0</v>
      </c>
      <c r="H181" s="194"/>
      <c r="IV181" s="74"/>
    </row>
    <row r="182" spans="1:256" ht="21.6" customHeight="1">
      <c r="A182" s="104"/>
      <c r="B182" s="164"/>
      <c r="C182" s="255"/>
      <c r="D182" s="187"/>
      <c r="E182" s="187"/>
      <c r="F182" s="88"/>
      <c r="G182" s="178"/>
      <c r="H182" s="194"/>
      <c r="IV182" s="74"/>
    </row>
    <row r="183" spans="1:256" ht="126" customHeight="1">
      <c r="A183" s="104"/>
      <c r="B183" s="164">
        <v>7</v>
      </c>
      <c r="C183" s="255" t="s">
        <v>197</v>
      </c>
      <c r="D183" s="137" t="s">
        <v>45</v>
      </c>
      <c r="E183" s="187">
        <v>8</v>
      </c>
      <c r="F183" s="88"/>
      <c r="G183" s="89">
        <f>+F183*E183</f>
        <v>0</v>
      </c>
      <c r="H183" s="194"/>
      <c r="IV183" s="74"/>
    </row>
    <row r="184" spans="1:256" ht="21.6" customHeight="1">
      <c r="A184" s="104"/>
      <c r="B184" s="164"/>
      <c r="C184" s="165"/>
      <c r="D184" s="187"/>
      <c r="E184" s="187"/>
      <c r="F184" s="88"/>
      <c r="G184" s="178"/>
      <c r="H184" s="194"/>
      <c r="IV184" s="74"/>
    </row>
    <row r="185" spans="1:256" ht="0.95"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5.1" customHeight="1">
      <c r="A195" s="104"/>
      <c r="B195" s="268">
        <v>1</v>
      </c>
      <c r="C195" s="91" t="s">
        <v>190</v>
      </c>
      <c r="D195" s="86" t="s">
        <v>39</v>
      </c>
      <c r="E195" s="100">
        <v>13</v>
      </c>
      <c r="F195" s="88"/>
      <c r="G195" s="89">
        <f>+F195*E195</f>
        <v>0</v>
      </c>
      <c r="H195" s="194"/>
      <c r="IV195" s="74"/>
    </row>
    <row r="196" spans="1:256" ht="21" customHeight="1">
      <c r="A196" s="104"/>
      <c r="B196" s="268"/>
      <c r="C196" s="199"/>
      <c r="D196" s="99"/>
      <c r="E196" s="135"/>
      <c r="F196" s="88"/>
      <c r="G196" s="178"/>
      <c r="H196" s="194"/>
      <c r="IV196" s="74"/>
    </row>
    <row r="197" spans="1:256" ht="50.1" customHeight="1">
      <c r="A197" s="104"/>
      <c r="B197" s="268">
        <v>2</v>
      </c>
      <c r="C197" s="91" t="s">
        <v>91</v>
      </c>
      <c r="D197" s="86" t="s">
        <v>39</v>
      </c>
      <c r="E197" s="112">
        <v>13</v>
      </c>
      <c r="F197" s="88"/>
      <c r="G197" s="89">
        <f>+F197*E197</f>
        <v>0</v>
      </c>
      <c r="H197" s="194"/>
      <c r="IV197" s="74"/>
    </row>
    <row r="198" spans="1:256" ht="20.100000000000001" customHeight="1">
      <c r="A198" s="104"/>
      <c r="B198" s="268"/>
      <c r="C198" s="199"/>
      <c r="D198" s="99"/>
      <c r="E198" s="135"/>
      <c r="F198" s="88"/>
      <c r="G198" s="178"/>
      <c r="H198" s="194"/>
      <c r="IV198" s="74"/>
    </row>
    <row r="199" spans="1:256" ht="21"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21.6"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56.1"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41.1" customHeight="1">
      <c r="A208" s="104"/>
      <c r="B208" s="268">
        <v>4</v>
      </c>
      <c r="C208" s="230"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57.95" customHeight="1">
      <c r="A210" s="104"/>
      <c r="B210" s="268">
        <v>5</v>
      </c>
      <c r="C210" s="230" t="s">
        <v>202</v>
      </c>
      <c r="D210" s="86" t="s">
        <v>39</v>
      </c>
      <c r="E210" s="100">
        <v>13</v>
      </c>
      <c r="F210" s="88"/>
      <c r="G210" s="89">
        <f>+F210*E210</f>
        <v>0</v>
      </c>
      <c r="H210" s="194"/>
      <c r="IV210" s="74"/>
    </row>
    <row r="211" spans="1:256" ht="21" customHeight="1">
      <c r="A211" s="104"/>
      <c r="B211" s="268"/>
      <c r="C211" s="199"/>
      <c r="D211" s="99"/>
      <c r="E211" s="135"/>
      <c r="F211" s="88"/>
      <c r="G211" s="89"/>
      <c r="H211" s="194"/>
      <c r="IV211" s="74"/>
    </row>
    <row r="212" spans="1:256" ht="81.95" customHeight="1">
      <c r="A212" s="104"/>
      <c r="B212" s="268">
        <v>6</v>
      </c>
      <c r="C212" s="282" t="s">
        <v>203</v>
      </c>
      <c r="D212" s="86" t="s">
        <v>39</v>
      </c>
      <c r="E212" s="100">
        <v>13</v>
      </c>
      <c r="F212" s="88"/>
      <c r="G212" s="89">
        <f>+F212*E212</f>
        <v>0</v>
      </c>
      <c r="H212" s="194"/>
      <c r="IV212" s="74"/>
    </row>
    <row r="213" spans="1:256" ht="21" customHeight="1">
      <c r="A213" s="104"/>
      <c r="B213" s="268"/>
      <c r="C213" s="91"/>
      <c r="D213" s="99"/>
      <c r="E213" s="100"/>
      <c r="F213" s="88"/>
      <c r="G213" s="89"/>
      <c r="H213" s="194"/>
      <c r="IV213" s="74"/>
    </row>
    <row r="214" spans="1:256" ht="60.95" customHeight="1">
      <c r="A214" s="104"/>
      <c r="B214" s="268">
        <v>7</v>
      </c>
      <c r="C214" s="280" t="s">
        <v>207</v>
      </c>
      <c r="D214" s="86" t="s">
        <v>144</v>
      </c>
      <c r="E214" s="100">
        <v>8</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91" t="s">
        <v>188</v>
      </c>
      <c r="D216" s="99"/>
      <c r="E216" s="135"/>
      <c r="F216" s="88"/>
      <c r="G216" s="89"/>
      <c r="H216" s="194"/>
      <c r="IV216" s="74"/>
    </row>
    <row r="217" spans="1:256" ht="59.1" customHeight="1">
      <c r="A217" s="104"/>
      <c r="B217" s="267" t="s">
        <v>32</v>
      </c>
      <c r="C217" s="230" t="s">
        <v>191</v>
      </c>
      <c r="D217" s="86" t="s">
        <v>39</v>
      </c>
      <c r="E217" s="100">
        <v>10</v>
      </c>
      <c r="F217" s="88"/>
      <c r="G217" s="89">
        <f>+F217*E217</f>
        <v>0</v>
      </c>
      <c r="H217" s="194"/>
      <c r="IV217" s="74"/>
    </row>
    <row r="218" spans="1:256" ht="21" customHeight="1">
      <c r="A218" s="104"/>
      <c r="B218" s="84"/>
      <c r="C218" s="91"/>
      <c r="D218" s="86"/>
      <c r="E218" s="122"/>
      <c r="F218" s="88"/>
      <c r="G218" s="89"/>
      <c r="H218" s="194"/>
      <c r="IV218" s="74"/>
    </row>
    <row r="219" spans="1:256" ht="83.1" customHeight="1">
      <c r="A219" s="104"/>
      <c r="B219" s="84">
        <v>9</v>
      </c>
      <c r="C219" s="230" t="s">
        <v>192</v>
      </c>
      <c r="D219" s="86"/>
      <c r="E219" s="135"/>
      <c r="F219" s="88"/>
      <c r="G219" s="89"/>
      <c r="H219" s="194"/>
      <c r="IV219" s="74"/>
    </row>
    <row r="220" spans="1:256" ht="48" customHeight="1">
      <c r="A220" s="104"/>
      <c r="B220" s="102" t="s">
        <v>32</v>
      </c>
      <c r="C220" s="286" t="s">
        <v>193</v>
      </c>
      <c r="D220" s="86" t="s">
        <v>39</v>
      </c>
      <c r="E220" s="100">
        <v>10</v>
      </c>
      <c r="F220" s="88"/>
      <c r="G220" s="89">
        <f t="shared" ref="G220:G227" si="0">+F220*E220</f>
        <v>0</v>
      </c>
      <c r="H220" s="194"/>
      <c r="IV220" s="74"/>
    </row>
    <row r="221" spans="1:256" ht="51.95" customHeight="1">
      <c r="A221" s="104"/>
      <c r="B221" s="102" t="s">
        <v>33</v>
      </c>
      <c r="C221" s="287" t="s">
        <v>194</v>
      </c>
      <c r="D221" s="86" t="s">
        <v>39</v>
      </c>
      <c r="E221" s="100">
        <v>10</v>
      </c>
      <c r="F221" s="88"/>
      <c r="G221" s="89">
        <f t="shared" si="0"/>
        <v>0</v>
      </c>
      <c r="H221" s="194"/>
      <c r="IV221" s="74"/>
    </row>
    <row r="222" spans="1:256" ht="21.6" customHeight="1">
      <c r="A222" s="104"/>
      <c r="B222" s="102"/>
      <c r="C222" s="91"/>
      <c r="D222" s="86"/>
      <c r="E222" s="135"/>
      <c r="F222" s="88"/>
      <c r="G222" s="89"/>
      <c r="H222" s="194"/>
      <c r="IV222" s="74"/>
    </row>
    <row r="223" spans="1:256" ht="48.95" customHeight="1">
      <c r="A223" s="104"/>
      <c r="B223" s="84">
        <v>10</v>
      </c>
      <c r="C223" s="230" t="s">
        <v>201</v>
      </c>
      <c r="D223" s="86" t="s">
        <v>39</v>
      </c>
      <c r="E223" s="100">
        <v>16.8</v>
      </c>
      <c r="F223" s="88"/>
      <c r="G223" s="89">
        <f t="shared" si="0"/>
        <v>0</v>
      </c>
      <c r="H223" s="194"/>
      <c r="IV223" s="74"/>
    </row>
    <row r="224" spans="1:256" ht="21" customHeight="1">
      <c r="A224" s="104"/>
      <c r="B224" s="102"/>
      <c r="C224" s="91"/>
      <c r="D224" s="86"/>
      <c r="E224" s="135"/>
      <c r="F224" s="88"/>
      <c r="G224" s="89"/>
      <c r="H224" s="194"/>
      <c r="IV224" s="74"/>
    </row>
    <row r="225" spans="1:256" ht="65.099999999999994" customHeight="1">
      <c r="A225" s="104"/>
      <c r="B225" s="268">
        <v>11</v>
      </c>
      <c r="C225" s="283" t="s">
        <v>93</v>
      </c>
      <c r="D225" s="86" t="s">
        <v>39</v>
      </c>
      <c r="E225" s="100">
        <v>5.3</v>
      </c>
      <c r="F225" s="88"/>
      <c r="G225" s="89">
        <f t="shared" si="0"/>
        <v>0</v>
      </c>
      <c r="H225" s="194"/>
      <c r="IV225" s="74"/>
    </row>
    <row r="226" spans="1:256" ht="21" customHeight="1">
      <c r="A226" s="104"/>
      <c r="B226" s="268"/>
      <c r="C226" s="91"/>
      <c r="D226" s="86"/>
      <c r="E226" s="100"/>
      <c r="F226" s="88"/>
      <c r="G226" s="89"/>
      <c r="H226" s="194"/>
      <c r="IV226" s="74"/>
    </row>
    <row r="227" spans="1:256" ht="54.95" customHeight="1">
      <c r="A227" s="104"/>
      <c r="B227" s="268">
        <v>12</v>
      </c>
      <c r="C227" s="283" t="s">
        <v>94</v>
      </c>
      <c r="D227" s="86" t="s">
        <v>39</v>
      </c>
      <c r="E227" s="100">
        <v>13</v>
      </c>
      <c r="F227" s="88"/>
      <c r="G227" s="89">
        <f t="shared" si="0"/>
        <v>0</v>
      </c>
      <c r="H227" s="194"/>
      <c r="IV227" s="74"/>
    </row>
    <row r="228" spans="1:256" ht="21.6" customHeight="1">
      <c r="A228" s="104"/>
      <c r="B228" s="84"/>
      <c r="C228" s="142"/>
      <c r="D228" s="99"/>
      <c r="E228" s="100"/>
      <c r="F228" s="88"/>
      <c r="G228" s="89"/>
      <c r="H228" s="194"/>
      <c r="IV228" s="74"/>
    </row>
    <row r="229" spans="1:256" ht="41.1"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54"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21" customHeight="1">
      <c r="A256" s="104"/>
      <c r="B256" s="84"/>
      <c r="C256" s="204"/>
      <c r="D256" s="99"/>
      <c r="E256" s="135"/>
      <c r="F256" s="88"/>
      <c r="G256" s="89"/>
      <c r="H256" s="194"/>
      <c r="IV256" s="74"/>
    </row>
    <row r="257" spans="1:256" ht="21.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42.95" customHeight="1">
      <c r="A265" s="104"/>
      <c r="B265" s="84"/>
      <c r="C265" s="176" t="s">
        <v>97</v>
      </c>
      <c r="D265" s="167"/>
      <c r="E265" s="168"/>
      <c r="F265" s="145"/>
      <c r="G265" s="145"/>
      <c r="H265" s="194"/>
      <c r="IV265" s="74"/>
    </row>
    <row r="266" spans="1:256" ht="21" customHeight="1">
      <c r="A266" s="104"/>
      <c r="B266" s="84"/>
      <c r="C266" s="142"/>
      <c r="D266" s="167"/>
      <c r="E266" s="168"/>
      <c r="F266" s="145"/>
      <c r="G266" s="145"/>
      <c r="H266" s="194"/>
      <c r="IV266" s="74"/>
    </row>
    <row r="267" spans="1:256" ht="41.1" customHeight="1">
      <c r="A267" s="104"/>
      <c r="B267" s="133">
        <v>1</v>
      </c>
      <c r="C267" s="318" t="s">
        <v>98</v>
      </c>
      <c r="D267" s="99"/>
      <c r="E267" s="135"/>
      <c r="F267" s="88"/>
      <c r="G267" s="89"/>
      <c r="H267" s="194"/>
      <c r="IV267" s="74"/>
    </row>
    <row r="268" spans="1:256" ht="41.1" customHeight="1">
      <c r="A268" s="104"/>
      <c r="B268" s="208" t="s">
        <v>32</v>
      </c>
      <c r="C268" s="319" t="s">
        <v>99</v>
      </c>
      <c r="D268" s="99" t="s">
        <v>31</v>
      </c>
      <c r="E268" s="100">
        <v>1</v>
      </c>
      <c r="F268" s="88"/>
      <c r="G268" s="89">
        <f>+F268*E268</f>
        <v>0</v>
      </c>
      <c r="H268" s="194"/>
      <c r="IV268" s="74"/>
    </row>
    <row r="269" spans="1:256" ht="29.1"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6" customHeight="1">
      <c r="A271" s="104"/>
      <c r="B271" s="133">
        <v>2</v>
      </c>
      <c r="C271" s="290" t="s">
        <v>209</v>
      </c>
      <c r="D271" s="99" t="s">
        <v>31</v>
      </c>
      <c r="E271" s="99">
        <v>1</v>
      </c>
      <c r="F271" s="88"/>
      <c r="G271" s="345">
        <v>0</v>
      </c>
      <c r="H271" s="194"/>
      <c r="IV271" s="74"/>
    </row>
    <row r="272" spans="1:256" ht="21.6" customHeight="1">
      <c r="A272" s="104"/>
      <c r="B272" s="133"/>
      <c r="C272" s="290"/>
      <c r="D272" s="99"/>
      <c r="E272" s="99"/>
      <c r="F272" s="88"/>
      <c r="G272" s="89"/>
      <c r="H272" s="194"/>
      <c r="IV272" s="74"/>
    </row>
    <row r="273" spans="1:256" ht="12" hidden="1" customHeight="1">
      <c r="A273" s="104"/>
      <c r="B273" s="102"/>
      <c r="C273" s="290"/>
      <c r="D273" s="99"/>
      <c r="E273" s="99"/>
      <c r="F273" s="88"/>
      <c r="G273" s="89"/>
      <c r="H273" s="194"/>
      <c r="IV273" s="74"/>
    </row>
    <row r="274" spans="1:256" ht="42"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28.1" customHeight="1">
      <c r="A276" s="104"/>
      <c r="B276" s="84">
        <v>4</v>
      </c>
      <c r="C276" s="316" t="s">
        <v>204</v>
      </c>
      <c r="D276" s="99" t="s">
        <v>144</v>
      </c>
      <c r="E276" s="99">
        <v>8</v>
      </c>
      <c r="F276" s="88"/>
      <c r="G276" s="89">
        <f>+F276*E276</f>
        <v>0</v>
      </c>
      <c r="H276" s="194"/>
      <c r="IV276" s="74"/>
    </row>
    <row r="277" spans="1:256" ht="21"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21" customHeight="1">
      <c r="A279" s="104"/>
      <c r="B279" s="102"/>
      <c r="C279" s="317"/>
      <c r="D279" s="99"/>
      <c r="E279" s="100"/>
      <c r="F279" s="88"/>
      <c r="G279" s="89"/>
      <c r="H279" s="194"/>
      <c r="IV279" s="74"/>
    </row>
    <row r="280" spans="1:256" ht="44.1" customHeight="1">
      <c r="A280" s="104"/>
      <c r="B280" s="84">
        <v>6</v>
      </c>
      <c r="C280" s="290" t="s">
        <v>210</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9" hidden="1"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21" hidden="1" customHeight="1">
      <c r="A284" s="104"/>
      <c r="B284" s="84"/>
      <c r="C284" s="210"/>
      <c r="D284" s="99"/>
      <c r="E284" s="100"/>
      <c r="F284" s="88"/>
      <c r="G284" s="89"/>
      <c r="H284" s="194"/>
      <c r="IV284" s="74"/>
    </row>
    <row r="285" spans="1:256" ht="6"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6" hidden="1" customHeight="1">
      <c r="A288" s="104"/>
      <c r="B288" s="84"/>
      <c r="C288" s="91"/>
      <c r="D288" s="99"/>
      <c r="E288" s="100"/>
      <c r="F288" s="88"/>
      <c r="G288" s="89"/>
      <c r="H288" s="194"/>
      <c r="IV288" s="74"/>
    </row>
    <row r="289" spans="1:256" ht="11.25" hidden="1" customHeight="1">
      <c r="A289" s="104"/>
      <c r="B289" s="102"/>
      <c r="C289" s="142"/>
      <c r="D289" s="99"/>
      <c r="E289" s="100"/>
      <c r="F289" s="88"/>
      <c r="G289" s="89"/>
      <c r="H289" s="194"/>
      <c r="IV289" s="74"/>
    </row>
    <row r="290" spans="1:256" ht="77.099999999999994"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1.6" customHeight="1">
      <c r="A296" s="104"/>
      <c r="B296" s="84"/>
      <c r="C296" s="91"/>
      <c r="D296" s="99"/>
      <c r="E296" s="100"/>
      <c r="F296" s="88"/>
      <c r="G296" s="89"/>
      <c r="H296" s="194"/>
      <c r="IV296" s="74"/>
    </row>
    <row r="297" spans="1:256" ht="2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62</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C</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5054</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121"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c r="E43" s="87"/>
      <c r="F43" s="88"/>
      <c r="G43" s="89"/>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100">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9" customHeight="1">
      <c r="A48" s="104"/>
      <c r="B48" s="102" t="s">
        <v>32</v>
      </c>
      <c r="C48" s="103" t="s">
        <v>34</v>
      </c>
      <c r="D48" s="99" t="s">
        <v>35</v>
      </c>
      <c r="E48" s="100">
        <v>14</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 customHeight="1">
      <c r="A50" s="104"/>
      <c r="B50" s="84">
        <v>4</v>
      </c>
      <c r="C50" s="271" t="s">
        <v>173</v>
      </c>
      <c r="D50" s="86" t="s">
        <v>39</v>
      </c>
      <c r="E50" s="107">
        <v>27.7</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19.3</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8.099999999999994" customHeight="1">
      <c r="A67" s="104"/>
      <c r="B67" s="84">
        <v>10</v>
      </c>
      <c r="C67" s="230" t="s">
        <v>175</v>
      </c>
      <c r="D67" s="86" t="s">
        <v>39</v>
      </c>
      <c r="E67" s="107">
        <v>27.7</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27.7</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95" customHeight="1">
      <c r="A71" s="104"/>
      <c r="B71" s="133">
        <v>12</v>
      </c>
      <c r="C71" s="288" t="s">
        <v>172</v>
      </c>
      <c r="D71" s="86" t="s">
        <v>144</v>
      </c>
      <c r="E71" s="107">
        <v>19.3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44.1" customHeight="1">
      <c r="A74" s="104"/>
      <c r="B74" s="102" t="s">
        <v>32</v>
      </c>
      <c r="C74" s="121"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102"/>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4.099999999999994" customHeight="1">
      <c r="A76" s="104"/>
      <c r="B76" s="84">
        <v>14</v>
      </c>
      <c r="C76" s="241" t="s">
        <v>177</v>
      </c>
      <c r="D76" s="137" t="s">
        <v>45</v>
      </c>
      <c r="E76" s="92">
        <v>19.3</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42" customHeight="1">
      <c r="A80" s="104"/>
      <c r="B80" s="84">
        <v>16</v>
      </c>
      <c r="C80" s="230" t="s">
        <v>51</v>
      </c>
      <c r="D80" s="92" t="s">
        <v>31</v>
      </c>
      <c r="E80" s="233">
        <v>1</v>
      </c>
      <c r="F80" s="88"/>
      <c r="G80" s="89">
        <f>+F80*E80</f>
        <v>0</v>
      </c>
      <c r="H80" s="132"/>
      <c r="I80" s="72"/>
      <c r="J80" s="131"/>
      <c r="K80" s="131"/>
      <c r="L80" s="131"/>
      <c r="M80" s="131"/>
      <c r="N80" s="131"/>
      <c r="O80" s="131"/>
      <c r="P80" s="131"/>
      <c r="Q80" s="131"/>
      <c r="R80" s="131"/>
      <c r="S80" s="131"/>
      <c r="T80" s="131"/>
      <c r="U80" s="131"/>
      <c r="V80" s="131"/>
      <c r="W80" s="131"/>
      <c r="IV80" s="74"/>
    </row>
    <row r="81" spans="1:256" ht="2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27"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2.1" hidden="1" customHeight="1">
      <c r="A85" s="104"/>
      <c r="B85" s="84"/>
      <c r="C85" s="91"/>
      <c r="D85" s="92"/>
      <c r="E85" s="233"/>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231"/>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0" customHeight="1">
      <c r="A91" s="104"/>
      <c r="B91" s="141">
        <v>19</v>
      </c>
      <c r="C91" s="241" t="s">
        <v>196</v>
      </c>
      <c r="D91" s="137" t="s">
        <v>45</v>
      </c>
      <c r="E91" s="100">
        <v>19.3</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84"/>
      <c r="C92" s="142"/>
      <c r="D92" s="143"/>
      <c r="E92" s="144"/>
      <c r="F92" s="88"/>
      <c r="G92" s="89"/>
      <c r="H92" s="131"/>
      <c r="I92" s="129">
        <v>156</v>
      </c>
      <c r="J92" s="131"/>
      <c r="K92" s="131"/>
      <c r="L92" s="131"/>
      <c r="M92" s="131"/>
      <c r="N92" s="131"/>
      <c r="O92" s="131"/>
      <c r="P92" s="131"/>
      <c r="Q92" s="131"/>
      <c r="R92" s="131"/>
      <c r="S92" s="131"/>
      <c r="T92" s="131"/>
      <c r="U92" s="131"/>
      <c r="V92" s="131"/>
      <c r="W92" s="131"/>
      <c r="IV92" s="74"/>
    </row>
    <row r="93" spans="1:256" ht="72" customHeight="1">
      <c r="A93" s="104"/>
      <c r="B93" s="84">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44"/>
      <c r="F94" s="89"/>
      <c r="G94" s="89"/>
      <c r="H94" s="132"/>
      <c r="I94" s="129"/>
      <c r="J94" s="131"/>
      <c r="K94" s="131"/>
      <c r="L94" s="131"/>
      <c r="M94" s="131"/>
      <c r="N94" s="131"/>
      <c r="O94" s="131"/>
      <c r="P94" s="131"/>
      <c r="Q94" s="131"/>
      <c r="R94" s="131"/>
      <c r="S94" s="131"/>
      <c r="T94" s="131"/>
      <c r="U94" s="131"/>
      <c r="V94" s="131"/>
      <c r="W94" s="131"/>
      <c r="IV94" s="74"/>
    </row>
    <row r="95" spans="1:256" ht="21.95"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21.95"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51.95"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45" customHeight="1">
      <c r="B105" s="84">
        <v>2</v>
      </c>
      <c r="C105" s="230" t="s">
        <v>62</v>
      </c>
      <c r="D105" s="99" t="s">
        <v>31</v>
      </c>
      <c r="E105" s="100">
        <v>1</v>
      </c>
      <c r="F105" s="88"/>
      <c r="G105" s="89">
        <f>+F105*E105</f>
        <v>0</v>
      </c>
      <c r="H105" s="154"/>
      <c r="I105" s="129"/>
      <c r="IV105" s="74"/>
    </row>
    <row r="106" spans="1:256" ht="21"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0.95" customHeight="1">
      <c r="B107" s="84">
        <v>3</v>
      </c>
      <c r="C107" s="230" t="s">
        <v>64</v>
      </c>
      <c r="D107" s="137" t="s">
        <v>45</v>
      </c>
      <c r="E107" s="100">
        <v>2</v>
      </c>
      <c r="F107" s="88"/>
      <c r="G107" s="89">
        <f>+F107*E107</f>
        <v>0</v>
      </c>
      <c r="H107" s="154"/>
      <c r="I107" s="129"/>
      <c r="IV107" s="74"/>
    </row>
    <row r="108" spans="1:256" ht="21.95"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21" customHeight="1">
      <c r="B110" s="84"/>
      <c r="C110" s="230"/>
      <c r="D110" s="167"/>
      <c r="E110" s="168"/>
      <c r="F110" s="88"/>
      <c r="G110" s="89"/>
      <c r="H110" s="154"/>
      <c r="I110" s="129"/>
      <c r="IV110" s="74"/>
    </row>
    <row r="111" spans="1:256" ht="57.95" customHeight="1">
      <c r="B111" s="84">
        <v>5</v>
      </c>
      <c r="C111" s="230" t="s">
        <v>67</v>
      </c>
      <c r="D111" s="86" t="s">
        <v>39</v>
      </c>
      <c r="E111" s="107">
        <v>2</v>
      </c>
      <c r="F111" s="88"/>
      <c r="G111" s="89">
        <f>+F111*E111</f>
        <v>0</v>
      </c>
      <c r="H111" s="154"/>
      <c r="I111" s="129" t="s">
        <v>66</v>
      </c>
      <c r="IV111" s="74"/>
    </row>
    <row r="112" spans="1:256" ht="21"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167"/>
      <c r="E114" s="168"/>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169" t="s">
        <v>32</v>
      </c>
      <c r="C116" s="230" t="s">
        <v>70</v>
      </c>
      <c r="D116" s="137" t="s">
        <v>45</v>
      </c>
      <c r="E116" s="87">
        <v>19.3</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169" t="s">
        <v>73</v>
      </c>
      <c r="C118" s="230" t="s">
        <v>179</v>
      </c>
      <c r="D118" s="137" t="s">
        <v>45</v>
      </c>
      <c r="E118" s="87">
        <v>19.3</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8.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2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35.1"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08"/>
      <c r="C123" s="284"/>
      <c r="D123" s="101"/>
      <c r="E123" s="173"/>
      <c r="F123" s="88"/>
      <c r="G123" s="89"/>
      <c r="H123" s="171"/>
      <c r="I123" s="172"/>
      <c r="J123" s="130"/>
      <c r="K123" s="130"/>
      <c r="L123" s="130"/>
      <c r="M123" s="130"/>
      <c r="N123" s="130"/>
      <c r="O123" s="130"/>
      <c r="P123" s="130"/>
      <c r="Q123" s="130"/>
      <c r="R123" s="130"/>
      <c r="S123" s="130"/>
      <c r="T123" s="130"/>
      <c r="U123" s="130"/>
      <c r="V123" s="130"/>
      <c r="W123" s="130"/>
      <c r="IV123" s="74"/>
    </row>
    <row r="124" spans="1:256" ht="51" customHeight="1">
      <c r="B124" s="84">
        <v>9</v>
      </c>
      <c r="C124" s="241" t="s">
        <v>77</v>
      </c>
      <c r="D124" s="137" t="s">
        <v>45</v>
      </c>
      <c r="E124" s="177">
        <v>19.3</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21"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9" customHeight="1">
      <c r="B126" s="160">
        <v>10</v>
      </c>
      <c r="C126" s="230" t="s">
        <v>78</v>
      </c>
      <c r="D126" s="99" t="s">
        <v>31</v>
      </c>
      <c r="E126" s="177">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8.9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21"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2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9"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7.95" customHeight="1">
      <c r="A171" s="104"/>
      <c r="B171" s="164">
        <v>3</v>
      </c>
      <c r="C171" s="278" t="s">
        <v>85</v>
      </c>
      <c r="D171" s="137" t="s">
        <v>45</v>
      </c>
      <c r="E171" s="190">
        <v>10.5</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72">
        <v>4</v>
      </c>
      <c r="C173" s="675" t="s">
        <v>274</v>
      </c>
      <c r="D173" s="86" t="s">
        <v>39</v>
      </c>
      <c r="E173" s="187">
        <v>27.7</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72"/>
      <c r="C174" s="67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 customHeight="1">
      <c r="A175" s="104"/>
      <c r="B175" s="673" t="s">
        <v>32</v>
      </c>
      <c r="C175" s="676" t="s">
        <v>184</v>
      </c>
      <c r="D175" s="86" t="s">
        <v>39</v>
      </c>
      <c r="E175" s="187">
        <v>27.7</v>
      </c>
      <c r="F175" s="88"/>
      <c r="G175" s="89">
        <f>+F175*E175</f>
        <v>0</v>
      </c>
      <c r="H175" s="194"/>
      <c r="IV175" s="74"/>
    </row>
    <row r="176" spans="1:256" ht="21.6" customHeight="1">
      <c r="A176" s="104"/>
      <c r="B176" s="673"/>
      <c r="C176" s="674"/>
      <c r="D176" s="187"/>
      <c r="E176" s="187"/>
      <c r="F176" s="88"/>
      <c r="G176" s="178"/>
      <c r="H176" s="194"/>
      <c r="IV176" s="74"/>
    </row>
    <row r="177" spans="1:256" ht="72.95" customHeight="1">
      <c r="A177" s="104"/>
      <c r="B177" s="673" t="s">
        <v>33</v>
      </c>
      <c r="C177" s="676" t="s">
        <v>275</v>
      </c>
      <c r="D177" s="86" t="s">
        <v>39</v>
      </c>
      <c r="E177" s="187">
        <v>27.7</v>
      </c>
      <c r="F177" s="88"/>
      <c r="G177" s="89">
        <f>+F177*E177</f>
        <v>0</v>
      </c>
      <c r="H177" s="194"/>
      <c r="IV177" s="74"/>
    </row>
    <row r="178" spans="1:256" ht="21.6" customHeight="1">
      <c r="A178" s="104"/>
      <c r="B178" s="164"/>
      <c r="C178" s="285"/>
      <c r="D178" s="187"/>
      <c r="E178" s="187"/>
      <c r="F178" s="88"/>
      <c r="G178" s="178"/>
      <c r="H178" s="194"/>
      <c r="IV178" s="74"/>
    </row>
    <row r="179" spans="1:256" ht="55.7" customHeight="1">
      <c r="A179" s="104"/>
      <c r="B179" s="164">
        <v>5</v>
      </c>
      <c r="C179" s="254" t="s">
        <v>86</v>
      </c>
      <c r="D179" s="137" t="s">
        <v>45</v>
      </c>
      <c r="E179" s="190">
        <v>14.1</v>
      </c>
      <c r="F179" s="88"/>
      <c r="G179" s="89">
        <f>+F179*E179</f>
        <v>0</v>
      </c>
      <c r="H179" s="194"/>
      <c r="IV179" s="74"/>
    </row>
    <row r="180" spans="1:256" ht="21.6" customHeight="1">
      <c r="A180" s="104"/>
      <c r="B180" s="164"/>
      <c r="C180" s="280"/>
      <c r="D180" s="187"/>
      <c r="E180" s="187"/>
      <c r="F180" s="88"/>
      <c r="G180" s="178"/>
      <c r="H180" s="194"/>
      <c r="IV180" s="74"/>
    </row>
    <row r="181" spans="1:256" ht="66.2" customHeight="1">
      <c r="A181" s="104"/>
      <c r="B181" s="164">
        <v>6</v>
      </c>
      <c r="C181" s="255" t="s">
        <v>185</v>
      </c>
      <c r="D181" s="137" t="s">
        <v>45</v>
      </c>
      <c r="E181" s="187">
        <v>10.5</v>
      </c>
      <c r="F181" s="88"/>
      <c r="G181" s="89">
        <f>+F181*E181</f>
        <v>0</v>
      </c>
      <c r="H181" s="194"/>
      <c r="IV181" s="74"/>
    </row>
    <row r="182" spans="1:256" ht="21.6" customHeight="1">
      <c r="A182" s="104"/>
      <c r="B182" s="164"/>
      <c r="C182" s="255"/>
      <c r="D182" s="187"/>
      <c r="E182" s="187"/>
      <c r="F182" s="88"/>
      <c r="G182" s="178"/>
      <c r="H182" s="194"/>
      <c r="IV182" s="74"/>
    </row>
    <row r="183" spans="1:256" ht="126.95" customHeight="1">
      <c r="A183" s="104"/>
      <c r="B183" s="164">
        <v>7</v>
      </c>
      <c r="C183" s="255" t="s">
        <v>197</v>
      </c>
      <c r="D183" s="137" t="s">
        <v>45</v>
      </c>
      <c r="E183" s="187">
        <v>10.5</v>
      </c>
      <c r="F183" s="88"/>
      <c r="G183" s="89">
        <f>+F183*E183</f>
        <v>0</v>
      </c>
      <c r="H183" s="194"/>
      <c r="IV183" s="74"/>
    </row>
    <row r="184" spans="1:256" ht="21.6" customHeight="1">
      <c r="A184" s="104"/>
      <c r="B184" s="164"/>
      <c r="C184" s="165"/>
      <c r="D184" s="187"/>
      <c r="E184" s="187"/>
      <c r="F184" s="88"/>
      <c r="G184" s="178"/>
      <c r="H184" s="194"/>
      <c r="IV184" s="74"/>
    </row>
    <row r="185" spans="1:256" ht="12"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8.1" customHeight="1">
      <c r="A195" s="104"/>
      <c r="B195" s="268">
        <v>1</v>
      </c>
      <c r="C195" s="91" t="s">
        <v>190</v>
      </c>
      <c r="D195" s="86" t="s">
        <v>39</v>
      </c>
      <c r="E195" s="100">
        <v>18</v>
      </c>
      <c r="F195" s="88"/>
      <c r="G195" s="89">
        <f>+F195*E195</f>
        <v>0</v>
      </c>
      <c r="H195" s="194"/>
      <c r="IV195" s="74"/>
    </row>
    <row r="196" spans="1:256" ht="21" customHeight="1">
      <c r="A196" s="104"/>
      <c r="B196" s="268"/>
      <c r="C196" s="199"/>
      <c r="D196" s="99"/>
      <c r="E196" s="135"/>
      <c r="F196" s="88"/>
      <c r="G196" s="178"/>
      <c r="H196" s="194"/>
      <c r="IV196" s="74"/>
    </row>
    <row r="197" spans="1:256" ht="42.95" customHeight="1">
      <c r="A197" s="104"/>
      <c r="B197" s="268">
        <v>2</v>
      </c>
      <c r="C197" s="91" t="s">
        <v>91</v>
      </c>
      <c r="D197" s="86" t="s">
        <v>39</v>
      </c>
      <c r="E197" s="112">
        <v>27.7</v>
      </c>
      <c r="F197" s="88"/>
      <c r="G197" s="89">
        <f>+F197*E197</f>
        <v>0</v>
      </c>
      <c r="H197" s="194"/>
      <c r="IV197" s="74"/>
    </row>
    <row r="198" spans="1:256" ht="21" customHeight="1">
      <c r="A198" s="104"/>
      <c r="B198" s="268"/>
      <c r="C198" s="199"/>
      <c r="D198" s="99"/>
      <c r="E198" s="135"/>
      <c r="F198" s="88"/>
      <c r="G198" s="178"/>
      <c r="H198" s="194"/>
      <c r="IV198" s="74"/>
    </row>
    <row r="199" spans="1:256" ht="50.1" customHeight="1">
      <c r="A199" s="104"/>
      <c r="B199" s="268">
        <v>3</v>
      </c>
      <c r="C199" s="230" t="s">
        <v>187</v>
      </c>
      <c r="D199" s="86" t="s">
        <v>39</v>
      </c>
      <c r="E199" s="100">
        <v>4</v>
      </c>
      <c r="F199" s="88"/>
      <c r="G199" s="89">
        <f>+F199*E199</f>
        <v>0</v>
      </c>
      <c r="H199" s="194"/>
      <c r="IV199" s="74"/>
    </row>
    <row r="200" spans="1:256" ht="21.6" customHeight="1">
      <c r="A200" s="104"/>
      <c r="B200" s="102"/>
      <c r="C200" s="91"/>
      <c r="D200" s="137"/>
      <c r="E200" s="200"/>
      <c r="F200" s="88"/>
      <c r="G200" s="178"/>
      <c r="H200" s="194"/>
      <c r="IV200" s="74"/>
    </row>
    <row r="201" spans="1:256" ht="42" customHeight="1">
      <c r="A201" s="104"/>
      <c r="B201" s="268">
        <v>4</v>
      </c>
      <c r="C201" s="230" t="s">
        <v>92</v>
      </c>
      <c r="D201" s="137" t="s">
        <v>45</v>
      </c>
      <c r="E201" s="100">
        <v>4</v>
      </c>
      <c r="F201" s="88"/>
      <c r="G201" s="89">
        <f>+F201*E201</f>
        <v>0</v>
      </c>
      <c r="H201" s="194"/>
      <c r="IV201" s="74"/>
    </row>
    <row r="202" spans="1:256" ht="21.6" customHeight="1">
      <c r="A202" s="104"/>
      <c r="B202" s="268"/>
      <c r="C202" s="199"/>
      <c r="D202" s="99"/>
      <c r="E202" s="100"/>
      <c r="F202" s="88"/>
      <c r="G202" s="89"/>
      <c r="H202" s="194"/>
      <c r="IV202" s="74"/>
    </row>
    <row r="203" spans="1:256" ht="62.1" customHeight="1">
      <c r="A203" s="104"/>
      <c r="B203" s="268">
        <v>5</v>
      </c>
      <c r="C203" s="230" t="s">
        <v>202</v>
      </c>
      <c r="D203" s="86" t="s">
        <v>39</v>
      </c>
      <c r="E203" s="100">
        <v>27.7</v>
      </c>
      <c r="F203" s="88"/>
      <c r="G203" s="89">
        <f>+F203*E203</f>
        <v>0</v>
      </c>
      <c r="H203" s="194"/>
      <c r="IV203" s="74"/>
    </row>
    <row r="204" spans="1:256" ht="21" customHeight="1">
      <c r="A204" s="104"/>
      <c r="B204" s="268"/>
      <c r="C204" s="199"/>
      <c r="D204" s="99"/>
      <c r="E204" s="135"/>
      <c r="F204" s="88"/>
      <c r="G204" s="178"/>
      <c r="H204" s="194"/>
      <c r="IV204" s="74"/>
    </row>
    <row r="205" spans="1:256" ht="77.099999999999994" customHeight="1">
      <c r="A205" s="104"/>
      <c r="B205" s="268">
        <v>6</v>
      </c>
      <c r="C205" s="282" t="s">
        <v>203</v>
      </c>
      <c r="D205" s="86" t="s">
        <v>39</v>
      </c>
      <c r="E205" s="100">
        <v>27.7</v>
      </c>
      <c r="F205" s="88"/>
      <c r="G205" s="89">
        <f>+F205*E205</f>
        <v>0</v>
      </c>
      <c r="H205" s="194"/>
      <c r="IV205" s="74"/>
    </row>
    <row r="206" spans="1:256" ht="21" customHeight="1">
      <c r="A206" s="104"/>
      <c r="B206" s="268"/>
      <c r="C206" s="91"/>
      <c r="D206" s="99"/>
      <c r="E206" s="100"/>
      <c r="F206" s="88"/>
      <c r="G206" s="89"/>
      <c r="H206" s="194"/>
      <c r="IV206" s="74"/>
    </row>
    <row r="207" spans="1:256" ht="62.1" customHeight="1">
      <c r="A207" s="104"/>
      <c r="B207" s="268">
        <v>7</v>
      </c>
      <c r="C207" s="230" t="s">
        <v>207</v>
      </c>
      <c r="D207" s="86" t="s">
        <v>144</v>
      </c>
      <c r="E207" s="100">
        <v>14.1</v>
      </c>
      <c r="F207" s="88"/>
      <c r="G207" s="89">
        <f>+F207*E207</f>
        <v>0</v>
      </c>
      <c r="H207" s="194"/>
      <c r="IV207" s="74"/>
    </row>
    <row r="208" spans="1:256" ht="21.6" customHeight="1">
      <c r="A208" s="104"/>
      <c r="B208" s="268"/>
      <c r="C208" s="91"/>
      <c r="D208" s="86"/>
      <c r="E208" s="100"/>
      <c r="F208" s="88"/>
      <c r="G208" s="89"/>
      <c r="H208" s="194"/>
      <c r="IV208" s="74"/>
    </row>
    <row r="209" spans="1:256" ht="32.1" customHeight="1">
      <c r="A209" s="104"/>
      <c r="B209" s="268">
        <v>8</v>
      </c>
      <c r="C209" s="91" t="s">
        <v>188</v>
      </c>
      <c r="D209" s="99"/>
      <c r="E209" s="135"/>
      <c r="F209" s="88"/>
      <c r="G209" s="89"/>
      <c r="H209" s="194"/>
      <c r="IV209" s="74"/>
    </row>
    <row r="210" spans="1:256" ht="60.95" customHeight="1">
      <c r="A210" s="104"/>
      <c r="B210" s="267" t="s">
        <v>32</v>
      </c>
      <c r="C210" s="230" t="s">
        <v>191</v>
      </c>
      <c r="D210" s="86" t="s">
        <v>39</v>
      </c>
      <c r="E210" s="100">
        <v>10</v>
      </c>
      <c r="F210" s="88"/>
      <c r="G210" s="89">
        <f>+F210*E210</f>
        <v>0</v>
      </c>
      <c r="H210" s="194"/>
      <c r="IV210" s="74"/>
    </row>
    <row r="211" spans="1:256" ht="21" customHeight="1">
      <c r="A211" s="104"/>
      <c r="B211" s="84"/>
      <c r="C211" s="199"/>
      <c r="D211" s="99"/>
      <c r="E211" s="135"/>
      <c r="F211" s="88"/>
      <c r="G211" s="89"/>
      <c r="H211" s="194"/>
      <c r="IV211" s="74"/>
    </row>
    <row r="212" spans="1:256" ht="89.1" customHeight="1">
      <c r="A212" s="104"/>
      <c r="B212" s="84">
        <v>9</v>
      </c>
      <c r="C212" s="230" t="s">
        <v>192</v>
      </c>
      <c r="D212" s="86"/>
      <c r="E212" s="135"/>
      <c r="F212" s="88"/>
      <c r="G212" s="89"/>
      <c r="H212" s="194"/>
      <c r="IV212" s="74"/>
    </row>
    <row r="213" spans="1:256" ht="47.1" customHeight="1">
      <c r="A213" s="104"/>
      <c r="B213" s="102" t="s">
        <v>32</v>
      </c>
      <c r="C213" s="286" t="s">
        <v>193</v>
      </c>
      <c r="D213" s="86" t="s">
        <v>39</v>
      </c>
      <c r="E213" s="100">
        <v>23.3</v>
      </c>
      <c r="F213" s="88"/>
      <c r="G213" s="89">
        <f>+F213*E213</f>
        <v>0</v>
      </c>
      <c r="H213" s="194"/>
      <c r="IV213" s="74"/>
    </row>
    <row r="214" spans="1:256" ht="45.95" customHeight="1">
      <c r="A214" s="104"/>
      <c r="B214" s="102" t="s">
        <v>33</v>
      </c>
      <c r="C214" s="287" t="s">
        <v>194</v>
      </c>
      <c r="D214" s="86" t="s">
        <v>39</v>
      </c>
      <c r="E214" s="100">
        <v>22</v>
      </c>
      <c r="F214" s="88"/>
      <c r="G214" s="89">
        <f>+F214*E214</f>
        <v>0</v>
      </c>
      <c r="H214" s="194"/>
      <c r="IV214" s="74"/>
    </row>
    <row r="215" spans="1:256" ht="21.6" customHeight="1">
      <c r="A215" s="104"/>
      <c r="B215" s="84"/>
      <c r="C215" s="91"/>
      <c r="D215" s="99"/>
      <c r="E215" s="99"/>
      <c r="F215" s="88"/>
      <c r="G215" s="89"/>
      <c r="H215" s="194"/>
      <c r="IV215" s="74"/>
    </row>
    <row r="216" spans="1:256" ht="51" customHeight="1">
      <c r="A216" s="104"/>
      <c r="B216" s="84">
        <v>10</v>
      </c>
      <c r="C216" s="230" t="s">
        <v>201</v>
      </c>
      <c r="D216" s="86" t="s">
        <v>39</v>
      </c>
      <c r="E216" s="100">
        <v>20</v>
      </c>
      <c r="F216" s="88"/>
      <c r="G216" s="89">
        <f>+F216*E216</f>
        <v>0</v>
      </c>
      <c r="H216" s="194"/>
      <c r="IV216" s="74"/>
    </row>
    <row r="217" spans="1:256" ht="21" customHeight="1">
      <c r="A217" s="104"/>
      <c r="B217" s="84"/>
      <c r="C217" s="199"/>
      <c r="D217" s="99"/>
      <c r="E217" s="135"/>
      <c r="F217" s="88"/>
      <c r="G217" s="89"/>
      <c r="H217" s="194"/>
      <c r="IV217" s="74"/>
    </row>
    <row r="218" spans="1:256" ht="0.95" hidden="1" customHeight="1">
      <c r="A218" s="104"/>
      <c r="B218" s="84"/>
      <c r="C218" s="91"/>
      <c r="D218" s="86"/>
      <c r="E218" s="122"/>
      <c r="F218" s="88"/>
      <c r="G218" s="89"/>
      <c r="H218" s="194"/>
      <c r="IV218" s="74"/>
    </row>
    <row r="219" spans="1:256" ht="16.7" hidden="1" customHeight="1">
      <c r="A219" s="104"/>
      <c r="B219" s="84"/>
      <c r="C219" s="142"/>
      <c r="D219" s="99"/>
      <c r="E219" s="135"/>
      <c r="F219" s="88"/>
      <c r="G219" s="89"/>
      <c r="H219" s="194"/>
      <c r="IV219" s="74"/>
    </row>
    <row r="220" spans="1:256" ht="0.95" hidden="1" customHeight="1">
      <c r="A220" s="104"/>
      <c r="B220" s="84"/>
      <c r="C220" s="91"/>
      <c r="D220" s="99"/>
      <c r="E220" s="135"/>
      <c r="F220" s="88"/>
      <c r="G220" s="89"/>
      <c r="H220" s="194"/>
      <c r="IV220" s="74"/>
    </row>
    <row r="221" spans="1:256" ht="0.95" hidden="1" customHeight="1">
      <c r="A221" s="104"/>
      <c r="B221" s="102"/>
      <c r="C221" s="91"/>
      <c r="D221" s="86"/>
      <c r="E221" s="100"/>
      <c r="F221" s="88"/>
      <c r="G221" s="89"/>
      <c r="H221" s="194"/>
      <c r="IV221" s="74"/>
    </row>
    <row r="222" spans="1:256" ht="21.6" hidden="1" customHeight="1">
      <c r="A222" s="104"/>
      <c r="B222" s="102"/>
      <c r="C222" s="91"/>
      <c r="D222" s="86"/>
      <c r="E222" s="135"/>
      <c r="F222" s="88"/>
      <c r="G222" s="89"/>
      <c r="H222" s="194"/>
      <c r="IV222" s="74"/>
    </row>
    <row r="223" spans="1:256" ht="21.6" hidden="1" customHeight="1">
      <c r="A223" s="104"/>
      <c r="B223" s="102"/>
      <c r="C223" s="91"/>
      <c r="D223" s="86"/>
      <c r="E223" s="135"/>
      <c r="F223" s="88"/>
      <c r="G223" s="89"/>
      <c r="H223" s="194"/>
      <c r="IV223" s="74"/>
    </row>
    <row r="224" spans="1:256" ht="32.1" hidden="1" customHeight="1">
      <c r="A224" s="104"/>
      <c r="B224" s="102"/>
      <c r="C224" s="91"/>
      <c r="D224" s="86"/>
      <c r="E224" s="135"/>
      <c r="F224" s="88"/>
      <c r="G224" s="89"/>
      <c r="H224" s="194"/>
      <c r="IV224" s="74"/>
    </row>
    <row r="225" spans="1:256" ht="32.1" hidden="1" customHeight="1">
      <c r="A225" s="104"/>
      <c r="B225" s="102"/>
      <c r="C225" s="91"/>
      <c r="D225" s="86"/>
      <c r="E225" s="135"/>
      <c r="F225" s="88"/>
      <c r="G225" s="89"/>
      <c r="H225" s="194"/>
      <c r="IV225" s="74"/>
    </row>
    <row r="226" spans="1:256" ht="32.1" hidden="1" customHeight="1">
      <c r="A226" s="104"/>
      <c r="B226" s="102"/>
      <c r="C226" s="91"/>
      <c r="D226" s="86"/>
      <c r="E226" s="100"/>
      <c r="F226" s="88"/>
      <c r="G226" s="89"/>
      <c r="H226" s="194"/>
      <c r="IV226" s="74"/>
    </row>
    <row r="227" spans="1:256" ht="32.1" hidden="1" customHeight="1">
      <c r="A227" s="104"/>
      <c r="B227" s="102"/>
      <c r="C227" s="91"/>
      <c r="D227" s="86"/>
      <c r="E227" s="100"/>
      <c r="F227" s="88"/>
      <c r="G227" s="89"/>
      <c r="H227" s="194"/>
      <c r="IV227" s="74"/>
    </row>
    <row r="228" spans="1:256" ht="20.100000000000001" hidden="1" customHeight="1">
      <c r="A228" s="104"/>
      <c r="B228" s="84"/>
      <c r="C228" s="142"/>
      <c r="D228" s="99"/>
      <c r="E228" s="100"/>
      <c r="F228" s="88"/>
      <c r="G228" s="89"/>
      <c r="H228" s="194"/>
      <c r="IV228" s="74"/>
    </row>
    <row r="229" spans="1:256" ht="89.1"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0.95" hidden="1" customHeight="1">
      <c r="A237" s="104"/>
      <c r="B237" s="84"/>
      <c r="C237" s="91"/>
      <c r="D237" s="86"/>
      <c r="E237" s="135"/>
      <c r="F237" s="88"/>
      <c r="G237" s="89"/>
      <c r="H237" s="194"/>
      <c r="IV237" s="74"/>
    </row>
    <row r="238" spans="1:256" ht="0.95"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21.6" hidden="1" customHeight="1">
      <c r="A242" s="104"/>
      <c r="B242" s="102"/>
      <c r="C242" s="91"/>
      <c r="D242" s="86"/>
      <c r="E242" s="135"/>
      <c r="F242" s="88"/>
      <c r="G242" s="89"/>
      <c r="H242" s="194"/>
      <c r="IV242" s="74"/>
    </row>
    <row r="243" spans="1:256" ht="32.1" hidden="1" customHeight="1">
      <c r="A243" s="104"/>
      <c r="B243" s="102"/>
      <c r="C243" s="91"/>
      <c r="D243" s="86"/>
      <c r="E243" s="135"/>
      <c r="F243" s="88"/>
      <c r="G243" s="89"/>
      <c r="H243" s="194"/>
      <c r="IV243" s="74"/>
    </row>
    <row r="244" spans="1:256" ht="21.6" hidden="1" customHeight="1">
      <c r="A244" s="104"/>
      <c r="B244" s="102"/>
      <c r="C244" s="91"/>
      <c r="D244" s="86"/>
      <c r="E244" s="135"/>
      <c r="F244" s="88"/>
      <c r="G244" s="89"/>
      <c r="H244" s="194"/>
      <c r="IV244" s="74"/>
    </row>
    <row r="245" spans="1:256" ht="18" hidden="1" customHeight="1">
      <c r="A245" s="104"/>
      <c r="B245" s="84"/>
      <c r="C245" s="142"/>
      <c r="D245" s="99"/>
      <c r="E245" s="135"/>
      <c r="F245" s="88"/>
      <c r="G245" s="89"/>
      <c r="H245" s="194"/>
      <c r="IV245" s="74"/>
    </row>
    <row r="246" spans="1:256" ht="54"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100000000000001" hidden="1" customHeight="1">
      <c r="A256" s="104"/>
      <c r="B256" s="84"/>
      <c r="C256" s="204"/>
      <c r="D256" s="99"/>
      <c r="E256" s="135"/>
      <c r="F256" s="88"/>
      <c r="G256" s="89"/>
      <c r="H256" s="194"/>
      <c r="IV256" s="74"/>
    </row>
    <row r="257" spans="1:256" ht="23.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21" customHeight="1">
      <c r="A266" s="104"/>
      <c r="B266" s="84"/>
      <c r="C266" s="142"/>
      <c r="D266" s="167"/>
      <c r="E266" s="168"/>
      <c r="F266" s="145"/>
      <c r="G266" s="145"/>
      <c r="H266" s="194"/>
      <c r="IV266" s="74"/>
    </row>
    <row r="267" spans="1:256" ht="29.1" customHeight="1">
      <c r="A267" s="104"/>
      <c r="B267" s="133">
        <v>1</v>
      </c>
      <c r="C267" s="318" t="s">
        <v>98</v>
      </c>
      <c r="D267" s="99"/>
      <c r="E267" s="135"/>
      <c r="F267" s="88"/>
      <c r="G267" s="89"/>
      <c r="H267" s="194"/>
      <c r="IV267" s="74"/>
    </row>
    <row r="268" spans="1:256" ht="32.1" customHeight="1">
      <c r="A268" s="104"/>
      <c r="B268" s="208" t="s">
        <v>32</v>
      </c>
      <c r="C268" s="319" t="s">
        <v>99</v>
      </c>
      <c r="D268" s="99" t="s">
        <v>31</v>
      </c>
      <c r="E268" s="100">
        <v>1</v>
      </c>
      <c r="F268" s="88"/>
      <c r="G268" s="89">
        <f>+F268*E268</f>
        <v>0</v>
      </c>
      <c r="H268" s="194"/>
      <c r="IV268" s="74"/>
    </row>
    <row r="269" spans="1:256" ht="30.95" customHeight="1">
      <c r="A269" s="104"/>
      <c r="B269" s="84" t="s">
        <v>33</v>
      </c>
      <c r="C269" s="290" t="s">
        <v>208</v>
      </c>
      <c r="D269" s="99" t="s">
        <v>101</v>
      </c>
      <c r="E269" s="100">
        <v>1</v>
      </c>
      <c r="F269" s="88"/>
      <c r="G269" s="89">
        <f>+F269*E269</f>
        <v>0</v>
      </c>
      <c r="H269" s="194"/>
      <c r="IV269" s="74"/>
    </row>
    <row r="270" spans="1:256" ht="18.95" customHeight="1">
      <c r="A270" s="104"/>
      <c r="B270" s="133"/>
      <c r="C270" s="290"/>
      <c r="D270" s="99"/>
      <c r="E270" s="100"/>
      <c r="F270" s="88"/>
      <c r="G270" s="89"/>
      <c r="H270" s="194"/>
      <c r="IV270" s="74"/>
    </row>
    <row r="271" spans="1:256" ht="11.1" hidden="1" customHeight="1">
      <c r="A271" s="104"/>
      <c r="B271" s="102"/>
      <c r="C271" s="290"/>
      <c r="D271" s="99"/>
      <c r="E271" s="99"/>
      <c r="F271" s="88"/>
      <c r="G271" s="89"/>
      <c r="H271" s="194"/>
      <c r="IV271" s="74"/>
    </row>
    <row r="272" spans="1:256" ht="45" customHeight="1">
      <c r="A272" s="104"/>
      <c r="B272" s="133">
        <v>2</v>
      </c>
      <c r="C272" s="290" t="s">
        <v>209</v>
      </c>
      <c r="D272" s="99" t="s">
        <v>31</v>
      </c>
      <c r="E272" s="99">
        <v>1</v>
      </c>
      <c r="F272" s="88"/>
      <c r="G272" s="89">
        <f>+F272*E272</f>
        <v>0</v>
      </c>
      <c r="H272" s="194"/>
      <c r="IV272" s="74"/>
    </row>
    <row r="273" spans="1:256" ht="21" hidden="1" customHeight="1">
      <c r="A273" s="104"/>
      <c r="B273" s="102"/>
      <c r="C273" s="290"/>
      <c r="D273" s="99"/>
      <c r="E273" s="99"/>
      <c r="F273" s="88"/>
      <c r="G273" s="89"/>
      <c r="H273" s="194"/>
      <c r="IV273" s="74"/>
    </row>
    <row r="274" spans="1:256" ht="0.95" hidden="1" customHeight="1">
      <c r="A274" s="104"/>
      <c r="B274" s="84"/>
      <c r="C274" s="290"/>
      <c r="D274" s="99"/>
      <c r="E274" s="99"/>
      <c r="F274" s="88"/>
      <c r="G274" s="89"/>
      <c r="H274" s="194"/>
      <c r="IV274" s="74"/>
    </row>
    <row r="275" spans="1:256" ht="12" hidden="1" customHeight="1">
      <c r="A275" s="104"/>
      <c r="B275" s="102"/>
      <c r="C275" s="290"/>
      <c r="D275" s="99"/>
      <c r="E275" s="99"/>
      <c r="F275" s="88"/>
      <c r="G275" s="89"/>
      <c r="H275" s="194"/>
      <c r="IV275" s="74"/>
    </row>
    <row r="276" spans="1:256" ht="44.1" customHeight="1">
      <c r="A276" s="104"/>
      <c r="B276" s="84">
        <v>3</v>
      </c>
      <c r="C276" s="290" t="s">
        <v>198</v>
      </c>
      <c r="D276" s="99" t="s">
        <v>144</v>
      </c>
      <c r="E276" s="99">
        <v>23.3</v>
      </c>
      <c r="F276" s="88"/>
      <c r="G276" s="89">
        <f>+F276*E276</f>
        <v>0</v>
      </c>
      <c r="H276" s="194"/>
      <c r="IV276" s="74"/>
    </row>
    <row r="277" spans="1:256" ht="21" customHeight="1">
      <c r="A277" s="104"/>
      <c r="B277" s="102"/>
      <c r="C277" s="290"/>
      <c r="D277" s="99"/>
      <c r="E277" s="100"/>
      <c r="F277" s="88"/>
      <c r="G277" s="89"/>
      <c r="H277" s="194"/>
      <c r="IV277" s="74"/>
    </row>
    <row r="278" spans="1:256" ht="132" customHeight="1">
      <c r="A278" s="104"/>
      <c r="B278" s="84">
        <v>4</v>
      </c>
      <c r="C278" s="316" t="s">
        <v>204</v>
      </c>
      <c r="D278" s="99" t="s">
        <v>144</v>
      </c>
      <c r="E278" s="99">
        <v>23.3</v>
      </c>
      <c r="F278" s="88"/>
      <c r="G278" s="89">
        <f>+F278*E278</f>
        <v>0</v>
      </c>
      <c r="H278" s="194"/>
      <c r="IV278" s="74"/>
    </row>
    <row r="279" spans="1:256" ht="21" customHeight="1">
      <c r="A279" s="104"/>
      <c r="B279" s="102"/>
      <c r="C279" s="142"/>
      <c r="D279" s="99"/>
      <c r="E279" s="100"/>
      <c r="F279" s="88"/>
      <c r="G279" s="89"/>
      <c r="H279" s="194"/>
      <c r="IV279" s="74"/>
    </row>
    <row r="280" spans="1:256" ht="44.1" customHeight="1">
      <c r="A280" s="104"/>
      <c r="B280" s="84">
        <v>5</v>
      </c>
      <c r="C280" s="290" t="s">
        <v>205</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45.95" customHeight="1">
      <c r="A282" s="104"/>
      <c r="B282" s="84">
        <v>6</v>
      </c>
      <c r="C282" s="290" t="s">
        <v>210</v>
      </c>
      <c r="D282" s="99" t="s">
        <v>101</v>
      </c>
      <c r="E282" s="100">
        <v>3</v>
      </c>
      <c r="F282" s="88"/>
      <c r="G282" s="89">
        <f>+F282*E282</f>
        <v>0</v>
      </c>
      <c r="H282" s="194"/>
      <c r="IV282" s="74"/>
    </row>
    <row r="283" spans="1:256" ht="21" customHeight="1">
      <c r="A283" s="104"/>
      <c r="B283" s="102"/>
      <c r="C283" s="142"/>
      <c r="D283" s="99"/>
      <c r="E283" s="100"/>
      <c r="F283" s="88"/>
      <c r="G283" s="89"/>
      <c r="H283" s="194"/>
      <c r="IV283" s="74"/>
    </row>
    <row r="284" spans="1:256" ht="21"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18.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20.100000000000001"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1" hidden="1" customHeight="1">
      <c r="A296" s="104"/>
      <c r="B296" s="84"/>
      <c r="C296" s="91"/>
      <c r="D296" s="99"/>
      <c r="E296" s="100"/>
      <c r="F296" s="88"/>
      <c r="G296" s="89"/>
      <c r="H296" s="194"/>
      <c r="IV296" s="74"/>
    </row>
    <row r="297" spans="1:256" ht="2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78"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63</v>
      </c>
      <c r="B2" s="20"/>
      <c r="C2" s="28" t="s">
        <v>2</v>
      </c>
      <c r="D2" s="22"/>
      <c r="E2" s="749" t="s">
        <v>5</v>
      </c>
      <c r="F2" s="749"/>
      <c r="G2" s="749"/>
      <c r="H2" s="24"/>
      <c r="J2" s="25"/>
      <c r="K2" s="25"/>
      <c r="N2" s="25"/>
      <c r="O2" s="25"/>
      <c r="P2" s="25"/>
      <c r="Q2" s="25"/>
      <c r="R2" s="25"/>
      <c r="S2" s="25"/>
      <c r="T2" s="25"/>
      <c r="U2" s="25"/>
      <c r="V2" s="25"/>
      <c r="W2" s="25"/>
      <c r="X2" s="25"/>
      <c r="Y2" s="26"/>
    </row>
    <row r="3" spans="1:25" ht="18" customHeight="1">
      <c r="A3" s="12">
        <v>1</v>
      </c>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5055</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7"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9.95"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9.950000000000003"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8"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36.950000000000003"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41.1"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21"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0.1"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2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4.95"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8"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21.95"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53.1" customHeight="1">
      <c r="B103" s="166">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39" customHeight="1">
      <c r="B105" s="84">
        <v>2</v>
      </c>
      <c r="C105" s="230" t="s">
        <v>62</v>
      </c>
      <c r="D105" s="99" t="s">
        <v>31</v>
      </c>
      <c r="E105" s="100">
        <v>1</v>
      </c>
      <c r="F105" s="88"/>
      <c r="G105" s="89">
        <f>+F105*E105</f>
        <v>0</v>
      </c>
      <c r="H105" s="154"/>
      <c r="I105" s="129"/>
      <c r="IV105" s="74"/>
    </row>
    <row r="106" spans="1:256" ht="21"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0" customHeight="1">
      <c r="B107" s="84">
        <v>3</v>
      </c>
      <c r="C107" s="230" t="s">
        <v>64</v>
      </c>
      <c r="D107" s="137" t="s">
        <v>45</v>
      </c>
      <c r="E107" s="100">
        <v>2</v>
      </c>
      <c r="F107" s="88"/>
      <c r="G107" s="89">
        <f>+F107*E107</f>
        <v>0</v>
      </c>
      <c r="H107" s="154"/>
      <c r="I107" s="129"/>
      <c r="IV107" s="74"/>
    </row>
    <row r="108" spans="1:256" ht="21"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21" customHeight="1">
      <c r="B110" s="84"/>
      <c r="C110" s="230"/>
      <c r="D110" s="167"/>
      <c r="E110" s="168"/>
      <c r="F110" s="88"/>
      <c r="G110" s="89"/>
      <c r="H110" s="154"/>
      <c r="I110" s="129"/>
      <c r="IV110" s="74"/>
    </row>
    <row r="111" spans="1:256" ht="56.1" customHeight="1">
      <c r="B111" s="84">
        <v>5</v>
      </c>
      <c r="C111" s="230" t="s">
        <v>67</v>
      </c>
      <c r="D111" s="86" t="s">
        <v>39</v>
      </c>
      <c r="E111" s="107">
        <v>2</v>
      </c>
      <c r="F111" s="88"/>
      <c r="G111" s="89">
        <f>+F111*E111</f>
        <v>0</v>
      </c>
      <c r="H111" s="154"/>
      <c r="I111" s="129" t="s">
        <v>66</v>
      </c>
      <c r="IV111" s="74"/>
    </row>
    <row r="112" spans="1:256" ht="21"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169" t="s">
        <v>32</v>
      </c>
      <c r="C116" s="230" t="s">
        <v>70</v>
      </c>
      <c r="D116" s="137" t="s">
        <v>45</v>
      </c>
      <c r="E116" s="87">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6"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9.950000000000003"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2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30"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51.95"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21"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6"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4.1"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21"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7"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77">
        <v>4</v>
      </c>
      <c r="C173" s="680"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77"/>
      <c r="C174" s="67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80.099999999999994" customHeight="1">
      <c r="A175" s="104"/>
      <c r="B175" s="678" t="s">
        <v>32</v>
      </c>
      <c r="C175" s="681" t="s">
        <v>184</v>
      </c>
      <c r="D175" s="86" t="s">
        <v>39</v>
      </c>
      <c r="E175" s="187">
        <v>32.9</v>
      </c>
      <c r="F175" s="88"/>
      <c r="G175" s="89">
        <f>+F175*E175</f>
        <v>0</v>
      </c>
      <c r="H175" s="194"/>
      <c r="IV175" s="74"/>
    </row>
    <row r="176" spans="1:256" ht="21.6" customHeight="1">
      <c r="A176" s="104"/>
      <c r="B176" s="678"/>
      <c r="C176" s="679"/>
      <c r="D176" s="187"/>
      <c r="E176" s="187"/>
      <c r="F176" s="88"/>
      <c r="G176" s="178"/>
      <c r="H176" s="194"/>
      <c r="IV176" s="74"/>
    </row>
    <row r="177" spans="1:256" ht="71.099999999999994" customHeight="1">
      <c r="A177" s="104"/>
      <c r="B177" s="678" t="s">
        <v>33</v>
      </c>
      <c r="C177" s="681"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2"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57.95"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29.94999999999999"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30.95"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50.1" customHeight="1">
      <c r="A195" s="104"/>
      <c r="B195" s="268">
        <v>1</v>
      </c>
      <c r="C195" s="91" t="s">
        <v>190</v>
      </c>
      <c r="D195" s="86" t="s">
        <v>39</v>
      </c>
      <c r="E195" s="100">
        <v>32.9</v>
      </c>
      <c r="F195" s="88"/>
      <c r="G195" s="89">
        <f>+F195*E195</f>
        <v>0</v>
      </c>
      <c r="H195" s="194"/>
      <c r="IV195" s="74"/>
    </row>
    <row r="196" spans="1:256" ht="21" customHeight="1">
      <c r="A196" s="104"/>
      <c r="B196" s="268"/>
      <c r="C196" s="199"/>
      <c r="D196" s="99"/>
      <c r="E196" s="135"/>
      <c r="F196" s="88"/>
      <c r="G196" s="178"/>
      <c r="H196" s="194"/>
      <c r="IV196" s="74"/>
    </row>
    <row r="197" spans="1:256" ht="48" customHeight="1">
      <c r="A197" s="104"/>
      <c r="B197" s="268">
        <v>2</v>
      </c>
      <c r="C197" s="91" t="s">
        <v>91</v>
      </c>
      <c r="D197" s="86" t="s">
        <v>39</v>
      </c>
      <c r="E197" s="112">
        <v>32.9</v>
      </c>
      <c r="F197" s="88"/>
      <c r="G197" s="89">
        <f>+F197*E197</f>
        <v>0</v>
      </c>
      <c r="H197" s="194"/>
      <c r="IV197" s="74"/>
    </row>
    <row r="198" spans="1:256" ht="0.95" hidden="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21" hidden="1" customHeight="1">
      <c r="A202" s="104"/>
      <c r="B202" s="268"/>
      <c r="C202" s="91"/>
      <c r="D202" s="137"/>
      <c r="E202" s="201"/>
      <c r="F202" s="88"/>
      <c r="G202" s="89"/>
      <c r="H202" s="194"/>
      <c r="IV202" s="74"/>
    </row>
    <row r="203" spans="1:256" ht="21.6"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51"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0.95" hidden="1" customHeight="1">
      <c r="A207" s="104"/>
      <c r="B207" s="268"/>
      <c r="C207" s="199"/>
      <c r="D207" s="99"/>
      <c r="E207" s="100"/>
      <c r="F207" s="88"/>
      <c r="G207" s="89"/>
      <c r="H207" s="194"/>
      <c r="IV207" s="74"/>
    </row>
    <row r="208" spans="1:256" ht="42.95" customHeight="1">
      <c r="A208" s="104"/>
      <c r="B208" s="268">
        <v>4</v>
      </c>
      <c r="C208" s="91"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56.1" customHeight="1">
      <c r="A210" s="104"/>
      <c r="B210" s="268">
        <v>5</v>
      </c>
      <c r="C210" s="230" t="s">
        <v>202</v>
      </c>
      <c r="D210" s="86" t="s">
        <v>39</v>
      </c>
      <c r="E210" s="100">
        <v>17.5</v>
      </c>
      <c r="F210" s="88"/>
      <c r="G210" s="89">
        <f>+F210*E210</f>
        <v>0</v>
      </c>
      <c r="H210" s="194"/>
      <c r="IV210" s="74"/>
    </row>
    <row r="211" spans="1:256" ht="21" customHeight="1">
      <c r="A211" s="104"/>
      <c r="B211" s="268"/>
      <c r="C211" s="199"/>
      <c r="D211" s="99"/>
      <c r="E211" s="135"/>
      <c r="F211" s="88"/>
      <c r="G211" s="89"/>
      <c r="H211" s="194"/>
      <c r="IV211" s="74"/>
    </row>
    <row r="212" spans="1:256" ht="74.099999999999994" customHeight="1">
      <c r="A212" s="104"/>
      <c r="B212" s="268">
        <v>6</v>
      </c>
      <c r="C212" s="282" t="s">
        <v>203</v>
      </c>
      <c r="D212" s="86" t="s">
        <v>39</v>
      </c>
      <c r="E212" s="100">
        <v>17.5</v>
      </c>
      <c r="F212" s="88"/>
      <c r="G212" s="89">
        <f>+F212*E212</f>
        <v>0</v>
      </c>
      <c r="H212" s="194"/>
      <c r="IV212" s="74"/>
    </row>
    <row r="213" spans="1:256" ht="21" customHeight="1">
      <c r="A213" s="104"/>
      <c r="B213" s="268"/>
      <c r="C213" s="91"/>
      <c r="D213" s="99"/>
      <c r="E213" s="100"/>
      <c r="F213" s="88"/>
      <c r="G213" s="89"/>
      <c r="H213" s="194"/>
      <c r="IV213" s="74"/>
    </row>
    <row r="214" spans="1:256" ht="51"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3" customHeight="1">
      <c r="A217" s="104"/>
      <c r="B217" s="267" t="s">
        <v>32</v>
      </c>
      <c r="C217" s="230" t="s">
        <v>191</v>
      </c>
      <c r="D217" s="86" t="s">
        <v>39</v>
      </c>
      <c r="E217" s="100">
        <v>10</v>
      </c>
      <c r="F217" s="88"/>
      <c r="G217" s="89">
        <f t="shared" ref="G217" si="0">+F217*E217</f>
        <v>0</v>
      </c>
      <c r="H217" s="194"/>
      <c r="IV217" s="74"/>
    </row>
    <row r="218" spans="1:256" ht="21" customHeight="1">
      <c r="A218" s="104"/>
      <c r="B218" s="84"/>
      <c r="C218" s="91"/>
      <c r="D218" s="86"/>
      <c r="E218" s="122"/>
      <c r="F218" s="88"/>
      <c r="G218" s="89"/>
      <c r="H218" s="194"/>
      <c r="IV218" s="74"/>
    </row>
    <row r="219" spans="1:256" ht="15.95" hidden="1" customHeight="1">
      <c r="A219" s="104"/>
      <c r="B219" s="84"/>
      <c r="C219" s="142"/>
      <c r="D219" s="99"/>
      <c r="E219" s="135"/>
      <c r="F219" s="88"/>
      <c r="G219" s="89"/>
      <c r="H219" s="194"/>
      <c r="IV219" s="74"/>
    </row>
    <row r="220" spans="1:256" ht="87.95" customHeight="1">
      <c r="A220" s="104"/>
      <c r="B220" s="84">
        <v>9</v>
      </c>
      <c r="C220" s="230" t="s">
        <v>192</v>
      </c>
      <c r="D220" s="86"/>
      <c r="E220" s="135"/>
      <c r="F220" s="88"/>
      <c r="G220" s="89"/>
      <c r="H220" s="194"/>
      <c r="IV220" s="74"/>
    </row>
    <row r="221" spans="1:256" ht="47.1" customHeight="1">
      <c r="A221" s="104"/>
      <c r="B221" s="102" t="s">
        <v>32</v>
      </c>
      <c r="C221" s="286" t="s">
        <v>193</v>
      </c>
      <c r="D221" s="86" t="s">
        <v>39</v>
      </c>
      <c r="E221" s="100">
        <v>21</v>
      </c>
      <c r="F221" s="88"/>
      <c r="G221" s="89">
        <f t="shared" ref="G221:G228" si="1">+F221*E221</f>
        <v>0</v>
      </c>
      <c r="H221" s="194"/>
      <c r="IV221" s="74"/>
    </row>
    <row r="222" spans="1:256" ht="48.95" customHeight="1">
      <c r="A222" s="104"/>
      <c r="B222" s="102" t="s">
        <v>33</v>
      </c>
      <c r="C222" s="287" t="s">
        <v>194</v>
      </c>
      <c r="D222" s="86" t="s">
        <v>39</v>
      </c>
      <c r="E222" s="100">
        <v>21</v>
      </c>
      <c r="F222" s="88"/>
      <c r="G222" s="89">
        <f t="shared" si="1"/>
        <v>0</v>
      </c>
      <c r="H222" s="194"/>
      <c r="IV222" s="74"/>
    </row>
    <row r="223" spans="1:256" ht="21.6" customHeight="1">
      <c r="A223" s="104"/>
      <c r="B223" s="84"/>
      <c r="C223" s="230"/>
      <c r="D223" s="99"/>
      <c r="E223" s="99"/>
      <c r="F223" s="88"/>
      <c r="G223" s="89"/>
      <c r="H223" s="194"/>
      <c r="IV223" s="74"/>
    </row>
    <row r="224" spans="1:256" ht="50.1" customHeight="1">
      <c r="A224" s="104"/>
      <c r="B224" s="84">
        <v>10</v>
      </c>
      <c r="C224" s="230" t="s">
        <v>201</v>
      </c>
      <c r="D224" s="86" t="s">
        <v>39</v>
      </c>
      <c r="E224" s="100">
        <v>23</v>
      </c>
      <c r="F224" s="88"/>
      <c r="G224" s="89">
        <f t="shared" si="1"/>
        <v>0</v>
      </c>
      <c r="H224" s="194"/>
      <c r="IV224" s="74"/>
    </row>
    <row r="225" spans="1:256" ht="21" customHeight="1">
      <c r="A225" s="104"/>
      <c r="B225" s="102"/>
      <c r="C225" s="91"/>
      <c r="D225" s="86"/>
      <c r="E225" s="135"/>
      <c r="F225" s="88"/>
      <c r="G225" s="89"/>
      <c r="H225" s="194"/>
      <c r="IV225" s="74"/>
    </row>
    <row r="226" spans="1:256" ht="62.1" customHeight="1">
      <c r="A226" s="104"/>
      <c r="B226" s="84">
        <v>11</v>
      </c>
      <c r="C226" s="283" t="s">
        <v>93</v>
      </c>
      <c r="D226" s="86" t="s">
        <v>39</v>
      </c>
      <c r="E226" s="100">
        <v>5.3</v>
      </c>
      <c r="F226" s="88"/>
      <c r="G226" s="89">
        <f t="shared" si="1"/>
        <v>0</v>
      </c>
      <c r="H226" s="194"/>
      <c r="IV226" s="74"/>
    </row>
    <row r="227" spans="1:256" ht="21" customHeight="1">
      <c r="A227" s="104"/>
      <c r="B227" s="84"/>
      <c r="C227" s="283"/>
      <c r="D227" s="99"/>
      <c r="E227" s="135"/>
      <c r="F227" s="88"/>
      <c r="G227" s="89"/>
      <c r="H227" s="194"/>
      <c r="IV227" s="74"/>
    </row>
    <row r="228" spans="1:256" ht="62.1" customHeight="1">
      <c r="A228" s="104"/>
      <c r="B228" s="84">
        <v>12</v>
      </c>
      <c r="C228" s="283" t="s">
        <v>94</v>
      </c>
      <c r="D228" s="86" t="s">
        <v>39</v>
      </c>
      <c r="E228" s="100">
        <v>32.9</v>
      </c>
      <c r="F228" s="88"/>
      <c r="G228" s="89">
        <f t="shared" si="1"/>
        <v>0</v>
      </c>
      <c r="H228" s="194"/>
      <c r="IV228" s="74"/>
    </row>
    <row r="229" spans="1:256" ht="2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3" hidden="1" customHeight="1">
      <c r="A241" s="104"/>
      <c r="B241" s="84"/>
      <c r="C241" s="91"/>
      <c r="D241" s="99"/>
      <c r="E241" s="135"/>
      <c r="F241" s="88"/>
      <c r="G241" s="89"/>
      <c r="H241" s="194"/>
      <c r="IV241" s="74"/>
    </row>
    <row r="242" spans="1:256" ht="54"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100000000000001" hidden="1" customHeight="1">
      <c r="A256" s="104"/>
      <c r="B256" s="84"/>
      <c r="C256" s="204"/>
      <c r="D256" s="99"/>
      <c r="E256" s="135"/>
      <c r="F256" s="88"/>
      <c r="G256" s="89"/>
      <c r="H256" s="194"/>
      <c r="IV256" s="74"/>
    </row>
    <row r="257" spans="1:256" ht="21.95"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21"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21" customHeight="1">
      <c r="A266" s="104"/>
      <c r="B266" s="84"/>
      <c r="C266" s="142"/>
      <c r="D266" s="167"/>
      <c r="E266" s="168"/>
      <c r="F266" s="145"/>
      <c r="G266" s="145"/>
      <c r="H266" s="194"/>
      <c r="IV266" s="74"/>
    </row>
    <row r="267" spans="1:256" ht="42.95" customHeight="1">
      <c r="A267" s="104"/>
      <c r="B267" s="133">
        <v>1</v>
      </c>
      <c r="C267" s="318" t="s">
        <v>98</v>
      </c>
      <c r="D267" s="99"/>
      <c r="E267" s="135"/>
      <c r="F267" s="88"/>
      <c r="G267" s="89"/>
      <c r="H267" s="194"/>
      <c r="IV267" s="74"/>
    </row>
    <row r="268" spans="1:256" ht="39.950000000000003" customHeight="1">
      <c r="A268" s="104"/>
      <c r="B268" s="208" t="s">
        <v>32</v>
      </c>
      <c r="C268" s="319" t="s">
        <v>99</v>
      </c>
      <c r="D268" s="99" t="s">
        <v>31</v>
      </c>
      <c r="E268" s="100">
        <v>1</v>
      </c>
      <c r="F268" s="88"/>
      <c r="G268" s="89">
        <f>+F268*E268</f>
        <v>0</v>
      </c>
      <c r="H268" s="194"/>
      <c r="IV268" s="74"/>
    </row>
    <row r="269" spans="1:256" ht="42"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8.1" customHeight="1">
      <c r="A271" s="104"/>
      <c r="B271" s="133">
        <v>2</v>
      </c>
      <c r="C271" s="290" t="s">
        <v>209</v>
      </c>
      <c r="D271" s="99" t="s">
        <v>31</v>
      </c>
      <c r="E271" s="99">
        <v>1</v>
      </c>
      <c r="F271" s="88"/>
      <c r="G271" s="89">
        <f>+F271*E271</f>
        <v>0</v>
      </c>
      <c r="H271" s="194"/>
      <c r="IV271" s="74"/>
    </row>
    <row r="272" spans="1:256" ht="21.6" customHeight="1">
      <c r="A272" s="104"/>
      <c r="B272" s="133"/>
      <c r="C272" s="290"/>
      <c r="D272" s="99"/>
      <c r="E272" s="99"/>
      <c r="F272" s="88"/>
      <c r="G272" s="89"/>
      <c r="H272" s="194"/>
      <c r="IV272" s="74"/>
    </row>
    <row r="273" spans="1:256" ht="12" hidden="1" customHeight="1">
      <c r="A273" s="104"/>
      <c r="B273" s="102"/>
      <c r="C273" s="290"/>
      <c r="D273" s="99"/>
      <c r="E273" s="99"/>
      <c r="F273" s="88"/>
      <c r="G273" s="89"/>
      <c r="H273" s="194"/>
      <c r="IV273" s="74"/>
    </row>
    <row r="274" spans="1:256" ht="44.1"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29.94999999999999" customHeight="1">
      <c r="A276" s="104"/>
      <c r="B276" s="84">
        <v>4</v>
      </c>
      <c r="C276" s="316" t="s">
        <v>204</v>
      </c>
      <c r="D276" s="99" t="s">
        <v>144</v>
      </c>
      <c r="E276" s="99">
        <v>8</v>
      </c>
      <c r="F276" s="88"/>
      <c r="G276" s="89">
        <f>+F276*E276</f>
        <v>0</v>
      </c>
      <c r="H276" s="194"/>
      <c r="IV276" s="74"/>
    </row>
    <row r="277" spans="1:256" ht="21" customHeight="1">
      <c r="A277" s="104"/>
      <c r="B277" s="102"/>
      <c r="C277" s="317"/>
      <c r="D277" s="99"/>
      <c r="E277" s="100"/>
      <c r="F277" s="88"/>
      <c r="G277" s="89"/>
      <c r="H277" s="194"/>
      <c r="IV277" s="74"/>
    </row>
    <row r="278" spans="1:256" ht="51.95" customHeight="1">
      <c r="A278" s="104"/>
      <c r="B278" s="84">
        <v>5</v>
      </c>
      <c r="C278" s="290" t="s">
        <v>205</v>
      </c>
      <c r="D278" s="99" t="s">
        <v>101</v>
      </c>
      <c r="E278" s="100">
        <v>3</v>
      </c>
      <c r="F278" s="88"/>
      <c r="G278" s="89">
        <f>+F278*E278</f>
        <v>0</v>
      </c>
      <c r="H278" s="194"/>
      <c r="IV278" s="74"/>
    </row>
    <row r="279" spans="1:256" ht="21" customHeight="1">
      <c r="A279" s="104"/>
      <c r="B279" s="102"/>
      <c r="C279" s="317"/>
      <c r="D279" s="99"/>
      <c r="E279" s="100"/>
      <c r="F279" s="88"/>
      <c r="G279" s="89"/>
      <c r="H279" s="194"/>
      <c r="IV279" s="74"/>
    </row>
    <row r="280" spans="1:256" ht="51" customHeight="1">
      <c r="A280" s="104"/>
      <c r="B280" s="84">
        <v>6</v>
      </c>
      <c r="C280" s="290" t="s">
        <v>210</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21.95"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0.95" hidden="1" customHeight="1">
      <c r="A284" s="104"/>
      <c r="B284" s="84"/>
      <c r="C284" s="210"/>
      <c r="D284" s="99"/>
      <c r="E284" s="100"/>
      <c r="F284" s="88"/>
      <c r="G284" s="89"/>
      <c r="H284" s="194"/>
      <c r="IV284" s="74"/>
    </row>
    <row r="285" spans="1:256" ht="0.95" hidden="1" customHeight="1">
      <c r="A285" s="104"/>
      <c r="B285" s="102"/>
      <c r="C285" s="142"/>
      <c r="D285" s="99"/>
      <c r="E285" s="100"/>
      <c r="F285" s="88"/>
      <c r="G285" s="89"/>
      <c r="H285" s="194"/>
      <c r="IV285" s="74"/>
    </row>
    <row r="286" spans="1:256" ht="0.95" hidden="1" customHeight="1">
      <c r="A286" s="104"/>
      <c r="B286" s="84"/>
      <c r="C286" s="111"/>
      <c r="D286" s="99"/>
      <c r="E286" s="100"/>
      <c r="F286" s="88"/>
      <c r="G286" s="89"/>
      <c r="H286" s="194"/>
      <c r="IV286" s="74"/>
    </row>
    <row r="287" spans="1:256" ht="0.95"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9.9499999999999993" hidden="1" customHeight="1">
      <c r="A292" s="104"/>
      <c r="B292" s="84"/>
      <c r="C292" s="91"/>
      <c r="D292" s="99"/>
      <c r="E292" s="100"/>
      <c r="F292" s="88"/>
      <c r="G292" s="89"/>
      <c r="H292" s="194"/>
      <c r="IV292" s="74"/>
    </row>
    <row r="293" spans="1:256" ht="21" hidden="1" customHeight="1">
      <c r="A293" s="104"/>
      <c r="B293" s="102"/>
      <c r="C293" s="103"/>
      <c r="D293" s="99"/>
      <c r="E293" s="100"/>
      <c r="F293" s="88"/>
      <c r="G293" s="89"/>
      <c r="H293" s="194"/>
      <c r="IV293" s="74"/>
    </row>
    <row r="294" spans="1:256" ht="75.95" hidden="1" customHeight="1">
      <c r="A294" s="104"/>
      <c r="B294" s="102"/>
      <c r="C294" s="103"/>
      <c r="D294" s="99"/>
      <c r="E294" s="100"/>
      <c r="F294" s="88"/>
      <c r="G294" s="89"/>
      <c r="H294" s="194"/>
      <c r="IV294" s="74"/>
    </row>
    <row r="295" spans="1:256" ht="9.9499999999999993" hidden="1" customHeight="1">
      <c r="A295" s="104"/>
      <c r="B295" s="84"/>
      <c r="C295" s="142"/>
      <c r="D295" s="99"/>
      <c r="E295" s="100"/>
      <c r="F295" s="88"/>
      <c r="G295" s="89"/>
      <c r="H295" s="194"/>
      <c r="IV295" s="74"/>
    </row>
    <row r="296" spans="1:256" ht="21" customHeight="1">
      <c r="A296" s="104"/>
      <c r="B296" s="84"/>
      <c r="C296" s="91"/>
      <c r="D296" s="99"/>
      <c r="E296" s="100"/>
      <c r="F296" s="88"/>
      <c r="G296" s="89"/>
      <c r="H296" s="194"/>
      <c r="IV296" s="74"/>
    </row>
    <row r="297" spans="1:256" ht="21.95"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0"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64</v>
      </c>
      <c r="B2" s="20"/>
      <c r="C2" s="28" t="s">
        <v>2</v>
      </c>
      <c r="D2" s="22"/>
      <c r="E2" s="749" t="s">
        <v>5</v>
      </c>
      <c r="F2" s="749"/>
      <c r="G2" s="749"/>
      <c r="H2" s="24"/>
      <c r="J2" s="25"/>
      <c r="K2" s="25"/>
      <c r="N2" s="25"/>
      <c r="O2" s="25"/>
      <c r="P2" s="25"/>
      <c r="Q2" s="25"/>
      <c r="R2" s="25"/>
      <c r="S2" s="25"/>
      <c r="T2" s="25"/>
      <c r="U2" s="25"/>
      <c r="V2" s="25"/>
      <c r="W2" s="25"/>
      <c r="X2" s="25"/>
      <c r="Y2" s="26"/>
    </row>
    <row r="3" spans="1:25" ht="18" customHeight="1">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5059</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4.1"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241"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1.099999999999994"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95"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95" customHeight="1">
      <c r="A73" s="101"/>
      <c r="B73" s="84">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3.950000000000003" customHeight="1">
      <c r="A74" s="104"/>
      <c r="B74" s="102"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2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95"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3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42.95"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1.95"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2"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42"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21"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45"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8.9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5.099999999999994"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7.099999999999994"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21.95"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42.95" customHeight="1">
      <c r="B103" s="166">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54.95" customHeight="1">
      <c r="B105" s="84">
        <v>2</v>
      </c>
      <c r="C105" s="230" t="s">
        <v>62</v>
      </c>
      <c r="D105" s="99" t="s">
        <v>31</v>
      </c>
      <c r="E105" s="100">
        <v>1</v>
      </c>
      <c r="F105" s="88"/>
      <c r="G105" s="89">
        <f>+F105*E105</f>
        <v>0</v>
      </c>
      <c r="H105" s="154"/>
      <c r="I105" s="129"/>
      <c r="IV105" s="74"/>
    </row>
    <row r="106" spans="1:256" ht="21"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7.95" customHeight="1">
      <c r="B107" s="84">
        <v>3</v>
      </c>
      <c r="C107" s="230" t="s">
        <v>64</v>
      </c>
      <c r="D107" s="137" t="s">
        <v>45</v>
      </c>
      <c r="E107" s="100">
        <v>2</v>
      </c>
      <c r="F107" s="88"/>
      <c r="G107" s="89">
        <f>+F107*E107</f>
        <v>0</v>
      </c>
      <c r="H107" s="154"/>
      <c r="I107" s="129"/>
      <c r="IV107" s="74"/>
    </row>
    <row r="108" spans="1:256" ht="21.95"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21" customHeight="1">
      <c r="B110" s="84"/>
      <c r="C110" s="230"/>
      <c r="D110" s="167"/>
      <c r="E110" s="168"/>
      <c r="F110" s="88"/>
      <c r="G110" s="89"/>
      <c r="H110" s="154"/>
      <c r="I110" s="129"/>
      <c r="IV110" s="74"/>
    </row>
    <row r="111" spans="1:256" ht="60.95" customHeight="1">
      <c r="B111" s="84">
        <v>5</v>
      </c>
      <c r="C111" s="230" t="s">
        <v>67</v>
      </c>
      <c r="D111" s="86" t="s">
        <v>39</v>
      </c>
      <c r="E111" s="107">
        <v>2</v>
      </c>
      <c r="F111" s="88"/>
      <c r="G111" s="89">
        <f>+F111*E111</f>
        <v>0</v>
      </c>
      <c r="H111" s="154"/>
      <c r="I111" s="129" t="s">
        <v>66</v>
      </c>
      <c r="IV111" s="74"/>
    </row>
    <row r="112" spans="1:256" ht="21"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169" t="s">
        <v>32</v>
      </c>
      <c r="C116" s="230" t="s">
        <v>70</v>
      </c>
      <c r="D116" s="137" t="s">
        <v>45</v>
      </c>
      <c r="E116" s="87">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0.95"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6.950000000000003"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9"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2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33"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47.1"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21"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9.950000000000003"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1.1"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21"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8.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95"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82">
        <v>4</v>
      </c>
      <c r="C173" s="685"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82"/>
      <c r="C174" s="684"/>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80.099999999999994" customHeight="1">
      <c r="A175" s="104"/>
      <c r="B175" s="683" t="s">
        <v>32</v>
      </c>
      <c r="C175" s="686" t="s">
        <v>184</v>
      </c>
      <c r="D175" s="86" t="s">
        <v>39</v>
      </c>
      <c r="E175" s="187">
        <v>32.9</v>
      </c>
      <c r="F175" s="88"/>
      <c r="G175" s="89">
        <f>+F175*E175</f>
        <v>0</v>
      </c>
      <c r="H175" s="194"/>
      <c r="IV175" s="74"/>
    </row>
    <row r="176" spans="1:256" ht="21.6" customHeight="1">
      <c r="A176" s="104"/>
      <c r="B176" s="683"/>
      <c r="C176" s="684"/>
      <c r="D176" s="187"/>
      <c r="E176" s="187"/>
      <c r="F176" s="88"/>
      <c r="G176" s="178"/>
      <c r="H176" s="194"/>
      <c r="IV176" s="74"/>
    </row>
    <row r="177" spans="1:256" ht="84" customHeight="1">
      <c r="A177" s="104"/>
      <c r="B177" s="683" t="s">
        <v>33</v>
      </c>
      <c r="C177" s="686"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5"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32.94999999999999"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20.100000000000001" customHeight="1">
      <c r="A185" s="104"/>
      <c r="B185" s="164"/>
      <c r="C185" s="165"/>
      <c r="D185" s="86"/>
      <c r="E185" s="187"/>
      <c r="F185" s="88"/>
      <c r="G185" s="89"/>
      <c r="H185" s="194"/>
      <c r="IV185" s="74"/>
    </row>
    <row r="186" spans="1:256" ht="0.95" hidden="1" customHeight="1">
      <c r="A186" s="104"/>
      <c r="B186" s="164"/>
      <c r="C186" s="165"/>
      <c r="D186" s="187"/>
      <c r="E186" s="187"/>
      <c r="F186" s="88"/>
      <c r="G186" s="178"/>
      <c r="H186" s="194"/>
      <c r="IV186" s="74"/>
    </row>
    <row r="187" spans="1:256" ht="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8.1" customHeight="1">
      <c r="A195" s="104"/>
      <c r="B195" s="268">
        <v>1</v>
      </c>
      <c r="C195" s="91" t="s">
        <v>190</v>
      </c>
      <c r="D195" s="86" t="s">
        <v>39</v>
      </c>
      <c r="E195" s="100">
        <v>32.9</v>
      </c>
      <c r="F195" s="88"/>
      <c r="G195" s="89">
        <f>+F195*E195</f>
        <v>0</v>
      </c>
      <c r="H195" s="194"/>
      <c r="IV195" s="74"/>
    </row>
    <row r="196" spans="1:256" ht="21" customHeight="1">
      <c r="A196" s="104"/>
      <c r="B196" s="268"/>
      <c r="C196" s="199"/>
      <c r="D196" s="99"/>
      <c r="E196" s="135"/>
      <c r="F196" s="88"/>
      <c r="G196" s="178"/>
      <c r="H196" s="194"/>
      <c r="IV196" s="74"/>
    </row>
    <row r="197" spans="1:256" ht="39" customHeight="1">
      <c r="A197" s="104"/>
      <c r="B197" s="268">
        <v>2</v>
      </c>
      <c r="C197" s="91" t="s">
        <v>91</v>
      </c>
      <c r="D197" s="86" t="s">
        <v>39</v>
      </c>
      <c r="E197" s="112">
        <v>32.9</v>
      </c>
      <c r="F197" s="88"/>
      <c r="G197" s="89">
        <f>+F197*E197</f>
        <v>0</v>
      </c>
      <c r="H197" s="194"/>
      <c r="IV197" s="74"/>
    </row>
    <row r="198" spans="1:256" ht="21" customHeight="1">
      <c r="A198" s="104"/>
      <c r="B198" s="268"/>
      <c r="C198" s="199"/>
      <c r="D198" s="99"/>
      <c r="E198" s="135"/>
      <c r="F198" s="88"/>
      <c r="G198" s="178"/>
      <c r="H198" s="194"/>
      <c r="IV198" s="74"/>
    </row>
    <row r="199" spans="1:256" ht="21.6" hidden="1" customHeight="1">
      <c r="A199" s="104"/>
      <c r="B199" s="268"/>
      <c r="C199" s="91"/>
      <c r="D199" s="99"/>
      <c r="E199" s="135"/>
      <c r="F199" s="88"/>
      <c r="G199" s="89"/>
      <c r="H199" s="194"/>
      <c r="IV199" s="74"/>
    </row>
    <row r="200" spans="1:256" ht="21"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21"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48"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47.1" customHeight="1">
      <c r="A208" s="104"/>
      <c r="B208" s="268">
        <v>4</v>
      </c>
      <c r="C208" s="91"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60" customHeight="1">
      <c r="A210" s="104"/>
      <c r="B210" s="268">
        <v>5</v>
      </c>
      <c r="C210" s="230" t="s">
        <v>202</v>
      </c>
      <c r="D210" s="86" t="s">
        <v>39</v>
      </c>
      <c r="E210" s="100">
        <v>17.5</v>
      </c>
      <c r="F210" s="88"/>
      <c r="G210" s="89">
        <f>+F210*E210</f>
        <v>0</v>
      </c>
      <c r="H210" s="194"/>
      <c r="IV210" s="74"/>
    </row>
    <row r="211" spans="1:256" ht="21" customHeight="1">
      <c r="A211" s="104"/>
      <c r="B211" s="268"/>
      <c r="C211" s="199"/>
      <c r="D211" s="99"/>
      <c r="E211" s="135"/>
      <c r="F211" s="88"/>
      <c r="G211" s="89"/>
      <c r="H211" s="194"/>
      <c r="IV211" s="74"/>
    </row>
    <row r="212" spans="1:256" ht="75" customHeight="1">
      <c r="A212" s="104"/>
      <c r="B212" s="268">
        <v>6</v>
      </c>
      <c r="C212" s="282" t="s">
        <v>203</v>
      </c>
      <c r="D212" s="86" t="s">
        <v>39</v>
      </c>
      <c r="E212" s="100">
        <v>17.5</v>
      </c>
      <c r="F212" s="88"/>
      <c r="G212" s="89">
        <f>+F212*E212</f>
        <v>0</v>
      </c>
      <c r="H212" s="194"/>
      <c r="IV212" s="74"/>
    </row>
    <row r="213" spans="1:256" ht="21" customHeight="1">
      <c r="A213" s="104"/>
      <c r="B213" s="268"/>
      <c r="C213" s="91"/>
      <c r="D213" s="99"/>
      <c r="E213" s="100"/>
      <c r="F213" s="88"/>
      <c r="G213" s="89"/>
      <c r="H213" s="194"/>
      <c r="IV213" s="74"/>
    </row>
    <row r="214" spans="1:256" ht="53.1"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45.95" customHeight="1">
      <c r="A216" s="104"/>
      <c r="B216" s="268">
        <v>8</v>
      </c>
      <c r="C216" s="230" t="s">
        <v>188</v>
      </c>
      <c r="D216" s="99"/>
      <c r="E216" s="135"/>
      <c r="F216" s="88"/>
      <c r="G216" s="89"/>
      <c r="H216" s="194"/>
      <c r="IV216" s="74"/>
    </row>
    <row r="217" spans="1:256" ht="68.099999999999994" customHeight="1">
      <c r="A217" s="104"/>
      <c r="B217" s="267" t="s">
        <v>32</v>
      </c>
      <c r="C217" s="230" t="s">
        <v>191</v>
      </c>
      <c r="D217" s="86" t="s">
        <v>39</v>
      </c>
      <c r="E217" s="100">
        <v>10</v>
      </c>
      <c r="F217" s="88"/>
      <c r="G217" s="89">
        <f>+F217*E217</f>
        <v>0</v>
      </c>
      <c r="H217" s="194"/>
      <c r="IV217" s="74"/>
    </row>
    <row r="218" spans="1:256" ht="21" customHeight="1">
      <c r="A218" s="104"/>
      <c r="B218" s="84"/>
      <c r="C218" s="91"/>
      <c r="D218" s="86"/>
      <c r="E218" s="122"/>
      <c r="F218" s="88"/>
      <c r="G218" s="89"/>
      <c r="H218" s="194"/>
      <c r="IV218" s="74"/>
    </row>
    <row r="219" spans="1:256" ht="15.95" hidden="1" customHeight="1">
      <c r="A219" s="104"/>
      <c r="B219" s="84"/>
      <c r="C219" s="142"/>
      <c r="D219" s="99"/>
      <c r="E219" s="135"/>
      <c r="F219" s="88"/>
      <c r="G219" s="89"/>
      <c r="H219" s="194"/>
      <c r="IV219" s="74"/>
    </row>
    <row r="220" spans="1:256" ht="87.95" customHeight="1">
      <c r="A220" s="104"/>
      <c r="B220" s="84">
        <v>9</v>
      </c>
      <c r="C220" s="230" t="s">
        <v>192</v>
      </c>
      <c r="D220" s="86"/>
      <c r="E220" s="135"/>
      <c r="F220" s="88"/>
      <c r="G220" s="89"/>
      <c r="H220" s="194"/>
      <c r="IV220" s="74"/>
    </row>
    <row r="221" spans="1:256" ht="56.1" customHeight="1">
      <c r="A221" s="104"/>
      <c r="B221" s="102" t="s">
        <v>32</v>
      </c>
      <c r="C221" s="286" t="s">
        <v>193</v>
      </c>
      <c r="D221" s="86" t="s">
        <v>39</v>
      </c>
      <c r="E221" s="100">
        <v>21</v>
      </c>
      <c r="F221" s="88"/>
      <c r="G221" s="89">
        <f t="shared" ref="G221:G226" si="0">+F221*E221</f>
        <v>0</v>
      </c>
      <c r="H221" s="194"/>
      <c r="IV221" s="74"/>
    </row>
    <row r="222" spans="1:256" ht="59.1" customHeight="1">
      <c r="A222" s="104"/>
      <c r="B222" s="102" t="s">
        <v>33</v>
      </c>
      <c r="C222" s="287" t="s">
        <v>194</v>
      </c>
      <c r="D222" s="86" t="s">
        <v>39</v>
      </c>
      <c r="E222" s="100">
        <v>21</v>
      </c>
      <c r="F222" s="88"/>
      <c r="G222" s="89">
        <f t="shared" si="0"/>
        <v>0</v>
      </c>
      <c r="H222" s="194"/>
      <c r="IV222" s="74"/>
    </row>
    <row r="223" spans="1:256" ht="21.6" customHeight="1">
      <c r="A223" s="104"/>
      <c r="B223" s="84"/>
      <c r="C223" s="230"/>
      <c r="D223" s="99"/>
      <c r="E223" s="99"/>
      <c r="F223" s="88"/>
      <c r="G223" s="89"/>
      <c r="H223" s="194"/>
      <c r="IV223" s="74"/>
    </row>
    <row r="224" spans="1:256" ht="53.1" customHeight="1">
      <c r="A224" s="104"/>
      <c r="B224" s="84">
        <v>10</v>
      </c>
      <c r="C224" s="230" t="s">
        <v>201</v>
      </c>
      <c r="D224" s="86" t="s">
        <v>39</v>
      </c>
      <c r="E224" s="100">
        <v>23</v>
      </c>
      <c r="F224" s="88"/>
      <c r="G224" s="89">
        <f t="shared" si="0"/>
        <v>0</v>
      </c>
      <c r="H224" s="194"/>
      <c r="IV224" s="74"/>
    </row>
    <row r="225" spans="1:256" ht="21" customHeight="1">
      <c r="A225" s="104"/>
      <c r="B225" s="102"/>
      <c r="C225" s="91"/>
      <c r="D225" s="86"/>
      <c r="E225" s="135"/>
      <c r="F225" s="88"/>
      <c r="G225" s="89"/>
      <c r="H225" s="194"/>
      <c r="IV225" s="74"/>
    </row>
    <row r="226" spans="1:256" ht="69.95" customHeight="1">
      <c r="A226" s="104"/>
      <c r="B226" s="84">
        <v>11</v>
      </c>
      <c r="C226" s="283" t="s">
        <v>93</v>
      </c>
      <c r="D226" s="86" t="s">
        <v>39</v>
      </c>
      <c r="E226" s="100">
        <v>5.3</v>
      </c>
      <c r="F226" s="88"/>
      <c r="G226" s="89">
        <f t="shared" si="0"/>
        <v>0</v>
      </c>
      <c r="H226" s="194"/>
      <c r="IV226" s="74"/>
    </row>
    <row r="227" spans="1:256" ht="21" customHeight="1">
      <c r="A227" s="104"/>
      <c r="B227" s="84"/>
      <c r="C227" s="283"/>
      <c r="D227" s="99"/>
      <c r="E227" s="135"/>
      <c r="F227" s="88"/>
      <c r="G227" s="89"/>
      <c r="H227" s="194"/>
      <c r="IV227" s="74"/>
    </row>
    <row r="228" spans="1:256" ht="54" customHeight="1">
      <c r="A228" s="104"/>
      <c r="B228" s="84">
        <v>12</v>
      </c>
      <c r="C228" s="283" t="s">
        <v>94</v>
      </c>
      <c r="D228" s="86" t="s">
        <v>39</v>
      </c>
      <c r="E228" s="100">
        <v>32.9</v>
      </c>
      <c r="F228" s="88"/>
      <c r="G228" s="89">
        <f>+F228*E228</f>
        <v>0</v>
      </c>
      <c r="H228" s="194"/>
      <c r="IV228" s="74"/>
    </row>
    <row r="229" spans="1:256" ht="0.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8.1" hidden="1" customHeight="1">
      <c r="A231" s="104"/>
      <c r="B231" s="84"/>
      <c r="C231" s="91"/>
      <c r="D231" s="99"/>
      <c r="E231" s="100"/>
      <c r="F231" s="88"/>
      <c r="G231" s="89"/>
      <c r="H231" s="194"/>
      <c r="IV231" s="74"/>
    </row>
    <row r="232" spans="1:256" ht="8.1" hidden="1" customHeight="1">
      <c r="A232" s="104"/>
      <c r="B232" s="84"/>
      <c r="C232" s="142"/>
      <c r="D232" s="99"/>
      <c r="E232" s="135"/>
      <c r="F232" s="88"/>
      <c r="G232" s="89"/>
      <c r="H232" s="194"/>
      <c r="IV232" s="74"/>
    </row>
    <row r="233" spans="1:256" ht="3.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0.95" hidden="1" customHeight="1">
      <c r="A236" s="104"/>
      <c r="B236" s="84"/>
      <c r="C236" s="142"/>
      <c r="D236" s="99"/>
      <c r="E236" s="135"/>
      <c r="F236" s="88"/>
      <c r="G236" s="89"/>
      <c r="H236" s="194"/>
      <c r="IV236" s="74"/>
    </row>
    <row r="237" spans="1:256" ht="8.1" hidden="1" customHeight="1">
      <c r="A237" s="104"/>
      <c r="B237" s="84"/>
      <c r="C237" s="91"/>
      <c r="D237" s="86"/>
      <c r="E237" s="135"/>
      <c r="F237" s="88"/>
      <c r="G237" s="89"/>
      <c r="H237" s="194"/>
      <c r="IV237" s="74"/>
    </row>
    <row r="238" spans="1:256" ht="8.1" hidden="1" customHeight="1">
      <c r="A238" s="104"/>
      <c r="B238" s="102"/>
      <c r="C238" s="202"/>
      <c r="D238" s="86"/>
      <c r="E238" s="100"/>
      <c r="F238" s="88"/>
      <c r="G238" s="89"/>
      <c r="H238" s="194"/>
      <c r="IV238" s="74"/>
    </row>
    <row r="239" spans="1:256" ht="0.95" hidden="1" customHeight="1">
      <c r="A239" s="104"/>
      <c r="B239" s="102"/>
      <c r="C239" s="203"/>
      <c r="D239" s="86"/>
      <c r="E239" s="100"/>
      <c r="F239" s="88"/>
      <c r="G239" s="89"/>
      <c r="H239" s="194"/>
      <c r="IV239" s="74"/>
    </row>
    <row r="240" spans="1:256" ht="0.95"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8.1" hidden="1" customHeight="1">
      <c r="A243" s="104"/>
      <c r="B243" s="102"/>
      <c r="C243" s="91"/>
      <c r="D243" s="86"/>
      <c r="E243" s="135"/>
      <c r="F243" s="88"/>
      <c r="G243" s="89"/>
      <c r="H243" s="194"/>
      <c r="IV243" s="74"/>
    </row>
    <row r="244" spans="1:256" ht="6"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8.1" hidden="1" customHeight="1">
      <c r="A248" s="104"/>
      <c r="B248" s="84"/>
      <c r="C248" s="142"/>
      <c r="D248" s="99"/>
      <c r="E248" s="100"/>
      <c r="F248" s="88"/>
      <c r="G248" s="89"/>
      <c r="H248" s="194"/>
      <c r="IV248" s="74"/>
    </row>
    <row r="249" spans="1:256" ht="8.1" hidden="1" customHeight="1">
      <c r="A249" s="104"/>
      <c r="B249" s="84"/>
      <c r="C249" s="91"/>
      <c r="D249" s="99"/>
      <c r="E249" s="100"/>
      <c r="F249" s="88"/>
      <c r="G249" s="89"/>
      <c r="H249" s="194"/>
      <c r="IV249" s="74"/>
    </row>
    <row r="250" spans="1:256" ht="8.1" hidden="1" customHeight="1">
      <c r="A250" s="104"/>
      <c r="B250" s="84"/>
      <c r="C250" s="142"/>
      <c r="D250" s="99"/>
      <c r="E250" s="100"/>
      <c r="F250" s="88"/>
      <c r="G250" s="89"/>
      <c r="H250" s="194"/>
      <c r="IV250" s="74"/>
    </row>
    <row r="251" spans="1:256" ht="3.95" hidden="1" customHeight="1">
      <c r="A251" s="104"/>
      <c r="B251" s="84"/>
      <c r="C251" s="91"/>
      <c r="D251" s="86"/>
      <c r="E251" s="100"/>
      <c r="F251" s="88"/>
      <c r="G251" s="89"/>
      <c r="H251" s="194"/>
      <c r="IV251" s="74"/>
    </row>
    <row r="252" spans="1:256" ht="8.1"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21" customHeight="1">
      <c r="A256" s="104"/>
      <c r="B256" s="84"/>
      <c r="C256" s="204"/>
      <c r="D256" s="99"/>
      <c r="E256" s="135"/>
      <c r="F256" s="88"/>
      <c r="G256" s="89"/>
      <c r="H256" s="194"/>
      <c r="IV256" s="74"/>
    </row>
    <row r="257" spans="1:256" ht="2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21" customHeight="1">
      <c r="A266" s="104"/>
      <c r="B266" s="84"/>
      <c r="C266" s="142"/>
      <c r="D266" s="167"/>
      <c r="E266" s="168"/>
      <c r="F266" s="145"/>
      <c r="G266" s="145"/>
      <c r="H266" s="194"/>
      <c r="IV266" s="74"/>
    </row>
    <row r="267" spans="1:256" ht="32.1" customHeight="1">
      <c r="A267" s="104"/>
      <c r="B267" s="133">
        <v>1</v>
      </c>
      <c r="C267" s="318" t="s">
        <v>98</v>
      </c>
      <c r="D267" s="99"/>
      <c r="E267" s="135"/>
      <c r="F267" s="88"/>
      <c r="G267" s="89"/>
      <c r="H267" s="194"/>
      <c r="IV267" s="74"/>
    </row>
    <row r="268" spans="1:256" ht="38.1" customHeight="1">
      <c r="A268" s="104"/>
      <c r="B268" s="208" t="s">
        <v>32</v>
      </c>
      <c r="C268" s="319" t="s">
        <v>99</v>
      </c>
      <c r="D268" s="99" t="s">
        <v>31</v>
      </c>
      <c r="E268" s="100">
        <v>1</v>
      </c>
      <c r="F268" s="88"/>
      <c r="G268" s="89">
        <f>+F268*E268</f>
        <v>0</v>
      </c>
      <c r="H268" s="194"/>
      <c r="IV268" s="74"/>
    </row>
    <row r="269" spans="1:256" ht="35.1"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9" customHeight="1">
      <c r="A271" s="104"/>
      <c r="B271" s="133">
        <v>2</v>
      </c>
      <c r="C271" s="290" t="s">
        <v>209</v>
      </c>
      <c r="D271" s="99" t="s">
        <v>31</v>
      </c>
      <c r="E271" s="99">
        <v>1</v>
      </c>
      <c r="F271" s="88"/>
      <c r="G271" s="89">
        <f>+F271*E271</f>
        <v>0</v>
      </c>
      <c r="H271" s="194"/>
      <c r="IV271" s="74"/>
    </row>
    <row r="272" spans="1:256" ht="21.95" customHeight="1">
      <c r="A272" s="104"/>
      <c r="B272" s="133"/>
      <c r="C272" s="290"/>
      <c r="D272" s="99"/>
      <c r="E272" s="99"/>
      <c r="F272" s="88"/>
      <c r="G272" s="89"/>
      <c r="H272" s="194"/>
      <c r="IV272" s="74"/>
    </row>
    <row r="273" spans="1:256" ht="12" hidden="1" customHeight="1">
      <c r="A273" s="104"/>
      <c r="B273" s="102"/>
      <c r="C273" s="290"/>
      <c r="D273" s="99"/>
      <c r="E273" s="99"/>
      <c r="F273" s="88"/>
      <c r="G273" s="89"/>
      <c r="H273" s="194"/>
      <c r="IV273" s="74"/>
    </row>
    <row r="274" spans="1:256" ht="48.95"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28.1" customHeight="1">
      <c r="A276" s="104"/>
      <c r="B276" s="84">
        <v>4</v>
      </c>
      <c r="C276" s="316" t="s">
        <v>204</v>
      </c>
      <c r="D276" s="99" t="s">
        <v>144</v>
      </c>
      <c r="E276" s="99">
        <v>8</v>
      </c>
      <c r="F276" s="88"/>
      <c r="G276" s="89">
        <f>+F276*E276</f>
        <v>0</v>
      </c>
      <c r="H276" s="194"/>
      <c r="IV276" s="74"/>
    </row>
    <row r="277" spans="1:256" ht="21" customHeight="1">
      <c r="A277" s="104"/>
      <c r="B277" s="102"/>
      <c r="C277" s="317"/>
      <c r="D277" s="99"/>
      <c r="E277" s="100"/>
      <c r="F277" s="88"/>
      <c r="G277" s="89"/>
      <c r="H277" s="194"/>
      <c r="IV277" s="74"/>
    </row>
    <row r="278" spans="1:256" ht="45" customHeight="1">
      <c r="A278" s="104"/>
      <c r="B278" s="84">
        <v>5</v>
      </c>
      <c r="C278" s="290" t="s">
        <v>205</v>
      </c>
      <c r="D278" s="99" t="s">
        <v>101</v>
      </c>
      <c r="E278" s="100">
        <v>3</v>
      </c>
      <c r="F278" s="88"/>
      <c r="G278" s="89">
        <f>+F278*E278</f>
        <v>0</v>
      </c>
      <c r="H278" s="194"/>
      <c r="IV278" s="74"/>
    </row>
    <row r="279" spans="1:256" ht="2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20.100000000000001"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9.9499999999999993"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0.95"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21" hidden="1" customHeight="1">
      <c r="A296" s="104"/>
      <c r="B296" s="84"/>
      <c r="C296" s="91"/>
      <c r="D296" s="99"/>
      <c r="E296" s="100"/>
      <c r="F296" s="88"/>
      <c r="G296" s="89"/>
      <c r="H296" s="194"/>
      <c r="IV296" s="74"/>
    </row>
    <row r="297" spans="1:256" ht="2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2"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65</v>
      </c>
      <c r="B2" s="20"/>
      <c r="C2" s="28" t="s">
        <v>2</v>
      </c>
      <c r="D2" s="22"/>
      <c r="E2" s="749" t="s">
        <v>5</v>
      </c>
      <c r="F2" s="749"/>
      <c r="G2" s="749"/>
      <c r="H2" s="24"/>
      <c r="J2" s="25"/>
      <c r="K2" s="25"/>
      <c r="N2" s="25"/>
      <c r="O2" s="25"/>
      <c r="P2" s="25"/>
      <c r="Q2" s="25"/>
      <c r="R2" s="25"/>
      <c r="S2" s="25"/>
      <c r="T2" s="25"/>
      <c r="U2" s="25"/>
      <c r="V2" s="25"/>
      <c r="W2" s="25"/>
      <c r="X2" s="25"/>
      <c r="Y2" s="26"/>
    </row>
    <row r="3" spans="1:25" ht="18" customHeight="1">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5061</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95"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1.099999999999994"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95"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57.95"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48.95"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95"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38.1"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9"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3.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39"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4.95" customHeight="1">
      <c r="A89" s="104"/>
      <c r="B89" s="141">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9.1"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8.95"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69" hidden="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 hidden="1"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41.1"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57.95"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60"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86"/>
      <c r="E114" s="107"/>
      <c r="F114" s="88"/>
      <c r="G114" s="89"/>
      <c r="H114" s="131"/>
      <c r="I114" s="72"/>
      <c r="J114" s="131"/>
      <c r="K114" s="131"/>
      <c r="L114" s="131"/>
      <c r="M114" s="131"/>
      <c r="N114" s="131"/>
      <c r="O114" s="131"/>
      <c r="P114" s="131"/>
      <c r="Q114" s="131"/>
      <c r="R114" s="131"/>
      <c r="S114" s="131"/>
      <c r="T114" s="131"/>
      <c r="U114" s="131"/>
      <c r="V114" s="131"/>
      <c r="W114" s="131"/>
      <c r="IV114" s="74"/>
    </row>
    <row r="115" spans="1:256" ht="38.1" customHeight="1">
      <c r="B115" s="84">
        <v>7</v>
      </c>
      <c r="C115" s="230" t="s">
        <v>68</v>
      </c>
      <c r="D115" s="86" t="s">
        <v>39</v>
      </c>
      <c r="E115" s="107">
        <v>1</v>
      </c>
      <c r="F115" s="88"/>
      <c r="G115" s="89">
        <f>+F115*E115</f>
        <v>0</v>
      </c>
      <c r="H115" s="131"/>
      <c r="I115" s="72">
        <v>10</v>
      </c>
      <c r="J115" s="131"/>
      <c r="K115" s="131"/>
      <c r="L115" s="131"/>
      <c r="M115" s="131"/>
      <c r="N115" s="131"/>
      <c r="O115" s="131"/>
      <c r="P115" s="131"/>
      <c r="Q115" s="131"/>
      <c r="R115" s="131"/>
      <c r="S115" s="131"/>
      <c r="T115" s="131"/>
      <c r="U115" s="131"/>
      <c r="V115" s="131"/>
      <c r="W115" s="131"/>
      <c r="IV115" s="74"/>
    </row>
    <row r="116" spans="1:256" ht="15.75" customHeight="1">
      <c r="B116" s="84"/>
      <c r="C116" s="230" t="s">
        <v>213</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1.6" customHeight="1">
      <c r="B117" s="169"/>
      <c r="C117" s="91"/>
      <c r="D117" s="137"/>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84">
        <v>8</v>
      </c>
      <c r="C118" s="230" t="s">
        <v>69</v>
      </c>
      <c r="D118" s="139"/>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32.1" customHeight="1">
      <c r="B119" s="169" t="s">
        <v>32</v>
      </c>
      <c r="C119" s="230" t="s">
        <v>70</v>
      </c>
      <c r="D119" s="137" t="s">
        <v>45</v>
      </c>
      <c r="E119" s="87">
        <v>8</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33</v>
      </c>
      <c r="C120" s="230" t="s">
        <v>71</v>
      </c>
      <c r="D120" s="137" t="s">
        <v>45</v>
      </c>
      <c r="E120" s="87">
        <v>1.5</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36.950000000000003" customHeight="1">
      <c r="B121" s="169" t="s">
        <v>73</v>
      </c>
      <c r="C121" s="230" t="s">
        <v>179</v>
      </c>
      <c r="D121" s="137" t="s">
        <v>45</v>
      </c>
      <c r="E121" s="87">
        <v>8</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21.6" customHeight="1">
      <c r="B122" s="84"/>
      <c r="C122" s="230"/>
      <c r="D122" s="167"/>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0">
        <v>9</v>
      </c>
      <c r="C123" s="230" t="s">
        <v>74</v>
      </c>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21.6" customHeight="1">
      <c r="B124" s="169"/>
      <c r="C124" s="241"/>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27.95" customHeight="1">
      <c r="B125" s="169" t="s">
        <v>32</v>
      </c>
      <c r="C125" s="241" t="s">
        <v>75</v>
      </c>
      <c r="D125" s="86" t="s">
        <v>39</v>
      </c>
      <c r="E125" s="87">
        <v>4</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21.95" customHeight="1">
      <c r="B126" s="84"/>
      <c r="C126" s="91"/>
      <c r="D126" s="99"/>
      <c r="E126" s="87"/>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12.95" hidden="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18"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0.95"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2.1"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2.95" hidden="1" customHeight="1">
      <c r="B137" s="84"/>
      <c r="C137" s="230"/>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21"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2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0.10000000000000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 hidden="1"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8.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0"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87">
        <v>4</v>
      </c>
      <c r="C173" s="690"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87"/>
      <c r="C174" s="689"/>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5" customHeight="1">
      <c r="A175" s="104"/>
      <c r="B175" s="688" t="s">
        <v>32</v>
      </c>
      <c r="C175" s="691" t="s">
        <v>184</v>
      </c>
      <c r="D175" s="86" t="s">
        <v>39</v>
      </c>
      <c r="E175" s="187">
        <v>13</v>
      </c>
      <c r="F175" s="88"/>
      <c r="G175" s="89">
        <f>+F175*E175</f>
        <v>0</v>
      </c>
      <c r="H175" s="194"/>
      <c r="IV175" s="74"/>
    </row>
    <row r="176" spans="1:256" ht="21.6" customHeight="1">
      <c r="A176" s="104"/>
      <c r="B176" s="688"/>
      <c r="C176" s="689"/>
      <c r="D176" s="187"/>
      <c r="E176" s="187"/>
      <c r="F176" s="88"/>
      <c r="G176" s="178"/>
      <c r="H176" s="194"/>
      <c r="IV176" s="74"/>
    </row>
    <row r="177" spans="1:256" ht="80.099999999999994" customHeight="1">
      <c r="A177" s="104"/>
      <c r="B177" s="688" t="s">
        <v>33</v>
      </c>
      <c r="C177" s="691"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86.1" customHeight="1">
      <c r="A179" s="104"/>
      <c r="B179" s="164">
        <v>5</v>
      </c>
      <c r="C179" s="255" t="s">
        <v>186</v>
      </c>
      <c r="D179" s="137" t="s">
        <v>45</v>
      </c>
      <c r="E179" s="187">
        <v>8</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8</v>
      </c>
      <c r="F181" s="88"/>
      <c r="G181" s="89">
        <f>+F181*E181</f>
        <v>0</v>
      </c>
      <c r="H181" s="194"/>
      <c r="IV181" s="74"/>
    </row>
    <row r="182" spans="1:256" ht="21.6" customHeight="1">
      <c r="A182" s="104"/>
      <c r="B182" s="164"/>
      <c r="C182" s="255"/>
      <c r="D182" s="187"/>
      <c r="E182" s="187"/>
      <c r="F182" s="88"/>
      <c r="G182" s="178"/>
      <c r="H182" s="194"/>
      <c r="IV182" s="74"/>
    </row>
    <row r="183" spans="1:256" ht="134.1" customHeight="1">
      <c r="A183" s="104"/>
      <c r="B183" s="164">
        <v>7</v>
      </c>
      <c r="C183" s="255" t="s">
        <v>197</v>
      </c>
      <c r="D183" s="137" t="s">
        <v>45</v>
      </c>
      <c r="E183" s="187">
        <v>8</v>
      </c>
      <c r="F183" s="88"/>
      <c r="G183" s="89">
        <f>+F183*E183</f>
        <v>0</v>
      </c>
      <c r="H183" s="194"/>
      <c r="IV183" s="74"/>
    </row>
    <row r="184" spans="1:256" ht="21.6" customHeight="1">
      <c r="A184" s="104"/>
      <c r="B184" s="164"/>
      <c r="C184" s="165"/>
      <c r="D184" s="187"/>
      <c r="E184" s="187"/>
      <c r="F184" s="88"/>
      <c r="G184" s="178"/>
      <c r="H184" s="194"/>
      <c r="IV184" s="74"/>
    </row>
    <row r="185" spans="1:256" ht="2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48" customHeight="1">
      <c r="A195" s="104"/>
      <c r="B195" s="268">
        <v>1</v>
      </c>
      <c r="C195" s="91" t="s">
        <v>190</v>
      </c>
      <c r="D195" s="86" t="s">
        <v>39</v>
      </c>
      <c r="E195" s="100">
        <v>13</v>
      </c>
      <c r="F195" s="88"/>
      <c r="G195" s="89">
        <f>+F195*E195</f>
        <v>0</v>
      </c>
      <c r="H195" s="194"/>
      <c r="IV195" s="74"/>
    </row>
    <row r="196" spans="1:256" ht="21" customHeight="1">
      <c r="A196" s="104"/>
      <c r="B196" s="268"/>
      <c r="C196" s="199"/>
      <c r="D196" s="99"/>
      <c r="E196" s="135"/>
      <c r="F196" s="88"/>
      <c r="G196" s="178"/>
      <c r="H196" s="194"/>
      <c r="IV196" s="74"/>
    </row>
    <row r="197" spans="1:256" ht="47.1" customHeight="1">
      <c r="A197" s="104"/>
      <c r="B197" s="268">
        <v>2</v>
      </c>
      <c r="C197" s="91" t="s">
        <v>91</v>
      </c>
      <c r="D197" s="86" t="s">
        <v>39</v>
      </c>
      <c r="E197" s="112">
        <v>13</v>
      </c>
      <c r="F197" s="88"/>
      <c r="G197" s="89">
        <f>+F197*E197</f>
        <v>0</v>
      </c>
      <c r="H197" s="194"/>
      <c r="IV197" s="74"/>
    </row>
    <row r="198" spans="1:256" ht="21" customHeight="1">
      <c r="A198" s="104"/>
      <c r="B198" s="268"/>
      <c r="C198" s="199"/>
      <c r="D198" s="99"/>
      <c r="E198" s="135"/>
      <c r="F198" s="88"/>
      <c r="G198" s="178"/>
      <c r="H198" s="194"/>
      <c r="IV198" s="74"/>
    </row>
    <row r="199" spans="1:256" ht="18.95" hidden="1"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0.95" customHeight="1">
      <c r="A204" s="104"/>
      <c r="B204" s="268"/>
      <c r="C204" s="199"/>
      <c r="D204" s="99"/>
      <c r="E204" s="135"/>
      <c r="F204" s="88"/>
      <c r="G204" s="178"/>
      <c r="H204" s="194"/>
      <c r="IV204" s="74"/>
    </row>
    <row r="205" spans="1:256" ht="51"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35.1" customHeight="1">
      <c r="A208" s="104"/>
      <c r="B208" s="268">
        <v>4</v>
      </c>
      <c r="C208" s="230"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62.1" customHeight="1">
      <c r="A210" s="104"/>
      <c r="B210" s="268">
        <v>5</v>
      </c>
      <c r="C210" s="230" t="s">
        <v>202</v>
      </c>
      <c r="D210" s="86" t="s">
        <v>39</v>
      </c>
      <c r="E210" s="100">
        <v>13</v>
      </c>
      <c r="F210" s="88"/>
      <c r="G210" s="89">
        <f>+F210*E210</f>
        <v>0</v>
      </c>
      <c r="H210" s="194"/>
      <c r="IV210" s="74"/>
    </row>
    <row r="211" spans="1:256" ht="21" customHeight="1">
      <c r="A211" s="104"/>
      <c r="B211" s="268"/>
      <c r="C211" s="199"/>
      <c r="D211" s="99"/>
      <c r="E211" s="135"/>
      <c r="F211" s="88"/>
      <c r="G211" s="89"/>
      <c r="H211" s="194"/>
      <c r="IV211" s="74"/>
    </row>
    <row r="212" spans="1:256" ht="75.95" customHeight="1">
      <c r="A212" s="104"/>
      <c r="B212" s="268">
        <v>6</v>
      </c>
      <c r="C212" s="282" t="s">
        <v>203</v>
      </c>
      <c r="D212" s="86" t="s">
        <v>39</v>
      </c>
      <c r="E212" s="100">
        <v>13</v>
      </c>
      <c r="F212" s="88"/>
      <c r="G212" s="89">
        <f>+F212*E212</f>
        <v>0</v>
      </c>
      <c r="H212" s="194"/>
      <c r="IV212" s="74"/>
    </row>
    <row r="213" spans="1:256" ht="21" customHeight="1">
      <c r="A213" s="104"/>
      <c r="B213" s="268"/>
      <c r="C213" s="91"/>
      <c r="D213" s="99"/>
      <c r="E213" s="100"/>
      <c r="F213" s="88"/>
      <c r="G213" s="89"/>
      <c r="H213" s="194"/>
      <c r="IV213" s="74"/>
    </row>
    <row r="214" spans="1:256" ht="59.1" customHeight="1">
      <c r="A214" s="104"/>
      <c r="B214" s="268">
        <v>7</v>
      </c>
      <c r="C214" s="280" t="s">
        <v>207</v>
      </c>
      <c r="D214" s="86" t="s">
        <v>144</v>
      </c>
      <c r="E214" s="100">
        <v>8</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91" t="s">
        <v>188</v>
      </c>
      <c r="D216" s="99"/>
      <c r="E216" s="135"/>
      <c r="F216" s="88"/>
      <c r="G216" s="89"/>
      <c r="H216" s="194"/>
      <c r="IV216" s="74"/>
    </row>
    <row r="217" spans="1:256" ht="63" customHeight="1">
      <c r="A217" s="104"/>
      <c r="B217" s="267" t="s">
        <v>32</v>
      </c>
      <c r="C217" s="230" t="s">
        <v>191</v>
      </c>
      <c r="D217" s="86" t="s">
        <v>39</v>
      </c>
      <c r="E217" s="100">
        <v>10</v>
      </c>
      <c r="F217" s="88"/>
      <c r="G217" s="89">
        <f>+F217*E217</f>
        <v>0</v>
      </c>
      <c r="H217" s="194"/>
      <c r="IV217" s="74"/>
    </row>
    <row r="218" spans="1:256" ht="32.1" customHeight="1">
      <c r="A218" s="104"/>
      <c r="B218" s="84"/>
      <c r="C218" s="91"/>
      <c r="D218" s="86"/>
      <c r="E218" s="122"/>
      <c r="F218" s="88"/>
      <c r="G218" s="89"/>
      <c r="H218" s="194"/>
      <c r="IV218" s="74"/>
    </row>
    <row r="219" spans="1:256" ht="84" customHeight="1">
      <c r="A219" s="104"/>
      <c r="B219" s="84">
        <v>9</v>
      </c>
      <c r="C219" s="230" t="s">
        <v>192</v>
      </c>
      <c r="D219" s="86"/>
      <c r="E219" s="135"/>
      <c r="F219" s="88"/>
      <c r="G219" s="89"/>
      <c r="H219" s="194"/>
      <c r="IV219" s="74"/>
    </row>
    <row r="220" spans="1:256" ht="44.1" customHeight="1">
      <c r="A220" s="104"/>
      <c r="B220" s="102" t="s">
        <v>32</v>
      </c>
      <c r="C220" s="286" t="s">
        <v>193</v>
      </c>
      <c r="D220" s="86" t="s">
        <v>39</v>
      </c>
      <c r="E220" s="100">
        <v>10</v>
      </c>
      <c r="F220" s="88"/>
      <c r="G220" s="89">
        <f t="shared" ref="G220:G227" si="0">+F220*E220</f>
        <v>0</v>
      </c>
      <c r="H220" s="194"/>
      <c r="IV220" s="74"/>
    </row>
    <row r="221" spans="1:256" ht="44.1" customHeight="1">
      <c r="A221" s="104"/>
      <c r="B221" s="102" t="s">
        <v>33</v>
      </c>
      <c r="C221" s="287" t="s">
        <v>194</v>
      </c>
      <c r="D221" s="86" t="s">
        <v>39</v>
      </c>
      <c r="E221" s="100">
        <v>10</v>
      </c>
      <c r="F221" s="88"/>
      <c r="G221" s="89">
        <f t="shared" si="0"/>
        <v>0</v>
      </c>
      <c r="H221" s="194"/>
      <c r="IV221" s="74"/>
    </row>
    <row r="222" spans="1:256" ht="21.6" customHeight="1">
      <c r="A222" s="104"/>
      <c r="B222" s="102"/>
      <c r="C222" s="91"/>
      <c r="D222" s="86"/>
      <c r="E222" s="135"/>
      <c r="F222" s="88"/>
      <c r="G222" s="89"/>
      <c r="H222" s="194"/>
      <c r="IV222" s="74"/>
    </row>
    <row r="223" spans="1:256" ht="63" customHeight="1">
      <c r="A223" s="104"/>
      <c r="B223" s="84">
        <v>10</v>
      </c>
      <c r="C223" s="230" t="s">
        <v>201</v>
      </c>
      <c r="D223" s="86" t="s">
        <v>39</v>
      </c>
      <c r="E223" s="100">
        <v>16.8</v>
      </c>
      <c r="F223" s="88"/>
      <c r="G223" s="89">
        <f t="shared" si="0"/>
        <v>0</v>
      </c>
      <c r="H223" s="194"/>
      <c r="IV223" s="74"/>
    </row>
    <row r="224" spans="1:256" ht="21" customHeight="1">
      <c r="A224" s="104"/>
      <c r="B224" s="102"/>
      <c r="C224" s="91"/>
      <c r="D224" s="86"/>
      <c r="E224" s="135"/>
      <c r="F224" s="88"/>
      <c r="G224" s="89"/>
      <c r="H224" s="194"/>
      <c r="IV224" s="74"/>
    </row>
    <row r="225" spans="1:256" ht="60" customHeight="1">
      <c r="A225" s="104"/>
      <c r="B225" s="268">
        <v>11</v>
      </c>
      <c r="C225" s="283" t="s">
        <v>93</v>
      </c>
      <c r="D225" s="86" t="s">
        <v>39</v>
      </c>
      <c r="E225" s="100">
        <v>5.3</v>
      </c>
      <c r="F225" s="88"/>
      <c r="G225" s="89">
        <f t="shared" si="0"/>
        <v>0</v>
      </c>
      <c r="H225" s="194"/>
      <c r="IV225" s="74"/>
    </row>
    <row r="226" spans="1:256" ht="21" customHeight="1">
      <c r="A226" s="104"/>
      <c r="B226" s="268"/>
      <c r="C226" s="91"/>
      <c r="D226" s="86"/>
      <c r="E226" s="100"/>
      <c r="F226" s="88"/>
      <c r="G226" s="89"/>
      <c r="H226" s="194"/>
      <c r="IV226" s="74"/>
    </row>
    <row r="227" spans="1:256" ht="51" customHeight="1">
      <c r="A227" s="104"/>
      <c r="B227" s="268">
        <v>12</v>
      </c>
      <c r="C227" s="283" t="s">
        <v>94</v>
      </c>
      <c r="D227" s="86" t="s">
        <v>39</v>
      </c>
      <c r="E227" s="100">
        <v>13</v>
      </c>
      <c r="F227" s="88"/>
      <c r="G227" s="89">
        <f t="shared" si="0"/>
        <v>0</v>
      </c>
      <c r="H227" s="194"/>
      <c r="IV227" s="74"/>
    </row>
    <row r="228" spans="1:256" ht="21.6" customHeight="1">
      <c r="A228" s="104"/>
      <c r="B228" s="84"/>
      <c r="C228" s="142"/>
      <c r="D228" s="99"/>
      <c r="E228" s="100"/>
      <c r="F228" s="88"/>
      <c r="G228" s="89"/>
      <c r="H228" s="194"/>
      <c r="IV228" s="74"/>
    </row>
    <row r="229" spans="1:256" ht="6.95"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3" hidden="1" customHeight="1">
      <c r="A241" s="104"/>
      <c r="B241" s="84"/>
      <c r="C241" s="91"/>
      <c r="D241" s="99"/>
      <c r="E241" s="135"/>
      <c r="F241" s="88"/>
      <c r="G241" s="89"/>
      <c r="H241" s="194"/>
      <c r="IV241" s="74"/>
    </row>
    <row r="242" spans="1:256" ht="54"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26.1" customHeight="1">
      <c r="A256" s="104"/>
      <c r="B256" s="84"/>
      <c r="C256" s="204"/>
      <c r="D256" s="99"/>
      <c r="E256" s="135"/>
      <c r="F256" s="88"/>
      <c r="G256" s="89"/>
      <c r="H256" s="194"/>
      <c r="IV256" s="74"/>
    </row>
    <row r="257" spans="1:256" ht="21.95" hidden="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12" customHeight="1">
      <c r="A266" s="104"/>
      <c r="B266" s="84"/>
      <c r="C266" s="142"/>
      <c r="D266" s="167"/>
      <c r="E266" s="168"/>
      <c r="F266" s="145"/>
      <c r="G266" s="145"/>
      <c r="H266" s="194"/>
      <c r="IV266" s="74"/>
    </row>
    <row r="267" spans="1:256" ht="35.1" customHeight="1">
      <c r="A267" s="104"/>
      <c r="B267" s="133">
        <v>1</v>
      </c>
      <c r="C267" s="318" t="s">
        <v>98</v>
      </c>
      <c r="D267" s="99"/>
      <c r="E267" s="135"/>
      <c r="F267" s="88"/>
      <c r="G267" s="89"/>
      <c r="H267" s="194"/>
      <c r="IV267" s="74"/>
    </row>
    <row r="268" spans="1:256" ht="41.1" customHeight="1">
      <c r="A268" s="104"/>
      <c r="B268" s="208" t="s">
        <v>32</v>
      </c>
      <c r="C268" s="319" t="s">
        <v>99</v>
      </c>
      <c r="D268" s="99" t="s">
        <v>31</v>
      </c>
      <c r="E268" s="100">
        <v>1</v>
      </c>
      <c r="F268" s="88"/>
      <c r="G268" s="89">
        <f>+F268*E268</f>
        <v>0</v>
      </c>
      <c r="H268" s="194"/>
      <c r="IV268" s="74"/>
    </row>
    <row r="269" spans="1:256" ht="39"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48" customHeight="1">
      <c r="A271" s="104"/>
      <c r="B271" s="133">
        <v>2</v>
      </c>
      <c r="C271" s="290" t="s">
        <v>209</v>
      </c>
      <c r="D271" s="99" t="s">
        <v>31</v>
      </c>
      <c r="E271" s="99">
        <v>1</v>
      </c>
      <c r="F271" s="88"/>
      <c r="G271" s="89">
        <f>+F271*E271</f>
        <v>0</v>
      </c>
      <c r="H271" s="194"/>
      <c r="IV271" s="74"/>
    </row>
    <row r="272" spans="1:256" ht="21.6" customHeight="1">
      <c r="A272" s="104"/>
      <c r="B272" s="133"/>
      <c r="C272" s="290"/>
      <c r="D272" s="99"/>
      <c r="E272" s="99"/>
      <c r="F272" s="88"/>
      <c r="G272" s="89"/>
      <c r="H272" s="194"/>
      <c r="IV272" s="74"/>
    </row>
    <row r="273" spans="1:256" ht="12" hidden="1" customHeight="1">
      <c r="A273" s="104"/>
      <c r="B273" s="102"/>
      <c r="C273" s="290"/>
      <c r="D273" s="99"/>
      <c r="E273" s="99"/>
      <c r="F273" s="88"/>
      <c r="G273" s="89"/>
      <c r="H273" s="194"/>
      <c r="IV273" s="74"/>
    </row>
    <row r="274" spans="1:256" ht="62.1"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29" customHeight="1">
      <c r="A276" s="104"/>
      <c r="B276" s="84">
        <v>4</v>
      </c>
      <c r="C276" s="316" t="s">
        <v>204</v>
      </c>
      <c r="D276" s="99" t="s">
        <v>144</v>
      </c>
      <c r="E276" s="99">
        <v>8</v>
      </c>
      <c r="F276" s="88"/>
      <c r="G276" s="89">
        <f>+F276*E276</f>
        <v>0</v>
      </c>
      <c r="H276" s="194"/>
      <c r="IV276" s="74"/>
    </row>
    <row r="277" spans="1:256" ht="21"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21" customHeight="1">
      <c r="A279" s="104"/>
      <c r="B279" s="102"/>
      <c r="C279" s="317"/>
      <c r="D279" s="99"/>
      <c r="E279" s="100"/>
      <c r="F279" s="88"/>
      <c r="G279" s="89"/>
      <c r="H279" s="194"/>
      <c r="IV279" s="74"/>
    </row>
    <row r="280" spans="1:256" ht="56.1" customHeight="1">
      <c r="A280" s="104"/>
      <c r="B280" s="84">
        <v>6</v>
      </c>
      <c r="C280" s="290" t="s">
        <v>210</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17.100000000000001" hidden="1" customHeight="1">
      <c r="A282" s="104"/>
      <c r="B282" s="84"/>
      <c r="C282" s="91"/>
      <c r="D282" s="99"/>
      <c r="E282" s="100"/>
      <c r="F282" s="88"/>
      <c r="G282" s="89"/>
      <c r="H282" s="194"/>
      <c r="IV282" s="74"/>
    </row>
    <row r="283" spans="1:256" ht="12.2" hidden="1" customHeight="1">
      <c r="A283" s="104"/>
      <c r="B283" s="102"/>
      <c r="C283" s="142"/>
      <c r="D283" s="99"/>
      <c r="E283" s="100"/>
      <c r="F283" s="88"/>
      <c r="G283" s="89"/>
      <c r="H283" s="194"/>
      <c r="IV283" s="74"/>
    </row>
    <row r="284" spans="1:256" ht="21.6"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 hidden="1" customHeight="1">
      <c r="A287" s="104"/>
      <c r="B287" s="102"/>
      <c r="C287" s="142"/>
      <c r="D287" s="99"/>
      <c r="E287" s="100"/>
      <c r="F287" s="88"/>
      <c r="G287" s="89"/>
      <c r="H287" s="194"/>
      <c r="IV287" s="74"/>
    </row>
    <row r="288" spans="1:256" ht="0.95" hidden="1" customHeight="1">
      <c r="A288" s="104"/>
      <c r="B288" s="84"/>
      <c r="C288" s="91"/>
      <c r="D288" s="99"/>
      <c r="E288" s="100"/>
      <c r="F288" s="88"/>
      <c r="G288" s="89"/>
      <c r="H288" s="194"/>
      <c r="IV288" s="74"/>
    </row>
    <row r="289" spans="1:256" ht="18.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21" customHeight="1">
      <c r="A295" s="104"/>
      <c r="B295" s="84"/>
      <c r="C295" s="142"/>
      <c r="D295" s="99"/>
      <c r="E295" s="100"/>
      <c r="F295" s="88"/>
      <c r="G295" s="89"/>
      <c r="H295" s="194"/>
      <c r="IV295" s="74"/>
    </row>
    <row r="296" spans="1:256" ht="21" hidden="1" customHeight="1">
      <c r="A296" s="104"/>
      <c r="B296" s="84"/>
      <c r="C296" s="91"/>
      <c r="D296" s="99"/>
      <c r="E296" s="100"/>
      <c r="F296" s="88"/>
      <c r="G296" s="89"/>
      <c r="H296" s="194"/>
      <c r="IV296" s="74"/>
    </row>
    <row r="297" spans="1:256" ht="2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0"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66</v>
      </c>
      <c r="B2" s="20"/>
      <c r="C2" s="28" t="s">
        <v>2</v>
      </c>
      <c r="D2" s="22"/>
      <c r="E2" s="749" t="s">
        <v>5</v>
      </c>
      <c r="F2" s="749"/>
      <c r="G2" s="749"/>
      <c r="H2" s="24"/>
      <c r="J2" s="25"/>
      <c r="K2" s="25"/>
      <c r="N2" s="25"/>
      <c r="O2" s="25"/>
      <c r="P2" s="25"/>
      <c r="Q2" s="25"/>
      <c r="R2" s="25"/>
      <c r="S2" s="25"/>
      <c r="T2" s="25"/>
      <c r="U2" s="25"/>
      <c r="V2" s="25"/>
      <c r="W2" s="25"/>
      <c r="X2" s="25"/>
      <c r="Y2" s="26"/>
    </row>
    <row r="3" spans="1:25" ht="18" customHeight="1">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5062</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50.1"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53.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9.95"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93.95"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9.950000000000003"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5"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39"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18.95"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0.95"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42"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1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21"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141">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32.1"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16.7"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42.2"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45.95" customHeight="1">
      <c r="B105" s="84">
        <v>2</v>
      </c>
      <c r="C105" s="230" t="s">
        <v>62</v>
      </c>
      <c r="D105" s="99" t="s">
        <v>31</v>
      </c>
      <c r="E105" s="100">
        <v>1</v>
      </c>
      <c r="F105" s="88"/>
      <c r="G105" s="89">
        <f>+F105*E105</f>
        <v>0</v>
      </c>
      <c r="H105" s="154"/>
      <c r="I105" s="129"/>
      <c r="IV105" s="74"/>
    </row>
    <row r="106" spans="1:256" ht="15"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2.1" customHeight="1">
      <c r="B107" s="84">
        <v>3</v>
      </c>
      <c r="C107" s="230" t="s">
        <v>64</v>
      </c>
      <c r="D107" s="137" t="s">
        <v>45</v>
      </c>
      <c r="E107" s="100">
        <v>2</v>
      </c>
      <c r="F107" s="88"/>
      <c r="G107" s="89">
        <f>+F107*E107</f>
        <v>0</v>
      </c>
      <c r="H107" s="154"/>
      <c r="I107" s="129"/>
      <c r="IV107" s="74"/>
    </row>
    <row r="108" spans="1:256" ht="16.7"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15" customHeight="1">
      <c r="B110" s="84"/>
      <c r="C110" s="230"/>
      <c r="D110" s="167"/>
      <c r="E110" s="168"/>
      <c r="F110" s="88"/>
      <c r="G110" s="89"/>
      <c r="H110" s="154"/>
      <c r="I110" s="129"/>
      <c r="IV110" s="74"/>
    </row>
    <row r="111" spans="1:256" ht="57" customHeight="1">
      <c r="B111" s="84">
        <v>5</v>
      </c>
      <c r="C111" s="230" t="s">
        <v>67</v>
      </c>
      <c r="D111" s="86" t="s">
        <v>39</v>
      </c>
      <c r="E111" s="107">
        <v>2</v>
      </c>
      <c r="F111" s="88"/>
      <c r="G111" s="89">
        <f>+F111*E111</f>
        <v>0</v>
      </c>
      <c r="H111" s="154"/>
      <c r="I111" s="129" t="s">
        <v>66</v>
      </c>
      <c r="IV111" s="74"/>
    </row>
    <row r="112" spans="1:256" ht="15"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86"/>
      <c r="E114" s="107"/>
      <c r="F114" s="88"/>
      <c r="G114" s="89"/>
      <c r="H114" s="131"/>
      <c r="I114" s="72"/>
      <c r="J114" s="131"/>
      <c r="K114" s="131"/>
      <c r="L114" s="131"/>
      <c r="M114" s="131"/>
      <c r="N114" s="131"/>
      <c r="O114" s="131"/>
      <c r="P114" s="131"/>
      <c r="Q114" s="131"/>
      <c r="R114" s="131"/>
      <c r="S114" s="131"/>
      <c r="T114" s="131"/>
      <c r="U114" s="131"/>
      <c r="V114" s="131"/>
      <c r="W114" s="131"/>
      <c r="IV114" s="74"/>
    </row>
    <row r="115" spans="1:256" ht="41.1" customHeight="1">
      <c r="B115" s="84">
        <v>7</v>
      </c>
      <c r="C115" s="230" t="s">
        <v>68</v>
      </c>
      <c r="D115" s="86" t="s">
        <v>39</v>
      </c>
      <c r="E115" s="107">
        <v>1</v>
      </c>
      <c r="F115" s="88"/>
      <c r="G115" s="89">
        <f>+F115*E115</f>
        <v>0</v>
      </c>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84"/>
      <c r="C116" s="230" t="s">
        <v>213</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1.6" customHeight="1">
      <c r="B117" s="169"/>
      <c r="C117" s="91"/>
      <c r="D117" s="137"/>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84">
        <v>8</v>
      </c>
      <c r="C118" s="230" t="s">
        <v>69</v>
      </c>
      <c r="D118" s="139"/>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32.1" customHeight="1">
      <c r="B119" s="169" t="s">
        <v>32</v>
      </c>
      <c r="C119" s="230" t="s">
        <v>70</v>
      </c>
      <c r="D119" s="137" t="s">
        <v>45</v>
      </c>
      <c r="E119" s="87">
        <v>8</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33</v>
      </c>
      <c r="C120" s="230" t="s">
        <v>71</v>
      </c>
      <c r="D120" s="137" t="s">
        <v>45</v>
      </c>
      <c r="E120" s="87">
        <v>1.5</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36" customHeight="1">
      <c r="B121" s="169" t="s">
        <v>73</v>
      </c>
      <c r="C121" s="230" t="s">
        <v>179</v>
      </c>
      <c r="D121" s="137" t="s">
        <v>45</v>
      </c>
      <c r="E121" s="87">
        <v>8</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21.6" customHeight="1">
      <c r="B122" s="84"/>
      <c r="C122" s="230"/>
      <c r="D122" s="167"/>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21.6" customHeight="1">
      <c r="B123" s="160">
        <v>9</v>
      </c>
      <c r="C123" s="230" t="s">
        <v>74</v>
      </c>
      <c r="D123" s="86"/>
      <c r="E123" s="87"/>
      <c r="F123" s="88"/>
      <c r="G123" s="89">
        <f>+F123*E123</f>
        <v>0</v>
      </c>
      <c r="H123" s="171"/>
      <c r="I123" s="172"/>
      <c r="J123" s="130"/>
      <c r="K123" s="130"/>
      <c r="L123" s="130"/>
      <c r="M123" s="130"/>
      <c r="N123" s="130"/>
      <c r="O123" s="130"/>
      <c r="P123" s="130"/>
      <c r="Q123" s="130"/>
      <c r="R123" s="130"/>
      <c r="S123" s="130"/>
      <c r="T123" s="130"/>
      <c r="U123" s="130"/>
      <c r="V123" s="130"/>
      <c r="W123" s="130"/>
      <c r="IV123" s="74"/>
    </row>
    <row r="124" spans="1:256" ht="21.6" customHeight="1">
      <c r="B124" s="169"/>
      <c r="C124" s="241"/>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15.75" customHeight="1">
      <c r="B125" s="169" t="s">
        <v>32</v>
      </c>
      <c r="C125" s="241" t="s">
        <v>75</v>
      </c>
      <c r="D125" s="86" t="s">
        <v>39</v>
      </c>
      <c r="E125" s="87">
        <v>4</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21" customHeight="1">
      <c r="B126" s="84"/>
      <c r="C126" s="91"/>
      <c r="D126" s="99"/>
      <c r="E126" s="87"/>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2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4.1"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21" hidden="1" customHeight="1">
      <c r="B137" s="84"/>
      <c r="C137" s="230"/>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3.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7.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306"/>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4"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93">
        <v>4</v>
      </c>
      <c r="C173" s="696"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93"/>
      <c r="C174" s="695"/>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2.95" customHeight="1">
      <c r="A175" s="104"/>
      <c r="B175" s="694" t="s">
        <v>32</v>
      </c>
      <c r="C175" s="697" t="s">
        <v>184</v>
      </c>
      <c r="D175" s="86" t="s">
        <v>39</v>
      </c>
      <c r="E175" s="187">
        <v>13</v>
      </c>
      <c r="F175" s="88"/>
      <c r="G175" s="89">
        <f>+F175*E175</f>
        <v>0</v>
      </c>
      <c r="H175" s="194"/>
      <c r="IV175" s="74"/>
    </row>
    <row r="176" spans="1:256" ht="21.6" customHeight="1">
      <c r="A176" s="104"/>
      <c r="B176" s="694"/>
      <c r="C176" s="695"/>
      <c r="D176" s="187"/>
      <c r="E176" s="187"/>
      <c r="F176" s="88"/>
      <c r="G176" s="178"/>
      <c r="H176" s="194"/>
      <c r="IV176" s="74"/>
    </row>
    <row r="177" spans="1:256" ht="74.099999999999994" customHeight="1">
      <c r="A177" s="104"/>
      <c r="B177" s="694" t="s">
        <v>33</v>
      </c>
      <c r="C177" s="697"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4.099999999999994" customHeight="1">
      <c r="A179" s="104"/>
      <c r="B179" s="164">
        <v>5</v>
      </c>
      <c r="C179" s="255" t="s">
        <v>186</v>
      </c>
      <c r="D179" s="137" t="s">
        <v>45</v>
      </c>
      <c r="E179" s="187">
        <v>8</v>
      </c>
      <c r="F179" s="88"/>
      <c r="G179" s="89">
        <f>+F179*E179</f>
        <v>0</v>
      </c>
      <c r="H179" s="194"/>
      <c r="IV179" s="74"/>
    </row>
    <row r="180" spans="1:256" ht="21.6" customHeight="1">
      <c r="A180" s="104"/>
      <c r="B180" s="164"/>
      <c r="C180" s="255"/>
      <c r="D180" s="187"/>
      <c r="E180" s="187"/>
      <c r="F180" s="88"/>
      <c r="G180" s="178"/>
      <c r="H180" s="194"/>
      <c r="IV180" s="74"/>
    </row>
    <row r="181" spans="1:256" ht="56.1" customHeight="1">
      <c r="A181" s="104"/>
      <c r="B181" s="164">
        <v>6</v>
      </c>
      <c r="C181" s="255" t="s">
        <v>185</v>
      </c>
      <c r="D181" s="137" t="s">
        <v>45</v>
      </c>
      <c r="E181" s="187">
        <v>8</v>
      </c>
      <c r="F181" s="88"/>
      <c r="G181" s="89">
        <f>+F181*E181</f>
        <v>0</v>
      </c>
      <c r="H181" s="194"/>
      <c r="IV181" s="74"/>
    </row>
    <row r="182" spans="1:256" ht="21.6" customHeight="1">
      <c r="A182" s="104"/>
      <c r="B182" s="164"/>
      <c r="C182" s="255"/>
      <c r="D182" s="187"/>
      <c r="E182" s="187"/>
      <c r="F182" s="88"/>
      <c r="G182" s="178"/>
      <c r="H182" s="194"/>
      <c r="IV182" s="74"/>
    </row>
    <row r="183" spans="1:256" ht="123.95" customHeight="1">
      <c r="A183" s="104"/>
      <c r="B183" s="164">
        <v>7</v>
      </c>
      <c r="C183" s="255" t="s">
        <v>197</v>
      </c>
      <c r="D183" s="137" t="s">
        <v>45</v>
      </c>
      <c r="E183" s="187">
        <v>8</v>
      </c>
      <c r="F183" s="88"/>
      <c r="G183" s="89">
        <f>+F183*E183</f>
        <v>0</v>
      </c>
      <c r="H183" s="194"/>
      <c r="IV183" s="74"/>
    </row>
    <row r="184" spans="1:256" ht="18.95"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1.6"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9.950000000000003" customHeight="1">
      <c r="A195" s="104"/>
      <c r="B195" s="268">
        <v>1</v>
      </c>
      <c r="C195" s="91" t="s">
        <v>190</v>
      </c>
      <c r="D195" s="86" t="s">
        <v>39</v>
      </c>
      <c r="E195" s="100">
        <v>13</v>
      </c>
      <c r="F195" s="88"/>
      <c r="G195" s="89">
        <f>+F195*E195</f>
        <v>0</v>
      </c>
      <c r="H195" s="194"/>
      <c r="IV195" s="74"/>
    </row>
    <row r="196" spans="1:256" ht="21" customHeight="1">
      <c r="A196" s="104"/>
      <c r="B196" s="268"/>
      <c r="C196" s="199"/>
      <c r="D196" s="99"/>
      <c r="E196" s="135"/>
      <c r="F196" s="88"/>
      <c r="G196" s="178"/>
      <c r="H196" s="194"/>
      <c r="IV196" s="74"/>
    </row>
    <row r="197" spans="1:256" ht="44.1" customHeight="1">
      <c r="A197" s="104"/>
      <c r="B197" s="268">
        <v>2</v>
      </c>
      <c r="C197" s="91" t="s">
        <v>91</v>
      </c>
      <c r="D197" s="86" t="s">
        <v>39</v>
      </c>
      <c r="E197" s="112">
        <v>13</v>
      </c>
      <c r="F197" s="88"/>
      <c r="G197" s="89">
        <f>+F197*E197</f>
        <v>0</v>
      </c>
      <c r="H197" s="194"/>
      <c r="IV197" s="74"/>
    </row>
    <row r="198" spans="1:256" ht="21" customHeight="1">
      <c r="A198" s="104"/>
      <c r="B198" s="268"/>
      <c r="C198" s="199"/>
      <c r="D198" s="99"/>
      <c r="E198" s="135"/>
      <c r="F198" s="88"/>
      <c r="G198" s="178"/>
      <c r="H198" s="194"/>
      <c r="IV198" s="74"/>
    </row>
    <row r="199" spans="1:256" ht="0.95" customHeight="1">
      <c r="A199" s="104"/>
      <c r="B199" s="268"/>
      <c r="C199" s="91"/>
      <c r="D199" s="99"/>
      <c r="E199" s="135"/>
      <c r="F199" s="88"/>
      <c r="G199" s="89"/>
      <c r="H199" s="194"/>
      <c r="IV199" s="74"/>
    </row>
    <row r="200" spans="1:256" ht="0.95"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21"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53.1"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42.95" customHeight="1">
      <c r="A208" s="104"/>
      <c r="B208" s="268">
        <v>4</v>
      </c>
      <c r="C208" s="230"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59.1" customHeight="1">
      <c r="A210" s="104"/>
      <c r="B210" s="268">
        <v>5</v>
      </c>
      <c r="C210" s="230" t="s">
        <v>202</v>
      </c>
      <c r="D210" s="86" t="s">
        <v>39</v>
      </c>
      <c r="E210" s="100">
        <v>13</v>
      </c>
      <c r="F210" s="88"/>
      <c r="G210" s="89">
        <f>+F210*E210</f>
        <v>0</v>
      </c>
      <c r="H210" s="194"/>
      <c r="IV210" s="74"/>
    </row>
    <row r="211" spans="1:256" ht="15.75" customHeight="1">
      <c r="A211" s="104"/>
      <c r="B211" s="268"/>
      <c r="C211" s="199"/>
      <c r="D211" s="99"/>
      <c r="E211" s="135"/>
      <c r="F211" s="88"/>
      <c r="G211" s="89"/>
      <c r="H211" s="194"/>
      <c r="IV211" s="74"/>
    </row>
    <row r="212" spans="1:256" ht="77.099999999999994" customHeight="1">
      <c r="A212" s="104"/>
      <c r="B212" s="268">
        <v>6</v>
      </c>
      <c r="C212" s="282" t="s">
        <v>203</v>
      </c>
      <c r="D212" s="86" t="s">
        <v>39</v>
      </c>
      <c r="E212" s="100">
        <v>13</v>
      </c>
      <c r="F212" s="88"/>
      <c r="G212" s="89">
        <f>+F212*E212</f>
        <v>0</v>
      </c>
      <c r="H212" s="194"/>
      <c r="IV212" s="74"/>
    </row>
    <row r="213" spans="1:256" ht="21" customHeight="1">
      <c r="A213" s="104"/>
      <c r="B213" s="268"/>
      <c r="C213" s="91"/>
      <c r="D213" s="99"/>
      <c r="E213" s="100"/>
      <c r="F213" s="88"/>
      <c r="G213" s="89"/>
      <c r="H213" s="194"/>
      <c r="IV213" s="74"/>
    </row>
    <row r="214" spans="1:256" ht="48" customHeight="1">
      <c r="A214" s="104"/>
      <c r="B214" s="268">
        <v>7</v>
      </c>
      <c r="C214" s="280" t="s">
        <v>207</v>
      </c>
      <c r="D214" s="86" t="s">
        <v>144</v>
      </c>
      <c r="E214" s="100">
        <v>8</v>
      </c>
      <c r="F214" s="88"/>
      <c r="G214" s="89">
        <f>+F214*E214</f>
        <v>0</v>
      </c>
      <c r="H214" s="194"/>
      <c r="IV214" s="74"/>
    </row>
    <row r="215" spans="1:256" ht="21.6" customHeight="1">
      <c r="A215" s="104"/>
      <c r="B215" s="268"/>
      <c r="C215" s="91"/>
      <c r="D215" s="86"/>
      <c r="E215" s="100"/>
      <c r="F215" s="88"/>
      <c r="G215" s="89"/>
      <c r="H215" s="194"/>
      <c r="IV215" s="74"/>
    </row>
    <row r="216" spans="1:256" ht="39.950000000000003" customHeight="1">
      <c r="A216" s="104"/>
      <c r="B216" s="268">
        <v>8</v>
      </c>
      <c r="C216" s="91" t="s">
        <v>188</v>
      </c>
      <c r="D216" s="99"/>
      <c r="E216" s="135"/>
      <c r="F216" s="88"/>
      <c r="G216" s="89"/>
      <c r="H216" s="194"/>
      <c r="IV216" s="74"/>
    </row>
    <row r="217" spans="1:256" ht="60.95" customHeight="1">
      <c r="A217" s="104"/>
      <c r="B217" s="267" t="s">
        <v>32</v>
      </c>
      <c r="C217" s="230" t="s">
        <v>191</v>
      </c>
      <c r="D217" s="86" t="s">
        <v>39</v>
      </c>
      <c r="E217" s="100">
        <v>10</v>
      </c>
      <c r="F217" s="88"/>
      <c r="G217" s="89">
        <f>+F217*E217</f>
        <v>0</v>
      </c>
      <c r="H217" s="194"/>
      <c r="IV217" s="74"/>
    </row>
    <row r="218" spans="1:256" ht="21" customHeight="1">
      <c r="A218" s="104"/>
      <c r="B218" s="84"/>
      <c r="C218" s="91"/>
      <c r="D218" s="86"/>
      <c r="E218" s="122"/>
      <c r="F218" s="88"/>
      <c r="G218" s="89"/>
      <c r="H218" s="194"/>
      <c r="IV218" s="74"/>
    </row>
    <row r="219" spans="1:256" ht="86.1" customHeight="1">
      <c r="A219" s="104"/>
      <c r="B219" s="84">
        <v>9</v>
      </c>
      <c r="C219" s="230" t="s">
        <v>192</v>
      </c>
      <c r="D219" s="86"/>
      <c r="E219" s="135"/>
      <c r="F219" s="88"/>
      <c r="G219" s="89"/>
      <c r="H219" s="194"/>
      <c r="IV219" s="74"/>
    </row>
    <row r="220" spans="1:256" ht="50.1" customHeight="1">
      <c r="A220" s="104"/>
      <c r="B220" s="102" t="s">
        <v>32</v>
      </c>
      <c r="C220" s="286" t="s">
        <v>193</v>
      </c>
      <c r="D220" s="86" t="s">
        <v>39</v>
      </c>
      <c r="E220" s="100">
        <v>10</v>
      </c>
      <c r="F220" s="88"/>
      <c r="G220" s="89">
        <f t="shared" ref="G220:G227" si="0">+F220*E220</f>
        <v>0</v>
      </c>
      <c r="H220" s="194"/>
      <c r="IV220" s="74"/>
    </row>
    <row r="221" spans="1:256" ht="48.95" customHeight="1">
      <c r="A221" s="104"/>
      <c r="B221" s="102" t="s">
        <v>33</v>
      </c>
      <c r="C221" s="287" t="s">
        <v>194</v>
      </c>
      <c r="D221" s="86" t="s">
        <v>39</v>
      </c>
      <c r="E221" s="100">
        <v>10</v>
      </c>
      <c r="F221" s="88"/>
      <c r="G221" s="89">
        <f t="shared" si="0"/>
        <v>0</v>
      </c>
      <c r="H221" s="194"/>
      <c r="IV221" s="74"/>
    </row>
    <row r="222" spans="1:256" ht="21.6" customHeight="1">
      <c r="A222" s="104"/>
      <c r="B222" s="102"/>
      <c r="C222" s="91"/>
      <c r="D222" s="86"/>
      <c r="E222" s="135"/>
      <c r="F222" s="88"/>
      <c r="G222" s="89"/>
      <c r="H222" s="194"/>
      <c r="IV222" s="74"/>
    </row>
    <row r="223" spans="1:256" ht="45" customHeight="1">
      <c r="A223" s="104"/>
      <c r="B223" s="84">
        <v>10</v>
      </c>
      <c r="C223" s="230" t="s">
        <v>201</v>
      </c>
      <c r="D223" s="86" t="s">
        <v>39</v>
      </c>
      <c r="E223" s="100">
        <v>16.8</v>
      </c>
      <c r="F223" s="88"/>
      <c r="G223" s="89">
        <f t="shared" si="0"/>
        <v>0</v>
      </c>
      <c r="H223" s="194"/>
      <c r="IV223" s="74"/>
    </row>
    <row r="224" spans="1:256" ht="21" customHeight="1">
      <c r="A224" s="104"/>
      <c r="B224" s="102"/>
      <c r="C224" s="91"/>
      <c r="D224" s="86"/>
      <c r="E224" s="135"/>
      <c r="F224" s="88"/>
      <c r="G224" s="89"/>
      <c r="H224" s="194"/>
      <c r="IV224" s="74"/>
    </row>
    <row r="225" spans="1:256" ht="60.95" customHeight="1">
      <c r="A225" s="104"/>
      <c r="B225" s="268">
        <v>11</v>
      </c>
      <c r="C225" s="283" t="s">
        <v>93</v>
      </c>
      <c r="D225" s="86" t="s">
        <v>39</v>
      </c>
      <c r="E225" s="100">
        <v>5.3</v>
      </c>
      <c r="F225" s="88"/>
      <c r="G225" s="89">
        <f t="shared" si="0"/>
        <v>0</v>
      </c>
      <c r="H225" s="194"/>
      <c r="IV225" s="74"/>
    </row>
    <row r="226" spans="1:256" ht="20.100000000000001" customHeight="1">
      <c r="A226" s="104"/>
      <c r="B226" s="268"/>
      <c r="C226" s="91"/>
      <c r="D226" s="86"/>
      <c r="E226" s="100"/>
      <c r="F226" s="88"/>
      <c r="G226" s="89"/>
      <c r="H226" s="194"/>
      <c r="IV226" s="74"/>
    </row>
    <row r="227" spans="1:256" ht="32.1" hidden="1" customHeight="1">
      <c r="A227" s="104"/>
      <c r="B227" s="268">
        <v>12</v>
      </c>
      <c r="C227" s="283" t="s">
        <v>94</v>
      </c>
      <c r="D227" s="86" t="s">
        <v>39</v>
      </c>
      <c r="E227" s="100">
        <v>13</v>
      </c>
      <c r="F227" s="88"/>
      <c r="G227" s="89">
        <f t="shared" si="0"/>
        <v>0</v>
      </c>
      <c r="H227" s="194"/>
      <c r="IV227" s="74"/>
    </row>
    <row r="228" spans="1:256" ht="21.6" hidden="1" customHeight="1">
      <c r="A228" s="104"/>
      <c r="B228" s="84"/>
      <c r="C228" s="142"/>
      <c r="D228" s="99"/>
      <c r="E228" s="100"/>
      <c r="F228" s="88"/>
      <c r="G228" s="89"/>
      <c r="H228" s="194"/>
      <c r="IV228" s="74"/>
    </row>
    <row r="229" spans="1:256" ht="49.7"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32.1" hidden="1" customHeight="1">
      <c r="A231" s="104"/>
      <c r="B231" s="84"/>
      <c r="C231" s="91"/>
      <c r="D231" s="99"/>
      <c r="E231" s="100"/>
      <c r="F231" s="88"/>
      <c r="G231" s="89"/>
      <c r="H231" s="194"/>
      <c r="IV231" s="74"/>
    </row>
    <row r="232" spans="1:256" ht="18.600000000000001" hidden="1" customHeight="1">
      <c r="A232" s="104"/>
      <c r="B232" s="84"/>
      <c r="C232" s="142"/>
      <c r="D232" s="99"/>
      <c r="E232" s="135"/>
      <c r="F232" s="88"/>
      <c r="G232" s="89"/>
      <c r="H232" s="194"/>
      <c r="IV232" s="74"/>
    </row>
    <row r="233" spans="1:256" ht="32.1"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17.100000000000001" hidden="1" customHeight="1">
      <c r="A240" s="104"/>
      <c r="B240" s="84"/>
      <c r="C240" s="142"/>
      <c r="D240" s="99"/>
      <c r="E240" s="99"/>
      <c r="F240" s="88"/>
      <c r="G240" s="89"/>
      <c r="H240" s="194"/>
      <c r="IV240" s="74"/>
    </row>
    <row r="241" spans="1:256" ht="0.95"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54"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17.100000000000001" hidden="1" customHeight="1">
      <c r="A256" s="104"/>
      <c r="B256" s="84"/>
      <c r="C256" s="204"/>
      <c r="D256" s="99"/>
      <c r="E256" s="135"/>
      <c r="F256" s="88"/>
      <c r="G256" s="89"/>
      <c r="H256" s="194"/>
      <c r="IV256" s="74"/>
    </row>
    <row r="257" spans="1:256" ht="2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21" customHeight="1">
      <c r="A266" s="104"/>
      <c r="B266" s="84"/>
      <c r="C266" s="142"/>
      <c r="D266" s="167"/>
      <c r="E266" s="168"/>
      <c r="F266" s="145"/>
      <c r="G266" s="145"/>
      <c r="H266" s="194"/>
      <c r="IV266" s="74"/>
    </row>
    <row r="267" spans="1:256" ht="36.950000000000003" customHeight="1">
      <c r="A267" s="104"/>
      <c r="B267" s="133">
        <v>1</v>
      </c>
      <c r="C267" s="318" t="s">
        <v>98</v>
      </c>
      <c r="D267" s="99"/>
      <c r="E267" s="135"/>
      <c r="F267" s="88"/>
      <c r="G267" s="89"/>
      <c r="H267" s="194"/>
      <c r="IV267" s="74"/>
    </row>
    <row r="268" spans="1:256" ht="42" customHeight="1">
      <c r="A268" s="104"/>
      <c r="B268" s="208" t="s">
        <v>32</v>
      </c>
      <c r="C268" s="319" t="s">
        <v>99</v>
      </c>
      <c r="D268" s="99" t="s">
        <v>31</v>
      </c>
      <c r="E268" s="100">
        <v>1</v>
      </c>
      <c r="F268" s="88"/>
      <c r="G268" s="89">
        <f>+F268*E268</f>
        <v>0</v>
      </c>
      <c r="H268" s="194"/>
      <c r="IV268" s="74"/>
    </row>
    <row r="269" spans="1:256" ht="38.1"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9" customHeight="1">
      <c r="A271" s="104"/>
      <c r="B271" s="133">
        <v>2</v>
      </c>
      <c r="C271" s="290" t="s">
        <v>209</v>
      </c>
      <c r="D271" s="99" t="s">
        <v>31</v>
      </c>
      <c r="E271" s="99">
        <v>1</v>
      </c>
      <c r="F271" s="88"/>
      <c r="G271" s="89">
        <f>+F271*E271</f>
        <v>0</v>
      </c>
      <c r="H271" s="194"/>
      <c r="IV271" s="74"/>
    </row>
    <row r="272" spans="1:256" ht="21.6" customHeight="1">
      <c r="A272" s="104"/>
      <c r="B272" s="133"/>
      <c r="C272" s="290"/>
      <c r="D272" s="99"/>
      <c r="E272" s="99"/>
      <c r="F272" s="88"/>
      <c r="G272" s="89"/>
      <c r="H272" s="194"/>
      <c r="IV272" s="74"/>
    </row>
    <row r="273" spans="1:256" ht="12" hidden="1" customHeight="1">
      <c r="A273" s="104"/>
      <c r="B273" s="102"/>
      <c r="C273" s="290"/>
      <c r="D273" s="99"/>
      <c r="E273" s="99"/>
      <c r="F273" s="88"/>
      <c r="G273" s="89"/>
      <c r="H273" s="194"/>
      <c r="IV273" s="74"/>
    </row>
    <row r="274" spans="1:256" ht="42"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28.1" customHeight="1">
      <c r="A276" s="104"/>
      <c r="B276" s="84">
        <v>4</v>
      </c>
      <c r="C276" s="316" t="s">
        <v>204</v>
      </c>
      <c r="D276" s="99" t="s">
        <v>144</v>
      </c>
      <c r="E276" s="99">
        <v>8</v>
      </c>
      <c r="F276" s="88"/>
      <c r="G276" s="89">
        <f>+F276*E276</f>
        <v>0</v>
      </c>
      <c r="H276" s="194"/>
      <c r="IV276" s="74"/>
    </row>
    <row r="277" spans="1:256" ht="21" customHeight="1">
      <c r="A277" s="104"/>
      <c r="B277" s="102"/>
      <c r="C277" s="317"/>
      <c r="D277" s="99"/>
      <c r="E277" s="100"/>
      <c r="F277" s="88"/>
      <c r="G277" s="89"/>
      <c r="H277" s="194"/>
      <c r="IV277" s="74"/>
    </row>
    <row r="278" spans="1:256" ht="47.1" customHeight="1">
      <c r="A278" s="104"/>
      <c r="B278" s="84">
        <v>5</v>
      </c>
      <c r="C278" s="290" t="s">
        <v>205</v>
      </c>
      <c r="D278" s="99" t="s">
        <v>101</v>
      </c>
      <c r="E278" s="100">
        <v>3</v>
      </c>
      <c r="F278" s="88"/>
      <c r="G278" s="89">
        <f>+F278*E278</f>
        <v>0</v>
      </c>
      <c r="H278" s="194"/>
      <c r="IV278" s="74"/>
    </row>
    <row r="279" spans="1:256" ht="20.100000000000001" customHeight="1">
      <c r="A279" s="104"/>
      <c r="B279" s="102"/>
      <c r="C279" s="317"/>
      <c r="D279" s="99"/>
      <c r="E279" s="100"/>
      <c r="F279" s="88"/>
      <c r="G279" s="89"/>
      <c r="H279" s="194"/>
      <c r="IV279" s="74"/>
    </row>
    <row r="280" spans="1:256" ht="48" customHeight="1">
      <c r="A280" s="104"/>
      <c r="B280" s="84">
        <v>6</v>
      </c>
      <c r="C280" s="290" t="s">
        <v>210</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0.95" hidden="1" customHeight="1">
      <c r="A282" s="104"/>
      <c r="B282" s="84"/>
      <c r="C282" s="91"/>
      <c r="D282" s="99"/>
      <c r="E282" s="100"/>
      <c r="F282" s="88"/>
      <c r="G282" s="89"/>
      <c r="H282" s="194"/>
      <c r="IV282" s="74"/>
    </row>
    <row r="283" spans="1:256" ht="0.95" hidden="1" customHeight="1">
      <c r="A283" s="104"/>
      <c r="B283" s="102"/>
      <c r="C283" s="142"/>
      <c r="D283" s="99"/>
      <c r="E283" s="100"/>
      <c r="F283" s="88"/>
      <c r="G283" s="89"/>
      <c r="H283" s="194"/>
      <c r="IV283" s="74"/>
    </row>
    <row r="284" spans="1:256" ht="2.1" hidden="1"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15.95" hidden="1" customHeight="1">
      <c r="A288" s="104"/>
      <c r="B288" s="84"/>
      <c r="C288" s="91"/>
      <c r="D288" s="99"/>
      <c r="E288" s="100"/>
      <c r="F288" s="88"/>
      <c r="G288" s="89"/>
      <c r="H288" s="194"/>
      <c r="IV288" s="74"/>
    </row>
    <row r="289" spans="1:256" ht="0.95"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0.95"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21" customHeight="1">
      <c r="A295" s="104"/>
      <c r="B295" s="84"/>
      <c r="C295" s="142"/>
      <c r="D295" s="99"/>
      <c r="E295" s="100"/>
      <c r="F295" s="88"/>
      <c r="G295" s="89"/>
      <c r="H295" s="194"/>
      <c r="IV295" s="74"/>
    </row>
    <row r="296" spans="1:256" ht="0.95" customHeight="1">
      <c r="A296" s="104"/>
      <c r="B296" s="84"/>
      <c r="C296" s="91"/>
      <c r="D296" s="99"/>
      <c r="E296" s="100"/>
      <c r="F296" s="88"/>
      <c r="G296" s="89"/>
      <c r="H296" s="194"/>
      <c r="IV296" s="74"/>
    </row>
    <row r="297" spans="1:256" ht="21" customHeight="1">
      <c r="A297" s="104"/>
      <c r="B297" s="84"/>
      <c r="C297" s="142"/>
      <c r="D297" s="139"/>
      <c r="E297" s="92"/>
      <c r="F297" s="145"/>
      <c r="G297" s="145"/>
      <c r="H297" s="194"/>
      <c r="IV297" s="74"/>
    </row>
    <row r="298" spans="1:256" ht="21.6" customHeigh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67</v>
      </c>
      <c r="B2" s="20"/>
      <c r="C2" s="28" t="s">
        <v>2</v>
      </c>
      <c r="D2" s="22"/>
      <c r="E2" s="749" t="s">
        <v>5</v>
      </c>
      <c r="F2" s="749"/>
      <c r="G2" s="749"/>
      <c r="H2" s="24"/>
      <c r="J2" s="25"/>
      <c r="K2" s="25"/>
      <c r="N2" s="25"/>
      <c r="O2" s="25"/>
      <c r="P2" s="25"/>
      <c r="Q2" s="25"/>
      <c r="R2" s="25"/>
      <c r="S2" s="25"/>
      <c r="T2" s="25"/>
      <c r="U2" s="25"/>
      <c r="V2" s="25"/>
      <c r="W2" s="25"/>
      <c r="X2" s="25"/>
      <c r="Y2" s="26"/>
    </row>
    <row r="3" spans="1:25" ht="18" customHeight="1">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5063</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95"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8.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42.6" customHeight="1">
      <c r="A60" s="104"/>
      <c r="B60" s="84">
        <v>8</v>
      </c>
      <c r="C60" s="109"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2"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7"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2.1"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0"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95"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47.1" customHeight="1">
      <c r="A80" s="104"/>
      <c r="B80" s="84">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27"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32.1"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0.9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21.6"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2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7"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21.95"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2.95"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21.95"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42.95" customHeight="1">
      <c r="B103" s="166">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50.1" customHeight="1">
      <c r="B105" s="84">
        <v>2</v>
      </c>
      <c r="C105" s="230" t="s">
        <v>62</v>
      </c>
      <c r="D105" s="99" t="s">
        <v>31</v>
      </c>
      <c r="E105" s="100">
        <v>1</v>
      </c>
      <c r="F105" s="88"/>
      <c r="G105" s="89">
        <f>+F105*E105</f>
        <v>0</v>
      </c>
      <c r="H105" s="154"/>
      <c r="I105" s="129"/>
      <c r="IV105" s="74"/>
    </row>
    <row r="106" spans="1:256" ht="21"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0" customHeight="1">
      <c r="B107" s="84">
        <v>3</v>
      </c>
      <c r="C107" s="230" t="s">
        <v>64</v>
      </c>
      <c r="D107" s="137" t="s">
        <v>45</v>
      </c>
      <c r="E107" s="100">
        <v>2</v>
      </c>
      <c r="F107" s="88"/>
      <c r="G107" s="89">
        <f>+F107*E107</f>
        <v>0</v>
      </c>
      <c r="H107" s="154"/>
      <c r="I107" s="129"/>
      <c r="IV107" s="74"/>
    </row>
    <row r="108" spans="1:256" ht="21.95"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21" customHeight="1">
      <c r="B110" s="84"/>
      <c r="C110" s="230"/>
      <c r="D110" s="167"/>
      <c r="E110" s="168"/>
      <c r="F110" s="88"/>
      <c r="G110" s="89"/>
      <c r="H110" s="154"/>
      <c r="I110" s="129"/>
      <c r="IV110" s="74"/>
    </row>
    <row r="111" spans="1:256" ht="66.95" customHeight="1">
      <c r="B111" s="84">
        <v>5</v>
      </c>
      <c r="C111" s="230" t="s">
        <v>67</v>
      </c>
      <c r="D111" s="86" t="s">
        <v>39</v>
      </c>
      <c r="E111" s="107">
        <v>2</v>
      </c>
      <c r="F111" s="88"/>
      <c r="G111" s="89">
        <f>+F111*E111</f>
        <v>0</v>
      </c>
      <c r="H111" s="154"/>
      <c r="I111" s="129" t="s">
        <v>66</v>
      </c>
      <c r="IV111" s="74"/>
    </row>
    <row r="112" spans="1:256" ht="21"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169" t="s">
        <v>32</v>
      </c>
      <c r="C116" s="230" t="s">
        <v>70</v>
      </c>
      <c r="D116" s="137" t="s">
        <v>45</v>
      </c>
      <c r="E116" s="87">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9.950000000000003"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0">
        <v>8</v>
      </c>
      <c r="C120" s="230" t="s">
        <v>74</v>
      </c>
      <c r="D120" s="86"/>
      <c r="E120" s="87"/>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2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21.6"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38.1"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21"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0.95"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0.95"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0.95"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0.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0.95"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6.950000000000003"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99"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698">
        <v>4</v>
      </c>
      <c r="C173" s="701" t="s">
        <v>274</v>
      </c>
      <c r="D173" s="692"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698"/>
      <c r="C174" s="700"/>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54.75" customHeight="1">
      <c r="A175" s="104"/>
      <c r="B175" s="699" t="s">
        <v>32</v>
      </c>
      <c r="C175" s="702" t="s">
        <v>184</v>
      </c>
      <c r="D175" s="692" t="s">
        <v>39</v>
      </c>
      <c r="E175" s="187">
        <v>32.9</v>
      </c>
      <c r="F175" s="88"/>
      <c r="G175" s="89">
        <f>+F175*E175</f>
        <v>0</v>
      </c>
      <c r="H175" s="194"/>
      <c r="IV175" s="74"/>
    </row>
    <row r="176" spans="1:256" ht="21.6" customHeight="1">
      <c r="A176" s="104"/>
      <c r="B176" s="699"/>
      <c r="C176" s="700"/>
      <c r="D176" s="187"/>
      <c r="E176" s="187"/>
      <c r="F176" s="88"/>
      <c r="G176" s="178"/>
      <c r="H176" s="194"/>
      <c r="IV176" s="74"/>
    </row>
    <row r="177" spans="1:256" ht="74.099999999999994" customHeight="1">
      <c r="A177" s="104"/>
      <c r="B177" s="699" t="s">
        <v>33</v>
      </c>
      <c r="C177" s="702" t="s">
        <v>275</v>
      </c>
      <c r="D177" s="692"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5.95"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28.1" customHeight="1">
      <c r="A183" s="104"/>
      <c r="B183" s="164">
        <v>7</v>
      </c>
      <c r="C183" s="255" t="s">
        <v>197</v>
      </c>
      <c r="D183" s="137" t="s">
        <v>45</v>
      </c>
      <c r="E183" s="187">
        <v>21</v>
      </c>
      <c r="F183" s="88"/>
      <c r="G183" s="89">
        <f>+F183*E183</f>
        <v>0</v>
      </c>
      <c r="H183" s="194"/>
      <c r="IV183" s="74"/>
    </row>
    <row r="184" spans="1:256" ht="21" customHeight="1">
      <c r="A184" s="104"/>
      <c r="B184" s="164"/>
      <c r="C184" s="165"/>
      <c r="D184" s="187"/>
      <c r="E184" s="187"/>
      <c r="F184" s="88"/>
      <c r="G184" s="178"/>
      <c r="H184" s="194"/>
      <c r="IV184" s="74"/>
    </row>
    <row r="185" spans="1:256" ht="0.95" hidden="1" customHeight="1">
      <c r="A185" s="104"/>
      <c r="B185" s="164"/>
      <c r="C185" s="165"/>
      <c r="D185" s="86"/>
      <c r="E185" s="187"/>
      <c r="F185" s="88"/>
      <c r="G185" s="89"/>
      <c r="H185" s="194"/>
      <c r="IV185" s="74"/>
    </row>
    <row r="186" spans="1:256" ht="21" hidden="1" customHeight="1">
      <c r="A186" s="104"/>
      <c r="B186" s="164"/>
      <c r="C186" s="165"/>
      <c r="D186" s="187"/>
      <c r="E186" s="187"/>
      <c r="F186" s="88"/>
      <c r="G186" s="178"/>
      <c r="H186" s="194"/>
      <c r="IV186" s="74"/>
    </row>
    <row r="187" spans="1:256" ht="2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9" customHeight="1">
      <c r="A195" s="104"/>
      <c r="B195" s="268">
        <v>1</v>
      </c>
      <c r="C195" s="91" t="s">
        <v>190</v>
      </c>
      <c r="D195" s="86" t="s">
        <v>39</v>
      </c>
      <c r="E195" s="100">
        <v>32.9</v>
      </c>
      <c r="F195" s="88"/>
      <c r="G195" s="89">
        <f>+F195*E195</f>
        <v>0</v>
      </c>
      <c r="H195" s="194"/>
      <c r="IV195" s="74"/>
    </row>
    <row r="196" spans="1:256" ht="21" customHeight="1">
      <c r="A196" s="104"/>
      <c r="B196" s="268"/>
      <c r="C196" s="199"/>
      <c r="D196" s="99"/>
      <c r="E196" s="135"/>
      <c r="F196" s="88"/>
      <c r="G196" s="178"/>
      <c r="H196" s="194"/>
      <c r="IV196" s="74"/>
    </row>
    <row r="197" spans="1:256" ht="47.1" customHeight="1">
      <c r="A197" s="104"/>
      <c r="B197" s="268">
        <v>2</v>
      </c>
      <c r="C197" s="91" t="s">
        <v>91</v>
      </c>
      <c r="D197" s="86" t="s">
        <v>39</v>
      </c>
      <c r="E197" s="112">
        <v>32.9</v>
      </c>
      <c r="F197" s="88"/>
      <c r="G197" s="89">
        <f>+F197*E197</f>
        <v>0</v>
      </c>
      <c r="H197" s="194"/>
      <c r="IV197" s="74"/>
    </row>
    <row r="198" spans="1:256" ht="20.100000000000001" hidden="1" customHeight="1">
      <c r="A198" s="104"/>
      <c r="B198" s="268"/>
      <c r="C198" s="199"/>
      <c r="D198" s="99"/>
      <c r="E198" s="135"/>
      <c r="F198" s="88"/>
      <c r="G198" s="178"/>
      <c r="H198" s="194"/>
      <c r="IV198" s="74"/>
    </row>
    <row r="199" spans="1:256" ht="0.95" hidden="1" customHeight="1">
      <c r="A199" s="104"/>
      <c r="B199" s="268"/>
      <c r="C199" s="91"/>
      <c r="D199" s="99"/>
      <c r="E199" s="135"/>
      <c r="F199" s="88"/>
      <c r="G199" s="89"/>
      <c r="H199" s="194"/>
      <c r="IV199" s="74"/>
    </row>
    <row r="200" spans="1:256" ht="21" hidden="1" customHeight="1">
      <c r="A200" s="104"/>
      <c r="B200" s="268"/>
      <c r="C200" s="91"/>
      <c r="D200" s="137"/>
      <c r="E200" s="200"/>
      <c r="F200" s="88"/>
      <c r="G200" s="178"/>
      <c r="H200" s="194"/>
      <c r="IV200" s="74"/>
    </row>
    <row r="201" spans="1:256" ht="21" hidden="1" customHeight="1">
      <c r="A201" s="104"/>
      <c r="B201" s="268"/>
      <c r="C201" s="91"/>
      <c r="D201" s="137"/>
      <c r="E201" s="200"/>
      <c r="F201" s="88"/>
      <c r="G201" s="89"/>
      <c r="H201" s="194"/>
      <c r="IV201" s="74"/>
    </row>
    <row r="202" spans="1:256" ht="21.95" customHeight="1">
      <c r="A202" s="104"/>
      <c r="B202" s="268"/>
      <c r="C202" s="91"/>
      <c r="D202" s="137"/>
      <c r="E202" s="201"/>
      <c r="F202" s="88"/>
      <c r="G202" s="89"/>
      <c r="H202" s="194"/>
      <c r="IV202" s="74"/>
    </row>
    <row r="203" spans="1:256" ht="20.100000000000001"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51" customHeight="1">
      <c r="A205" s="104"/>
      <c r="B205" s="268">
        <v>3</v>
      </c>
      <c r="C205" s="230" t="s">
        <v>187</v>
      </c>
      <c r="D205" s="86" t="s">
        <v>39</v>
      </c>
      <c r="E205" s="100">
        <v>4</v>
      </c>
      <c r="F205" s="88"/>
      <c r="G205" s="89">
        <f>+F205*E205</f>
        <v>0</v>
      </c>
      <c r="H205" s="194"/>
      <c r="IV205" s="74"/>
    </row>
    <row r="206" spans="1:256" ht="18" customHeight="1">
      <c r="A206" s="104"/>
      <c r="B206" s="268"/>
      <c r="C206" s="91"/>
      <c r="D206" s="86"/>
      <c r="E206" s="100"/>
      <c r="F206" s="88"/>
      <c r="G206" s="89"/>
      <c r="H206" s="194"/>
      <c r="IV206" s="74"/>
    </row>
    <row r="207" spans="1:256" ht="0.95" customHeight="1">
      <c r="A207" s="104"/>
      <c r="B207" s="268"/>
      <c r="C207" s="199"/>
      <c r="D207" s="99"/>
      <c r="E207" s="100"/>
      <c r="F207" s="88"/>
      <c r="G207" s="89"/>
      <c r="H207" s="194"/>
      <c r="IV207" s="74"/>
    </row>
    <row r="208" spans="1:256" ht="39.950000000000003" customHeight="1">
      <c r="A208" s="104"/>
      <c r="B208" s="268">
        <v>4</v>
      </c>
      <c r="C208" s="91"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62.1" customHeight="1">
      <c r="A210" s="104"/>
      <c r="B210" s="268">
        <v>5</v>
      </c>
      <c r="C210" s="91" t="s">
        <v>202</v>
      </c>
      <c r="D210" s="86" t="s">
        <v>39</v>
      </c>
      <c r="E210" s="112">
        <v>32.9</v>
      </c>
      <c r="F210" s="88"/>
      <c r="G210" s="89">
        <f>+F210*E210</f>
        <v>0</v>
      </c>
      <c r="H210" s="194"/>
      <c r="IV210" s="74"/>
    </row>
    <row r="211" spans="1:256" ht="21" customHeight="1">
      <c r="A211" s="104"/>
      <c r="B211" s="268"/>
      <c r="C211" s="199"/>
      <c r="D211" s="99"/>
      <c r="E211" s="135"/>
      <c r="F211" s="88"/>
      <c r="G211" s="89"/>
      <c r="H211" s="194"/>
      <c r="IV211" s="74"/>
    </row>
    <row r="212" spans="1:256" ht="75" customHeight="1">
      <c r="A212" s="104"/>
      <c r="B212" s="268">
        <v>6</v>
      </c>
      <c r="C212" s="282" t="s">
        <v>203</v>
      </c>
      <c r="D212" s="86" t="s">
        <v>39</v>
      </c>
      <c r="E212" s="112">
        <v>32.9</v>
      </c>
      <c r="F212" s="88"/>
      <c r="G212" s="89">
        <f>+F212*E212</f>
        <v>0</v>
      </c>
      <c r="H212" s="194"/>
      <c r="IV212" s="74"/>
    </row>
    <row r="213" spans="1:256" ht="21" customHeight="1">
      <c r="A213" s="104"/>
      <c r="B213" s="268"/>
      <c r="C213" s="91"/>
      <c r="D213" s="99"/>
      <c r="E213" s="100"/>
      <c r="F213" s="88"/>
      <c r="G213" s="89"/>
      <c r="H213" s="194"/>
      <c r="IV213" s="74"/>
    </row>
    <row r="214" spans="1:256" ht="51" customHeight="1">
      <c r="A214" s="104"/>
      <c r="B214" s="268">
        <v>7</v>
      </c>
      <c r="C214" s="280" t="s">
        <v>207</v>
      </c>
      <c r="D214" s="86" t="s">
        <v>144</v>
      </c>
      <c r="E214" s="100">
        <v>10.5</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230" t="s">
        <v>188</v>
      </c>
      <c r="D216" s="99"/>
      <c r="E216" s="135"/>
      <c r="F216" s="88"/>
      <c r="G216" s="89"/>
      <c r="H216" s="194"/>
      <c r="IV216" s="74"/>
    </row>
    <row r="217" spans="1:256" ht="66.95" customHeight="1">
      <c r="A217" s="104"/>
      <c r="B217" s="267" t="s">
        <v>32</v>
      </c>
      <c r="C217" s="230" t="s">
        <v>191</v>
      </c>
      <c r="D217" s="86" t="s">
        <v>39</v>
      </c>
      <c r="E217" s="100">
        <v>10</v>
      </c>
      <c r="F217" s="88"/>
      <c r="G217" s="89">
        <f>+F217*E217</f>
        <v>0</v>
      </c>
      <c r="H217" s="194"/>
      <c r="IV217" s="74"/>
    </row>
    <row r="218" spans="1:256" ht="32.1" customHeight="1">
      <c r="A218" s="104"/>
      <c r="B218" s="84"/>
      <c r="C218" s="91"/>
      <c r="D218" s="86"/>
      <c r="E218" s="122"/>
      <c r="F218" s="88"/>
      <c r="G218" s="89"/>
      <c r="H218" s="194"/>
      <c r="IV218" s="74"/>
    </row>
    <row r="219" spans="1:256" ht="16.7" customHeight="1">
      <c r="A219" s="104"/>
      <c r="B219" s="84"/>
      <c r="C219" s="142"/>
      <c r="D219" s="99"/>
      <c r="E219" s="135"/>
      <c r="F219" s="88"/>
      <c r="G219" s="89"/>
      <c r="H219" s="194"/>
      <c r="IV219" s="74"/>
    </row>
    <row r="220" spans="1:256" ht="87.95" customHeight="1">
      <c r="A220" s="104"/>
      <c r="B220" s="84">
        <v>9</v>
      </c>
      <c r="C220" s="230" t="s">
        <v>192</v>
      </c>
      <c r="D220" s="86"/>
      <c r="E220" s="135"/>
      <c r="F220" s="88"/>
      <c r="G220" s="89"/>
      <c r="H220" s="194"/>
      <c r="IV220" s="74"/>
    </row>
    <row r="221" spans="1:256" ht="50.1" customHeight="1">
      <c r="A221" s="104"/>
      <c r="B221" s="102" t="s">
        <v>32</v>
      </c>
      <c r="C221" s="286" t="s">
        <v>193</v>
      </c>
      <c r="D221" s="86" t="s">
        <v>39</v>
      </c>
      <c r="E221" s="100">
        <v>21</v>
      </c>
      <c r="F221" s="88"/>
      <c r="G221" s="89">
        <f t="shared" ref="G221:G228" si="0">+F221*E221</f>
        <v>0</v>
      </c>
      <c r="H221" s="194"/>
      <c r="IV221" s="74"/>
    </row>
    <row r="222" spans="1:256" ht="48.95" customHeight="1">
      <c r="A222" s="104"/>
      <c r="B222" s="102" t="s">
        <v>33</v>
      </c>
      <c r="C222" s="287" t="s">
        <v>194</v>
      </c>
      <c r="D222" s="86" t="s">
        <v>39</v>
      </c>
      <c r="E222" s="100">
        <v>21</v>
      </c>
      <c r="F222" s="88"/>
      <c r="G222" s="89">
        <f t="shared" si="0"/>
        <v>0</v>
      </c>
      <c r="H222" s="194"/>
      <c r="IV222" s="74"/>
    </row>
    <row r="223" spans="1:256" ht="21.6" customHeight="1">
      <c r="A223" s="104"/>
      <c r="B223" s="84"/>
      <c r="C223" s="230"/>
      <c r="D223" s="99"/>
      <c r="E223" s="99"/>
      <c r="F223" s="88"/>
      <c r="G223" s="89"/>
      <c r="H223" s="194"/>
      <c r="IV223" s="74"/>
    </row>
    <row r="224" spans="1:256" ht="48" customHeight="1">
      <c r="A224" s="104"/>
      <c r="B224" s="84">
        <v>10</v>
      </c>
      <c r="C224" s="230" t="s">
        <v>201</v>
      </c>
      <c r="D224" s="86" t="s">
        <v>39</v>
      </c>
      <c r="E224" s="100">
        <v>23</v>
      </c>
      <c r="F224" s="88"/>
      <c r="G224" s="89">
        <f t="shared" si="0"/>
        <v>0</v>
      </c>
      <c r="H224" s="194"/>
      <c r="IV224" s="74"/>
    </row>
    <row r="225" spans="1:256" ht="21" customHeight="1">
      <c r="A225" s="104"/>
      <c r="B225" s="102"/>
      <c r="C225" s="91"/>
      <c r="D225" s="86"/>
      <c r="E225" s="135"/>
      <c r="F225" s="88"/>
      <c r="G225" s="89"/>
      <c r="H225" s="194"/>
      <c r="IV225" s="74"/>
    </row>
    <row r="226" spans="1:256" ht="63.95" customHeight="1">
      <c r="A226" s="104"/>
      <c r="B226" s="84">
        <v>11</v>
      </c>
      <c r="C226" s="283" t="s">
        <v>93</v>
      </c>
      <c r="D226" s="86" t="s">
        <v>39</v>
      </c>
      <c r="E226" s="100">
        <v>5.3</v>
      </c>
      <c r="F226" s="88"/>
      <c r="G226" s="89">
        <f t="shared" si="0"/>
        <v>0</v>
      </c>
      <c r="H226" s="194"/>
      <c r="IV226" s="74"/>
    </row>
    <row r="227" spans="1:256" ht="21" customHeight="1">
      <c r="A227" s="104"/>
      <c r="B227" s="84"/>
      <c r="C227" s="283"/>
      <c r="D227" s="99"/>
      <c r="E227" s="135"/>
      <c r="F227" s="88"/>
      <c r="G227" s="89"/>
      <c r="H227" s="194"/>
      <c r="IV227" s="74"/>
    </row>
    <row r="228" spans="1:256" ht="62.1" customHeight="1">
      <c r="A228" s="104"/>
      <c r="B228" s="84">
        <v>12</v>
      </c>
      <c r="C228" s="283" t="s">
        <v>94</v>
      </c>
      <c r="D228" s="86" t="s">
        <v>39</v>
      </c>
      <c r="E228" s="100">
        <v>32.9</v>
      </c>
      <c r="F228" s="88"/>
      <c r="G228" s="89">
        <f t="shared" si="0"/>
        <v>0</v>
      </c>
      <c r="H228" s="194"/>
      <c r="IV228" s="74"/>
    </row>
    <row r="229" spans="1:256" ht="24" hidden="1" customHeight="1">
      <c r="A229" s="104"/>
      <c r="B229" s="84"/>
      <c r="C229" s="91"/>
      <c r="D229" s="86"/>
      <c r="E229" s="100"/>
      <c r="F229" s="88"/>
      <c r="G229" s="89"/>
      <c r="H229" s="194"/>
      <c r="IV229" s="74"/>
    </row>
    <row r="230" spans="1:256" ht="16.7"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12.2" hidden="1" customHeight="1">
      <c r="A234" s="104"/>
      <c r="B234" s="84"/>
      <c r="C234" s="142"/>
      <c r="D234" s="99"/>
      <c r="E234" s="135"/>
      <c r="F234" s="88"/>
      <c r="G234" s="89"/>
      <c r="H234" s="194"/>
      <c r="IV234" s="74"/>
    </row>
    <row r="235" spans="1:256" ht="21.6"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2.1" hidden="1" customHeight="1">
      <c r="A241" s="104"/>
      <c r="B241" s="84"/>
      <c r="C241" s="91"/>
      <c r="D241" s="99"/>
      <c r="E241" s="135"/>
      <c r="F241" s="88"/>
      <c r="G241" s="89"/>
      <c r="H241" s="194"/>
      <c r="IV241" s="74"/>
    </row>
    <row r="242" spans="1:256" ht="0.95" hidden="1" customHeight="1">
      <c r="A242" s="104"/>
      <c r="B242" s="102"/>
      <c r="C242" s="91"/>
      <c r="D242" s="86"/>
      <c r="E242" s="135"/>
      <c r="F242" s="88"/>
      <c r="G242" s="89"/>
      <c r="H242" s="194"/>
      <c r="IV242" s="74"/>
    </row>
    <row r="243" spans="1:256" ht="54"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0.95" hidden="1" customHeight="1">
      <c r="A249" s="104"/>
      <c r="B249" s="84"/>
      <c r="C249" s="91"/>
      <c r="D249" s="99"/>
      <c r="E249" s="100"/>
      <c r="F249" s="88"/>
      <c r="G249" s="89"/>
      <c r="H249" s="194"/>
      <c r="IV249" s="74"/>
    </row>
    <row r="250" spans="1:256" ht="0.95"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0.95" hidden="1" customHeight="1">
      <c r="A255" s="104"/>
      <c r="B255" s="84"/>
      <c r="C255" s="204"/>
      <c r="D255" s="86"/>
      <c r="E255" s="100"/>
      <c r="F255" s="88"/>
      <c r="G255" s="89"/>
      <c r="H255" s="194"/>
      <c r="IV255" s="74"/>
    </row>
    <row r="256" spans="1:256" ht="21" customHeight="1">
      <c r="A256" s="104"/>
      <c r="B256" s="84"/>
      <c r="C256" s="204"/>
      <c r="D256" s="99"/>
      <c r="E256" s="135"/>
      <c r="F256" s="88"/>
      <c r="G256" s="89"/>
      <c r="H256" s="194"/>
      <c r="IV256" s="74"/>
    </row>
    <row r="257" spans="1:256" ht="21" customHeight="1">
      <c r="A257" s="104"/>
      <c r="B257" s="84"/>
      <c r="C257" s="204"/>
      <c r="D257" s="86"/>
      <c r="E257" s="100"/>
      <c r="F257" s="88"/>
      <c r="G257" s="89"/>
      <c r="H257" s="194"/>
      <c r="IV257" s="74"/>
    </row>
    <row r="258" spans="1:256" ht="21.6" customHeight="1">
      <c r="A258" s="104"/>
      <c r="B258" s="84"/>
      <c r="C258" s="142"/>
      <c r="D258" s="139"/>
      <c r="E258" s="205"/>
      <c r="F258" s="145"/>
      <c r="G258" s="145"/>
      <c r="H258" s="194"/>
      <c r="IV258" s="74"/>
    </row>
    <row r="259" spans="1:256" ht="21.6" customHeight="1">
      <c r="A259" s="104"/>
      <c r="B259" s="84"/>
      <c r="C259" s="146" t="s">
        <v>95</v>
      </c>
      <c r="D259" s="147"/>
      <c r="E259" s="148"/>
      <c r="F259" s="147"/>
      <c r="G259" s="148">
        <f>SUM(G195:G258)</f>
        <v>0</v>
      </c>
      <c r="H259" s="194"/>
      <c r="IV259" s="74"/>
    </row>
    <row r="260" spans="1:256" ht="21.6" customHeight="1">
      <c r="B260" s="150"/>
      <c r="C260" s="197"/>
      <c r="D260" s="198"/>
      <c r="E260" s="206"/>
      <c r="H260" s="194"/>
      <c r="IV260" s="74"/>
    </row>
    <row r="261" spans="1:256" ht="21.6" customHeight="1">
      <c r="B261" s="150"/>
      <c r="C261" s="197"/>
      <c r="D261" s="198"/>
      <c r="E261" s="206"/>
      <c r="H261" s="194"/>
      <c r="IV261" s="74"/>
    </row>
    <row r="262" spans="1:256" ht="37.35" customHeight="1">
      <c r="B262" s="150"/>
      <c r="C262" s="197"/>
      <c r="D262" s="157" t="s">
        <v>24</v>
      </c>
      <c r="E262" s="158" t="s">
        <v>25</v>
      </c>
      <c r="F262" s="159" t="s">
        <v>26</v>
      </c>
      <c r="G262" s="158" t="s">
        <v>27</v>
      </c>
      <c r="H262" s="194"/>
      <c r="IV262" s="74"/>
    </row>
    <row r="263" spans="1:256" ht="21.6" customHeight="1">
      <c r="A263" s="104"/>
      <c r="B263" s="160" t="s">
        <v>89</v>
      </c>
      <c r="C263" s="161" t="s">
        <v>96</v>
      </c>
      <c r="D263" s="162"/>
      <c r="E263" s="163"/>
      <c r="F263" s="145"/>
      <c r="G263" s="145"/>
      <c r="H263" s="194"/>
      <c r="IV263" s="74"/>
    </row>
    <row r="264" spans="1:256" ht="11.25" customHeight="1">
      <c r="A264" s="104"/>
      <c r="B264" s="84"/>
      <c r="C264" s="207" t="s">
        <v>19</v>
      </c>
      <c r="D264" s="139"/>
      <c r="E264" s="92"/>
      <c r="F264" s="145"/>
      <c r="G264" s="145"/>
      <c r="H264" s="194"/>
      <c r="IV264" s="74"/>
    </row>
    <row r="265" spans="1:256" ht="27.6" customHeight="1">
      <c r="A265" s="104"/>
      <c r="B265" s="84"/>
      <c r="C265" s="176" t="s">
        <v>97</v>
      </c>
      <c r="D265" s="167"/>
      <c r="E265" s="168"/>
      <c r="F265" s="145"/>
      <c r="G265" s="145"/>
      <c r="H265" s="194"/>
      <c r="IV265" s="74"/>
    </row>
    <row r="266" spans="1:256" ht="21" customHeight="1">
      <c r="A266" s="104"/>
      <c r="B266" s="84"/>
      <c r="C266" s="142"/>
      <c r="D266" s="167"/>
      <c r="E266" s="168"/>
      <c r="F266" s="145"/>
      <c r="G266" s="145"/>
      <c r="H266" s="194"/>
      <c r="IV266" s="74"/>
    </row>
    <row r="267" spans="1:256" ht="30.95" customHeight="1">
      <c r="A267" s="104"/>
      <c r="B267" s="133">
        <v>1</v>
      </c>
      <c r="C267" s="318" t="s">
        <v>98</v>
      </c>
      <c r="D267" s="99"/>
      <c r="E267" s="135"/>
      <c r="F267" s="88"/>
      <c r="G267" s="89"/>
      <c r="H267" s="194"/>
      <c r="IV267" s="74"/>
    </row>
    <row r="268" spans="1:256" ht="39.950000000000003" customHeight="1">
      <c r="A268" s="104"/>
      <c r="B268" s="208" t="s">
        <v>32</v>
      </c>
      <c r="C268" s="319" t="s">
        <v>99</v>
      </c>
      <c r="D268" s="99" t="s">
        <v>31</v>
      </c>
      <c r="E268" s="100">
        <v>1</v>
      </c>
      <c r="F268" s="88"/>
      <c r="G268" s="89">
        <f>+F268*E268</f>
        <v>0</v>
      </c>
      <c r="H268" s="194"/>
      <c r="IV268" s="74"/>
    </row>
    <row r="269" spans="1:256" ht="47.1" customHeight="1">
      <c r="A269" s="104"/>
      <c r="B269" s="267" t="s">
        <v>33</v>
      </c>
      <c r="C269" s="290" t="s">
        <v>208</v>
      </c>
      <c r="D269" s="99" t="s">
        <v>101</v>
      </c>
      <c r="E269" s="100">
        <v>1</v>
      </c>
      <c r="F269" s="88"/>
      <c r="G269" s="89">
        <f>+F269*E269</f>
        <v>0</v>
      </c>
      <c r="H269" s="194"/>
      <c r="IV269" s="74"/>
    </row>
    <row r="270" spans="1:256" ht="21.6" customHeight="1">
      <c r="A270" s="104"/>
      <c r="B270" s="133"/>
      <c r="C270" s="290"/>
      <c r="D270" s="99"/>
      <c r="E270" s="100"/>
      <c r="F270" s="88"/>
      <c r="G270" s="89"/>
      <c r="H270" s="194"/>
      <c r="IV270" s="74"/>
    </row>
    <row r="271" spans="1:256" ht="32.1" customHeight="1">
      <c r="A271" s="104"/>
      <c r="B271" s="133">
        <v>2</v>
      </c>
      <c r="C271" s="290" t="s">
        <v>209</v>
      </c>
      <c r="D271" s="99" t="s">
        <v>31</v>
      </c>
      <c r="E271" s="99">
        <v>1</v>
      </c>
      <c r="F271" s="88"/>
      <c r="G271" s="89">
        <f>+F271*E271</f>
        <v>0</v>
      </c>
      <c r="H271" s="194"/>
      <c r="IV271" s="74"/>
    </row>
    <row r="272" spans="1:256" ht="21.6" customHeight="1">
      <c r="A272" s="104"/>
      <c r="B272" s="133"/>
      <c r="C272" s="290"/>
      <c r="D272" s="99"/>
      <c r="E272" s="99"/>
      <c r="F272" s="88"/>
      <c r="G272" s="89"/>
      <c r="H272" s="194"/>
      <c r="IV272" s="74"/>
    </row>
    <row r="273" spans="1:256" ht="0.95" customHeight="1">
      <c r="A273" s="104"/>
      <c r="B273" s="102"/>
      <c r="C273" s="290"/>
      <c r="D273" s="99"/>
      <c r="E273" s="99"/>
      <c r="F273" s="88"/>
      <c r="G273" s="89"/>
      <c r="H273" s="194"/>
      <c r="IV273" s="74"/>
    </row>
    <row r="274" spans="1:256" ht="47.1" customHeight="1">
      <c r="A274" s="104"/>
      <c r="B274" s="84">
        <v>3</v>
      </c>
      <c r="C274" s="290" t="s">
        <v>198</v>
      </c>
      <c r="D274" s="99" t="s">
        <v>144</v>
      </c>
      <c r="E274" s="99">
        <v>8</v>
      </c>
      <c r="F274" s="88"/>
      <c r="G274" s="89">
        <f>+F274*E274</f>
        <v>0</v>
      </c>
      <c r="H274" s="194"/>
      <c r="IV274" s="74"/>
    </row>
    <row r="275" spans="1:256" ht="21" customHeight="1">
      <c r="A275" s="104"/>
      <c r="B275" s="102"/>
      <c r="C275" s="290"/>
      <c r="D275" s="99"/>
      <c r="E275" s="99"/>
      <c r="F275" s="88"/>
      <c r="G275" s="89"/>
      <c r="H275" s="194"/>
      <c r="IV275" s="74"/>
    </row>
    <row r="276" spans="1:256" ht="129.94999999999999" customHeight="1">
      <c r="A276" s="104"/>
      <c r="B276" s="84">
        <v>4</v>
      </c>
      <c r="C276" s="316" t="s">
        <v>204</v>
      </c>
      <c r="D276" s="99" t="s">
        <v>144</v>
      </c>
      <c r="E276" s="99">
        <v>8</v>
      </c>
      <c r="F276" s="88"/>
      <c r="G276" s="89">
        <f>+F276*E276</f>
        <v>0</v>
      </c>
      <c r="H276" s="194"/>
      <c r="IV276" s="74"/>
    </row>
    <row r="277" spans="1:256" ht="21" customHeight="1">
      <c r="A277" s="104"/>
      <c r="B277" s="102"/>
      <c r="C277" s="317"/>
      <c r="D277" s="99"/>
      <c r="E277" s="100"/>
      <c r="F277" s="88"/>
      <c r="G277" s="89"/>
      <c r="H277" s="194"/>
      <c r="IV277" s="74"/>
    </row>
    <row r="278" spans="1:256" ht="41.1" customHeight="1">
      <c r="A278" s="104"/>
      <c r="B278" s="84">
        <v>5</v>
      </c>
      <c r="C278" s="290" t="s">
        <v>205</v>
      </c>
      <c r="D278" s="99" t="s">
        <v>101</v>
      </c>
      <c r="E278" s="100">
        <v>3</v>
      </c>
      <c r="F278" s="88"/>
      <c r="G278" s="89">
        <f>+F278*E278</f>
        <v>0</v>
      </c>
      <c r="H278" s="194"/>
      <c r="IV278" s="74"/>
    </row>
    <row r="279" spans="1:256" ht="21" customHeight="1">
      <c r="A279" s="104"/>
      <c r="B279" s="102"/>
      <c r="C279" s="317"/>
      <c r="D279" s="99"/>
      <c r="E279" s="100"/>
      <c r="F279" s="88"/>
      <c r="G279" s="89"/>
      <c r="H279" s="194"/>
      <c r="IV279" s="74"/>
    </row>
    <row r="280" spans="1:256" ht="38.25" customHeight="1">
      <c r="A280" s="104"/>
      <c r="B280" s="84">
        <v>6</v>
      </c>
      <c r="C280" s="290" t="s">
        <v>210</v>
      </c>
      <c r="D280" s="99" t="s">
        <v>101</v>
      </c>
      <c r="E280" s="100">
        <v>3</v>
      </c>
      <c r="F280" s="88"/>
      <c r="G280" s="89">
        <f>+F280*E280</f>
        <v>0</v>
      </c>
      <c r="H280" s="194"/>
      <c r="IV280" s="74"/>
    </row>
    <row r="281" spans="1:256" ht="21" customHeight="1">
      <c r="A281" s="104"/>
      <c r="B281" s="102"/>
      <c r="C281" s="142"/>
      <c r="D281" s="99"/>
      <c r="E281" s="100"/>
      <c r="F281" s="88"/>
      <c r="G281" s="89"/>
      <c r="H281" s="194"/>
      <c r="IV281" s="74"/>
    </row>
    <row r="282" spans="1:256" ht="21" hidden="1" customHeight="1">
      <c r="A282" s="104"/>
      <c r="B282" s="84"/>
      <c r="C282" s="91"/>
      <c r="D282" s="99"/>
      <c r="E282" s="100"/>
      <c r="F282" s="88"/>
      <c r="G282" s="89"/>
      <c r="H282" s="194"/>
      <c r="IV282" s="74"/>
    </row>
    <row r="283" spans="1:256" ht="12" hidden="1" customHeight="1">
      <c r="A283" s="104"/>
      <c r="B283" s="102"/>
      <c r="C283" s="142"/>
      <c r="D283" s="99"/>
      <c r="E283" s="100"/>
      <c r="F283" s="88"/>
      <c r="G283" s="89"/>
      <c r="H283" s="194"/>
      <c r="IV283" s="74"/>
    </row>
    <row r="284" spans="1:256" ht="18" customHeight="1">
      <c r="A284" s="104"/>
      <c r="B284" s="84"/>
      <c r="C284" s="210"/>
      <c r="D284" s="99"/>
      <c r="E284" s="100"/>
      <c r="F284" s="88"/>
      <c r="G284" s="89"/>
      <c r="H284" s="194"/>
      <c r="IV284" s="74"/>
    </row>
    <row r="285" spans="1:256" ht="10.35" hidden="1" customHeight="1">
      <c r="A285" s="104"/>
      <c r="B285" s="102"/>
      <c r="C285" s="142"/>
      <c r="D285" s="99"/>
      <c r="E285" s="100"/>
      <c r="F285" s="88"/>
      <c r="G285" s="89"/>
      <c r="H285" s="194"/>
      <c r="IV285" s="74"/>
    </row>
    <row r="286" spans="1:256" ht="21.6" hidden="1" customHeight="1">
      <c r="A286" s="104"/>
      <c r="B286" s="84"/>
      <c r="C286" s="111"/>
      <c r="D286" s="99"/>
      <c r="E286" s="100"/>
      <c r="F286" s="88"/>
      <c r="G286" s="89"/>
      <c r="H286" s="194"/>
      <c r="IV286" s="74"/>
    </row>
    <row r="287" spans="1:256" ht="12.95" hidden="1" customHeight="1">
      <c r="A287" s="104"/>
      <c r="B287" s="102"/>
      <c r="C287" s="142"/>
      <c r="D287" s="99"/>
      <c r="E287" s="100"/>
      <c r="F287" s="88"/>
      <c r="G287" s="89"/>
      <c r="H287" s="194"/>
      <c r="IV287" s="74"/>
    </row>
    <row r="288" spans="1:256" ht="21.6" hidden="1" customHeight="1">
      <c r="A288" s="104"/>
      <c r="B288" s="84"/>
      <c r="C288" s="91"/>
      <c r="D288" s="99"/>
      <c r="E288" s="100"/>
      <c r="F288" s="88"/>
      <c r="G288" s="89"/>
      <c r="H288" s="194"/>
      <c r="IV288" s="74"/>
    </row>
    <row r="289" spans="1:256" ht="9.9499999999999993" hidden="1" customHeight="1">
      <c r="A289" s="104"/>
      <c r="B289" s="102"/>
      <c r="C289" s="142"/>
      <c r="D289" s="99"/>
      <c r="E289" s="100"/>
      <c r="F289" s="88"/>
      <c r="G289" s="89"/>
      <c r="H289" s="194"/>
      <c r="IV289" s="74"/>
    </row>
    <row r="290" spans="1:256" ht="0.95" hidden="1" customHeight="1">
      <c r="A290" s="104"/>
      <c r="B290" s="84"/>
      <c r="C290" s="91"/>
      <c r="D290" s="99"/>
      <c r="E290" s="100"/>
      <c r="F290" s="88"/>
      <c r="G290" s="89"/>
      <c r="H290" s="194"/>
      <c r="IV290" s="74"/>
    </row>
    <row r="291" spans="1:256" ht="21" hidden="1" customHeight="1">
      <c r="A291" s="104"/>
      <c r="B291" s="84"/>
      <c r="C291" s="142"/>
      <c r="D291" s="99"/>
      <c r="E291" s="100"/>
      <c r="F291" s="88"/>
      <c r="G291" s="89"/>
      <c r="H291" s="194"/>
      <c r="IV291" s="74"/>
    </row>
    <row r="292" spans="1:256" ht="0.95" hidden="1" customHeight="1">
      <c r="A292" s="104"/>
      <c r="B292" s="84"/>
      <c r="C292" s="91"/>
      <c r="D292" s="99"/>
      <c r="E292" s="100"/>
      <c r="F292" s="88"/>
      <c r="G292" s="89"/>
      <c r="H292" s="194"/>
      <c r="IV292" s="74"/>
    </row>
    <row r="293" spans="1:256" ht="0.95" hidden="1" customHeight="1">
      <c r="A293" s="104"/>
      <c r="B293" s="102"/>
      <c r="C293" s="103"/>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0.95" hidden="1" customHeight="1">
      <c r="A295" s="104"/>
      <c r="B295" s="84"/>
      <c r="C295" s="142"/>
      <c r="D295" s="99"/>
      <c r="E295" s="100"/>
      <c r="F295" s="88"/>
      <c r="G295" s="89"/>
      <c r="H295" s="194"/>
      <c r="IV295" s="74"/>
    </row>
    <row r="296" spans="1:256" ht="0.95" hidden="1" customHeight="1">
      <c r="A296" s="104"/>
      <c r="B296" s="84"/>
      <c r="C296" s="91"/>
      <c r="D296" s="99"/>
      <c r="E296" s="100"/>
      <c r="F296" s="88"/>
      <c r="G296" s="89"/>
      <c r="H296" s="194"/>
      <c r="IV296" s="74"/>
    </row>
    <row r="297" spans="1:256" ht="21" customHeight="1">
      <c r="A297" s="104"/>
      <c r="B297" s="84"/>
      <c r="C297" s="142"/>
      <c r="D297" s="139"/>
      <c r="E297" s="92"/>
      <c r="F297" s="145"/>
      <c r="G297" s="145"/>
      <c r="H297" s="194"/>
      <c r="IV297" s="74"/>
    </row>
    <row r="298" spans="1:256" ht="21.6" customHeight="1" thickBot="1">
      <c r="A298" s="104"/>
      <c r="B298" s="84"/>
      <c r="C298" s="146" t="s">
        <v>105</v>
      </c>
      <c r="D298" s="147"/>
      <c r="E298" s="148"/>
      <c r="F298" s="147"/>
      <c r="G298" s="148">
        <f>SUM(G267:G297)</f>
        <v>0</v>
      </c>
      <c r="H298" s="194"/>
      <c r="IV298" s="74"/>
    </row>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64"/>
  <sheetViews>
    <sheetView topLeftCell="A180"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68</v>
      </c>
      <c r="B2" s="20"/>
      <c r="C2" s="28" t="s">
        <v>2</v>
      </c>
      <c r="D2" s="22"/>
      <c r="E2" s="749" t="s">
        <v>5</v>
      </c>
      <c r="F2" s="749"/>
      <c r="G2" s="749"/>
      <c r="H2" s="24"/>
      <c r="J2" s="25"/>
      <c r="K2" s="25"/>
      <c r="N2" s="25"/>
      <c r="O2" s="25"/>
      <c r="P2" s="25"/>
      <c r="Q2" s="25"/>
      <c r="R2" s="25"/>
      <c r="S2" s="25"/>
      <c r="T2" s="25"/>
      <c r="U2" s="25"/>
      <c r="V2" s="25"/>
      <c r="W2" s="25"/>
      <c r="X2" s="25"/>
      <c r="Y2" s="26"/>
    </row>
    <row r="3" spans="1:25" ht="18" customHeight="1">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5064</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+G220+G291+G330</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60"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13.35"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13.35"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5.95"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14.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21"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21"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51" customHeight="1">
      <c r="A60" s="104"/>
      <c r="B60" s="84">
        <v>8</v>
      </c>
      <c r="C60" s="109"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32.1"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2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9" customHeight="1">
      <c r="A65" s="115"/>
      <c r="B65" s="120" t="s">
        <v>33</v>
      </c>
      <c r="C65" s="121" t="s">
        <v>44</v>
      </c>
      <c r="D65" s="86" t="s">
        <v>45</v>
      </c>
      <c r="E65" s="122">
        <v>1.5</v>
      </c>
      <c r="F65" s="88"/>
      <c r="G65" s="89">
        <f>+F65*E65</f>
        <v>0</v>
      </c>
      <c r="H65" s="123"/>
      <c r="I65" s="106"/>
      <c r="N65" s="124"/>
      <c r="O65" s="124"/>
      <c r="P65" s="124"/>
      <c r="Q65" s="124"/>
      <c r="R65" s="124"/>
      <c r="S65" s="124"/>
      <c r="T65" s="124"/>
      <c r="U65" s="124"/>
      <c r="V65" s="124"/>
      <c r="W65" s="124"/>
    </row>
    <row r="66" spans="1:256" ht="21"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5.95"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21"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9.1"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3" customHeight="1">
      <c r="A73" s="101"/>
      <c r="B73" s="268">
        <v>13</v>
      </c>
      <c r="C73" s="278" t="s">
        <v>47</v>
      </c>
      <c r="D73" s="101"/>
      <c r="E73" s="110"/>
      <c r="F73" s="88"/>
      <c r="G73" s="89">
        <f>+F73*E73</f>
        <v>0</v>
      </c>
      <c r="H73" s="131"/>
      <c r="I73" s="72"/>
      <c r="J73" s="131"/>
      <c r="K73" s="131"/>
      <c r="L73" s="131"/>
      <c r="M73" s="131"/>
      <c r="N73" s="131"/>
      <c r="O73" s="131"/>
      <c r="P73" s="131"/>
      <c r="Q73" s="131"/>
      <c r="R73" s="131"/>
      <c r="S73" s="131"/>
      <c r="T73" s="131"/>
      <c r="U73" s="131"/>
      <c r="V73" s="131"/>
      <c r="W73" s="131"/>
      <c r="IV73" s="74"/>
    </row>
    <row r="74" spans="1:256" ht="36" customHeight="1">
      <c r="A74" s="104"/>
      <c r="B74" s="268" t="s">
        <v>32</v>
      </c>
      <c r="C74" s="278" t="s">
        <v>48</v>
      </c>
      <c r="D74" s="86" t="s">
        <v>39</v>
      </c>
      <c r="E74" s="122">
        <v>2</v>
      </c>
      <c r="F74" s="88"/>
      <c r="G74" s="89"/>
      <c r="H74" s="131"/>
      <c r="I74" s="72">
        <v>92</v>
      </c>
      <c r="J74" s="131"/>
      <c r="K74" s="131"/>
      <c r="L74" s="131"/>
      <c r="M74" s="131"/>
      <c r="N74" s="131"/>
      <c r="O74" s="131"/>
      <c r="P74" s="131"/>
      <c r="Q74" s="131"/>
      <c r="R74" s="131"/>
      <c r="S74" s="131"/>
      <c r="T74" s="131"/>
      <c r="U74" s="131"/>
      <c r="V74" s="131"/>
      <c r="W74" s="131"/>
      <c r="IV74" s="74"/>
    </row>
    <row r="75" spans="1:256" ht="20.10000000000000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2.95"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2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39.950000000000003"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0.95"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0.95"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2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38.1"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21"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141">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2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60.95"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21.95"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5.95"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thickBo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thickTop="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16.7"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32.1" customHeight="1">
      <c r="B103" s="164"/>
      <c r="C103" s="165"/>
      <c r="D103" s="99"/>
      <c r="E103" s="135"/>
      <c r="F103" s="88"/>
      <c r="G103" s="89"/>
      <c r="H103" s="124"/>
      <c r="I103" s="72">
        <v>11.8</v>
      </c>
      <c r="J103" s="131"/>
      <c r="K103" s="131"/>
      <c r="L103" s="131"/>
      <c r="M103" s="131"/>
      <c r="N103" s="131"/>
      <c r="O103" s="131"/>
      <c r="P103" s="131"/>
      <c r="Q103" s="131"/>
      <c r="R103" s="131"/>
      <c r="S103" s="131"/>
      <c r="T103" s="131"/>
      <c r="U103" s="131"/>
      <c r="V103" s="131"/>
      <c r="W103" s="131"/>
      <c r="IV103" s="74"/>
    </row>
    <row r="104" spans="1:256" ht="39.950000000000003" customHeight="1">
      <c r="B104" s="265">
        <v>1</v>
      </c>
      <c r="C104" s="278" t="s">
        <v>30</v>
      </c>
      <c r="D104" s="99" t="s">
        <v>31</v>
      </c>
      <c r="E104" s="100">
        <v>1</v>
      </c>
      <c r="F104" s="88"/>
      <c r="G104" s="89">
        <f>+F104*E104</f>
        <v>0</v>
      </c>
      <c r="H104" s="124"/>
      <c r="I104" s="72">
        <v>6</v>
      </c>
      <c r="J104" s="131"/>
      <c r="K104" s="131"/>
      <c r="L104" s="131"/>
      <c r="M104" s="131"/>
      <c r="N104" s="131"/>
      <c r="O104" s="131"/>
      <c r="P104" s="131"/>
      <c r="Q104" s="131"/>
      <c r="R104" s="131"/>
      <c r="S104" s="131"/>
      <c r="T104" s="131"/>
      <c r="U104" s="131"/>
      <c r="V104" s="131"/>
      <c r="W104" s="131"/>
      <c r="IV104" s="74"/>
    </row>
    <row r="105" spans="1:256" ht="21.6" customHeight="1">
      <c r="B105" s="84"/>
      <c r="C105" s="230"/>
      <c r="D105" s="167"/>
      <c r="E105" s="168"/>
      <c r="F105" s="88"/>
      <c r="G105" s="89"/>
      <c r="H105" s="154"/>
      <c r="I105" s="129"/>
      <c r="IV105" s="74"/>
    </row>
    <row r="106" spans="1:256" ht="38.1" customHeight="1">
      <c r="B106" s="84">
        <v>2</v>
      </c>
      <c r="C106" s="230" t="s">
        <v>62</v>
      </c>
      <c r="D106" s="99" t="s">
        <v>31</v>
      </c>
      <c r="E106" s="100">
        <v>1</v>
      </c>
      <c r="F106" s="88"/>
      <c r="G106" s="89">
        <f>+F106*E106</f>
        <v>0</v>
      </c>
      <c r="H106" s="124"/>
      <c r="I106" s="72">
        <v>10.6</v>
      </c>
      <c r="J106" s="131"/>
      <c r="K106" s="131"/>
      <c r="L106" s="131"/>
      <c r="M106" s="131"/>
      <c r="N106" s="131"/>
      <c r="O106" s="131"/>
      <c r="P106" s="131"/>
      <c r="Q106" s="131"/>
      <c r="R106" s="131"/>
      <c r="S106" s="131"/>
      <c r="T106" s="131"/>
      <c r="U106" s="131"/>
      <c r="V106" s="131"/>
      <c r="W106" s="131"/>
      <c r="IV106" s="74"/>
    </row>
    <row r="107" spans="1:256" ht="21" customHeight="1">
      <c r="B107" s="84"/>
      <c r="C107" s="230"/>
      <c r="D107" s="167"/>
      <c r="E107" s="168"/>
      <c r="F107" s="88"/>
      <c r="G107" s="89"/>
      <c r="H107" s="154"/>
      <c r="I107" s="129"/>
      <c r="IV107" s="74"/>
    </row>
    <row r="108" spans="1:256" ht="63" customHeight="1">
      <c r="B108" s="84">
        <v>3</v>
      </c>
      <c r="C108" s="230" t="s">
        <v>64</v>
      </c>
      <c r="D108" s="137" t="s">
        <v>45</v>
      </c>
      <c r="E108" s="100">
        <v>2</v>
      </c>
      <c r="F108" s="88"/>
      <c r="G108" s="89">
        <f>+F108*E108</f>
        <v>0</v>
      </c>
      <c r="H108" s="78"/>
      <c r="I108" s="72" t="s">
        <v>63</v>
      </c>
      <c r="J108" s="131"/>
      <c r="K108" s="131"/>
      <c r="L108" s="131"/>
      <c r="M108" s="131"/>
      <c r="N108" s="131"/>
      <c r="O108" s="131"/>
      <c r="P108" s="131"/>
      <c r="Q108" s="131"/>
      <c r="R108" s="131"/>
      <c r="S108" s="131"/>
      <c r="T108" s="131"/>
      <c r="U108" s="131"/>
      <c r="V108" s="131"/>
      <c r="W108" s="131"/>
      <c r="IV108" s="74"/>
    </row>
    <row r="109" spans="1:256" ht="21" customHeight="1">
      <c r="B109" s="84"/>
      <c r="C109" s="230"/>
      <c r="D109" s="99"/>
      <c r="E109" s="99"/>
      <c r="F109" s="88"/>
      <c r="G109" s="89"/>
      <c r="H109" s="131"/>
      <c r="I109" s="72"/>
      <c r="J109" s="131"/>
      <c r="K109" s="131"/>
      <c r="L109" s="131"/>
      <c r="M109" s="131"/>
      <c r="N109" s="131"/>
      <c r="O109" s="131"/>
      <c r="P109" s="131"/>
      <c r="Q109" s="131"/>
      <c r="R109" s="131"/>
      <c r="S109" s="131"/>
      <c r="T109" s="131"/>
      <c r="U109" s="131"/>
      <c r="V109" s="131"/>
      <c r="W109" s="131"/>
      <c r="IV109" s="74"/>
    </row>
    <row r="110" spans="1:256" ht="56.1" customHeight="1">
      <c r="B110" s="84">
        <v>4</v>
      </c>
      <c r="C110" s="230" t="s">
        <v>65</v>
      </c>
      <c r="D110" s="99" t="s">
        <v>35</v>
      </c>
      <c r="E110" s="100">
        <v>1</v>
      </c>
      <c r="F110" s="88"/>
      <c r="G110" s="89">
        <f>+F110*E110</f>
        <v>0</v>
      </c>
      <c r="H110" s="154"/>
      <c r="I110" s="129"/>
      <c r="IV110" s="74"/>
    </row>
    <row r="111" spans="1:256" ht="21" customHeight="1">
      <c r="B111" s="84"/>
      <c r="C111" s="230"/>
      <c r="D111" s="167"/>
      <c r="E111" s="168"/>
      <c r="F111" s="88"/>
      <c r="G111" s="89"/>
      <c r="H111" s="154"/>
      <c r="I111" s="129" t="s">
        <v>66</v>
      </c>
      <c r="IV111" s="74"/>
    </row>
    <row r="112" spans="1:256" ht="63.95" customHeight="1">
      <c r="B112" s="84">
        <v>5</v>
      </c>
      <c r="C112" s="230" t="s">
        <v>67</v>
      </c>
      <c r="D112" s="86" t="s">
        <v>39</v>
      </c>
      <c r="E112" s="107">
        <v>2</v>
      </c>
      <c r="F112" s="88"/>
      <c r="G112" s="89">
        <f>+F112*E112</f>
        <v>0</v>
      </c>
      <c r="H112" s="154"/>
      <c r="I112" s="129"/>
      <c r="IV112" s="74"/>
    </row>
    <row r="113" spans="1:256" ht="21" customHeight="1">
      <c r="B113" s="84"/>
      <c r="C113" s="230"/>
      <c r="D113" s="167"/>
      <c r="E113" s="168"/>
      <c r="F113" s="88"/>
      <c r="G113" s="89"/>
      <c r="H113" s="131"/>
      <c r="I113" s="72">
        <v>5</v>
      </c>
      <c r="J113" s="131"/>
      <c r="K113" s="131"/>
      <c r="L113" s="131"/>
      <c r="M113" s="131"/>
      <c r="N113" s="131"/>
      <c r="O113" s="131"/>
      <c r="P113" s="131"/>
      <c r="Q113" s="131"/>
      <c r="R113" s="131"/>
      <c r="S113" s="131"/>
      <c r="T113" s="131"/>
      <c r="U113" s="131"/>
      <c r="V113" s="131"/>
      <c r="W113" s="131"/>
      <c r="IV113" s="74"/>
    </row>
    <row r="114" spans="1:256" ht="42.95" customHeight="1">
      <c r="B114" s="84">
        <v>6</v>
      </c>
      <c r="C114" s="230" t="s">
        <v>68</v>
      </c>
      <c r="D114" s="86" t="s">
        <v>39</v>
      </c>
      <c r="E114" s="107">
        <v>2</v>
      </c>
      <c r="F114" s="88"/>
      <c r="G114" s="89">
        <f>+F114*E114</f>
        <v>0</v>
      </c>
      <c r="H114" s="131"/>
      <c r="I114" s="72"/>
      <c r="J114" s="131"/>
      <c r="K114" s="131"/>
      <c r="L114" s="131"/>
      <c r="M114" s="131"/>
      <c r="N114" s="131"/>
      <c r="O114" s="131"/>
      <c r="P114" s="131"/>
      <c r="Q114" s="131"/>
      <c r="R114" s="131"/>
      <c r="S114" s="131"/>
      <c r="T114" s="131"/>
      <c r="U114" s="131"/>
      <c r="V114" s="131"/>
      <c r="W114" s="131"/>
      <c r="IV114" s="74"/>
    </row>
    <row r="115" spans="1:256" ht="21" customHeight="1">
      <c r="B115" s="84"/>
      <c r="C115" s="91"/>
      <c r="D115" s="86"/>
      <c r="E115" s="107"/>
      <c r="F115" s="88"/>
      <c r="G115" s="89"/>
      <c r="H115" s="131"/>
      <c r="I115" s="72">
        <v>10</v>
      </c>
      <c r="J115" s="131"/>
      <c r="K115" s="131"/>
      <c r="L115" s="131"/>
      <c r="M115" s="131"/>
      <c r="N115" s="131"/>
      <c r="O115" s="131"/>
      <c r="P115" s="131"/>
      <c r="Q115" s="131"/>
      <c r="R115" s="131"/>
      <c r="S115" s="131"/>
      <c r="T115" s="131"/>
      <c r="U115" s="131"/>
      <c r="V115" s="131"/>
      <c r="W115" s="131"/>
      <c r="IV115" s="74"/>
    </row>
    <row r="116" spans="1:256" ht="39" customHeight="1">
      <c r="B116" s="84">
        <v>7</v>
      </c>
      <c r="C116" s="230" t="s">
        <v>68</v>
      </c>
      <c r="D116" s="86" t="s">
        <v>39</v>
      </c>
      <c r="E116" s="107">
        <v>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84"/>
      <c r="C117" s="230" t="s">
        <v>213</v>
      </c>
      <c r="D117" s="139"/>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21.6" customHeight="1">
      <c r="B118" s="169"/>
      <c r="C118" s="91"/>
      <c r="D118" s="137"/>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32.1" customHeight="1">
      <c r="B119" s="84">
        <v>8</v>
      </c>
      <c r="C119" s="230" t="s">
        <v>69</v>
      </c>
      <c r="D119" s="139"/>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32</v>
      </c>
      <c r="C120" s="230" t="s">
        <v>70</v>
      </c>
      <c r="D120" s="137" t="s">
        <v>45</v>
      </c>
      <c r="E120" s="87">
        <v>8</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32.1" customHeight="1">
      <c r="B121" s="169" t="s">
        <v>33</v>
      </c>
      <c r="C121" s="230" t="s">
        <v>71</v>
      </c>
      <c r="D121" s="137" t="s">
        <v>45</v>
      </c>
      <c r="E121" s="87">
        <v>1.5</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36.950000000000003" customHeight="1">
      <c r="B122" s="169" t="s">
        <v>73</v>
      </c>
      <c r="C122" s="230" t="s">
        <v>179</v>
      </c>
      <c r="D122" s="137" t="s">
        <v>45</v>
      </c>
      <c r="E122" s="87">
        <v>8</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 customHeight="1">
      <c r="B123" s="84"/>
      <c r="C123" s="230"/>
      <c r="D123" s="167"/>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41.1" customHeight="1">
      <c r="B124" s="160">
        <v>9</v>
      </c>
      <c r="C124" s="230" t="s">
        <v>74</v>
      </c>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21" customHeight="1">
      <c r="B125" s="169"/>
      <c r="C125" s="241"/>
      <c r="D125" s="86"/>
      <c r="E125" s="87"/>
      <c r="F125" s="88"/>
      <c r="G125" s="89"/>
      <c r="H125" s="128"/>
      <c r="I125" s="106"/>
      <c r="J125" s="130"/>
      <c r="K125" s="130"/>
      <c r="L125" s="130"/>
      <c r="M125" s="130"/>
      <c r="N125" s="130"/>
      <c r="O125" s="130"/>
      <c r="P125" s="130"/>
      <c r="Q125" s="130"/>
      <c r="R125" s="130"/>
      <c r="S125" s="130"/>
      <c r="T125" s="130"/>
      <c r="U125" s="130"/>
      <c r="V125" s="130"/>
      <c r="W125" s="130"/>
      <c r="IV125" s="74"/>
    </row>
    <row r="126" spans="1:256" ht="32.1" customHeight="1">
      <c r="B126" s="169" t="s">
        <v>32</v>
      </c>
      <c r="C126" s="241" t="s">
        <v>75</v>
      </c>
      <c r="D126" s="86" t="s">
        <v>39</v>
      </c>
      <c r="E126" s="87">
        <v>4</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18"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0.95"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0.95"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0.95"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2.9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0.95" hidden="1" customHeight="1">
      <c r="B137" s="84"/>
      <c r="C137" s="230"/>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21"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1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2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2"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thickTop="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2:256" ht="21.6" customHeight="1">
      <c r="B161" s="160"/>
      <c r="C161" s="142"/>
      <c r="D161" s="143"/>
      <c r="E161" s="92"/>
      <c r="F161" s="145"/>
      <c r="H161" s="124"/>
      <c r="I161" s="72"/>
      <c r="J161" s="131"/>
      <c r="K161" s="131"/>
      <c r="L161" s="131"/>
      <c r="M161" s="131"/>
      <c r="N161" s="131"/>
      <c r="O161" s="131"/>
      <c r="P161" s="131"/>
      <c r="Q161" s="131"/>
      <c r="R161" s="131"/>
      <c r="S161" s="131"/>
      <c r="T161" s="131"/>
      <c r="U161" s="131"/>
      <c r="V161" s="131"/>
      <c r="W161" s="131"/>
      <c r="IV161" s="74"/>
    </row>
    <row r="162" spans="2:256" ht="21.6"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2:256" ht="21.6" customHeight="1">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2:256" ht="21.6" customHeight="1">
      <c r="B164" s="160"/>
      <c r="C164" s="142"/>
      <c r="D164" s="143"/>
      <c r="E164" s="92"/>
      <c r="F164" s="145"/>
      <c r="H164" s="124"/>
      <c r="I164" s="72"/>
      <c r="J164" s="131"/>
      <c r="K164" s="131"/>
      <c r="L164" s="131"/>
      <c r="M164" s="131"/>
      <c r="N164" s="131"/>
      <c r="O164" s="131"/>
      <c r="P164" s="131"/>
      <c r="Q164" s="131"/>
      <c r="R164" s="131"/>
      <c r="S164" s="131"/>
      <c r="T164" s="131"/>
      <c r="U164" s="131"/>
      <c r="V164" s="131"/>
      <c r="W164" s="131"/>
      <c r="IV164" s="74"/>
    </row>
    <row r="165" spans="2:256" ht="21.6" customHeight="1">
      <c r="B165" s="160" t="s">
        <v>83</v>
      </c>
      <c r="C165" s="161" t="s">
        <v>84</v>
      </c>
      <c r="D165" s="143"/>
      <c r="E165" s="92"/>
      <c r="F165" s="145"/>
      <c r="H165" s="124"/>
      <c r="I165" s="72"/>
      <c r="J165" s="131"/>
      <c r="K165" s="131"/>
      <c r="L165" s="131"/>
      <c r="M165" s="131"/>
      <c r="N165" s="131"/>
      <c r="O165" s="131"/>
      <c r="P165" s="131"/>
      <c r="Q165" s="131"/>
      <c r="R165" s="131"/>
      <c r="S165" s="131"/>
      <c r="T165" s="131"/>
      <c r="U165" s="131"/>
      <c r="V165" s="131"/>
      <c r="W165" s="131"/>
      <c r="IV165" s="74"/>
    </row>
    <row r="166" spans="2:256" ht="21.6" customHeight="1">
      <c r="B166" s="160"/>
      <c r="C166" s="142"/>
      <c r="D166" s="143"/>
      <c r="E166" s="92"/>
      <c r="F166" s="145"/>
      <c r="H166" s="124"/>
      <c r="I166" s="72"/>
      <c r="J166" s="131"/>
      <c r="K166" s="131"/>
      <c r="L166" s="131"/>
      <c r="M166" s="131"/>
      <c r="N166" s="131"/>
      <c r="O166" s="131"/>
      <c r="P166" s="131"/>
      <c r="Q166" s="131"/>
      <c r="R166" s="131"/>
      <c r="S166" s="131"/>
      <c r="T166" s="131"/>
      <c r="U166" s="131"/>
      <c r="V166" s="131"/>
      <c r="W166" s="131"/>
      <c r="IV166" s="74"/>
    </row>
    <row r="167" spans="2:256" ht="57" customHeight="1">
      <c r="B167" s="164">
        <v>1</v>
      </c>
      <c r="C167" s="278" t="s">
        <v>182</v>
      </c>
      <c r="D167" s="137" t="s">
        <v>31</v>
      </c>
      <c r="E167" s="190">
        <v>1</v>
      </c>
      <c r="F167" s="145"/>
      <c r="G167" s="89">
        <f>+F167*E167</f>
        <v>0</v>
      </c>
      <c r="H167" s="124"/>
      <c r="I167" s="72"/>
      <c r="J167" s="131"/>
      <c r="K167" s="131"/>
      <c r="L167" s="131"/>
      <c r="M167" s="131"/>
      <c r="N167" s="131"/>
      <c r="O167" s="131"/>
      <c r="P167" s="131"/>
      <c r="Q167" s="131"/>
      <c r="R167" s="131"/>
      <c r="S167" s="131"/>
      <c r="T167" s="131"/>
      <c r="U167" s="131"/>
      <c r="V167" s="131"/>
      <c r="W167" s="131"/>
      <c r="IV167" s="74"/>
    </row>
    <row r="168" spans="2:256" ht="21.6" customHeight="1">
      <c r="B168" s="164"/>
      <c r="C168" s="255"/>
      <c r="D168" s="188"/>
      <c r="E168" s="186"/>
      <c r="F168" s="145"/>
      <c r="H168" s="124"/>
      <c r="I168" s="72"/>
      <c r="J168" s="131"/>
      <c r="K168" s="131"/>
      <c r="L168" s="131"/>
      <c r="M168" s="131"/>
      <c r="N168" s="131"/>
      <c r="O168" s="131"/>
      <c r="P168" s="131"/>
      <c r="Q168" s="131"/>
      <c r="R168" s="131"/>
      <c r="S168" s="131"/>
      <c r="T168" s="131"/>
      <c r="U168" s="131"/>
      <c r="V168" s="131"/>
      <c r="W168" s="131"/>
      <c r="IV168" s="74"/>
    </row>
    <row r="169" spans="2:256" ht="63.95" customHeight="1">
      <c r="B169" s="164">
        <v>2</v>
      </c>
      <c r="C169" s="280" t="s">
        <v>183</v>
      </c>
      <c r="D169" s="187" t="s">
        <v>35</v>
      </c>
      <c r="E169" s="187">
        <v>4</v>
      </c>
      <c r="F169" s="145"/>
      <c r="G169" s="89">
        <f>+F169*E169</f>
        <v>0</v>
      </c>
      <c r="H169" s="124"/>
      <c r="I169" s="72"/>
      <c r="J169" s="131"/>
      <c r="K169" s="131"/>
      <c r="L169" s="131"/>
      <c r="M169" s="131"/>
      <c r="N169" s="131"/>
      <c r="O169" s="131"/>
      <c r="P169" s="131"/>
      <c r="Q169" s="131"/>
      <c r="R169" s="131"/>
      <c r="S169" s="131"/>
      <c r="T169" s="131"/>
      <c r="U169" s="131"/>
      <c r="V169" s="131"/>
      <c r="W169" s="131"/>
      <c r="IV169" s="74"/>
    </row>
    <row r="170" spans="2:256" ht="21.6" customHeight="1">
      <c r="B170" s="160"/>
      <c r="C170" s="142"/>
      <c r="D170" s="143"/>
      <c r="E170" s="92"/>
      <c r="F170" s="145"/>
      <c r="H170" s="124"/>
      <c r="I170" s="72"/>
      <c r="J170" s="131"/>
      <c r="K170" s="131"/>
      <c r="L170" s="131"/>
      <c r="M170" s="131"/>
      <c r="N170" s="131"/>
      <c r="O170" s="131"/>
      <c r="P170" s="131"/>
      <c r="Q170" s="131"/>
      <c r="R170" s="131"/>
      <c r="S170" s="131"/>
      <c r="T170" s="131"/>
      <c r="U170" s="131"/>
      <c r="V170" s="131"/>
      <c r="W170" s="131"/>
      <c r="IV170" s="74"/>
    </row>
    <row r="171" spans="2:256" ht="87" customHeight="1">
      <c r="B171" s="164">
        <v>3</v>
      </c>
      <c r="C171" s="278" t="s">
        <v>85</v>
      </c>
      <c r="D171" s="137" t="s">
        <v>45</v>
      </c>
      <c r="E171" s="190">
        <v>8</v>
      </c>
      <c r="F171" s="145"/>
      <c r="G171" s="89">
        <f>+F171*E171</f>
        <v>0</v>
      </c>
      <c r="H171" s="124"/>
      <c r="I171" s="72"/>
      <c r="J171" s="131"/>
      <c r="K171" s="131"/>
      <c r="L171" s="131"/>
      <c r="M171" s="131"/>
      <c r="N171" s="131"/>
      <c r="O171" s="131"/>
      <c r="P171" s="131"/>
      <c r="Q171" s="131"/>
      <c r="R171" s="131"/>
      <c r="S171" s="131"/>
      <c r="T171" s="131"/>
      <c r="U171" s="131"/>
      <c r="V171" s="131"/>
      <c r="W171" s="131"/>
      <c r="IV171" s="74"/>
    </row>
    <row r="172" spans="2:256" ht="21" customHeight="1">
      <c r="B172" s="164"/>
      <c r="C172" s="255"/>
      <c r="D172" s="187"/>
      <c r="E172" s="187"/>
      <c r="F172" s="145"/>
      <c r="H172" s="124"/>
      <c r="I172" s="72"/>
      <c r="J172" s="131"/>
      <c r="K172" s="131"/>
      <c r="L172" s="131"/>
      <c r="M172" s="131"/>
      <c r="N172" s="131"/>
      <c r="O172" s="131"/>
      <c r="P172" s="131"/>
      <c r="Q172" s="131"/>
      <c r="R172" s="131"/>
      <c r="S172" s="131"/>
      <c r="T172" s="131"/>
      <c r="U172" s="131"/>
      <c r="V172" s="131"/>
      <c r="W172" s="131"/>
      <c r="IV172" s="74"/>
    </row>
    <row r="173" spans="2:256" ht="57.95" customHeight="1">
      <c r="B173" s="703">
        <v>4</v>
      </c>
      <c r="C173" s="706" t="s">
        <v>274</v>
      </c>
      <c r="D173" s="86" t="s">
        <v>39</v>
      </c>
      <c r="E173" s="187">
        <v>13</v>
      </c>
      <c r="F173" s="145"/>
      <c r="G173" s="89">
        <f>+F173*E173</f>
        <v>0</v>
      </c>
      <c r="H173" s="124"/>
      <c r="I173" s="72"/>
      <c r="J173" s="131"/>
      <c r="K173" s="131"/>
      <c r="L173" s="131"/>
      <c r="M173" s="131"/>
      <c r="N173" s="131"/>
      <c r="O173" s="131"/>
      <c r="P173" s="131"/>
      <c r="Q173" s="131"/>
      <c r="R173" s="131"/>
      <c r="S173" s="131"/>
      <c r="T173" s="131"/>
      <c r="U173" s="131"/>
      <c r="V173" s="131"/>
      <c r="W173" s="131"/>
      <c r="IV173" s="74"/>
    </row>
    <row r="174" spans="2:256" ht="21.6" customHeight="1">
      <c r="B174" s="703"/>
      <c r="C174" s="705"/>
      <c r="D174" s="143"/>
      <c r="E174" s="92"/>
      <c r="F174" s="145"/>
      <c r="H174" s="124"/>
      <c r="I174" s="72"/>
      <c r="J174" s="131"/>
      <c r="K174" s="131"/>
      <c r="L174" s="131"/>
      <c r="M174" s="131"/>
      <c r="N174" s="131"/>
      <c r="O174" s="131"/>
      <c r="P174" s="131"/>
      <c r="Q174" s="131"/>
      <c r="R174" s="131"/>
      <c r="S174" s="131"/>
      <c r="T174" s="131"/>
      <c r="U174" s="131"/>
      <c r="V174" s="131"/>
      <c r="W174" s="131"/>
      <c r="IV174" s="74"/>
    </row>
    <row r="175" spans="2:256" ht="74.099999999999994" customHeight="1">
      <c r="B175" s="704" t="s">
        <v>32</v>
      </c>
      <c r="C175" s="707" t="s">
        <v>184</v>
      </c>
      <c r="D175" s="86" t="s">
        <v>39</v>
      </c>
      <c r="E175" s="187">
        <v>13</v>
      </c>
      <c r="F175" s="145"/>
      <c r="G175" s="89">
        <f>+F175*E175</f>
        <v>0</v>
      </c>
      <c r="H175" s="124"/>
      <c r="I175" s="72"/>
      <c r="J175" s="131"/>
      <c r="K175" s="131"/>
      <c r="L175" s="131"/>
      <c r="M175" s="131"/>
      <c r="N175" s="131"/>
      <c r="O175" s="131"/>
      <c r="P175" s="131"/>
      <c r="Q175" s="131"/>
      <c r="R175" s="131"/>
      <c r="S175" s="131"/>
      <c r="T175" s="131"/>
      <c r="U175" s="131"/>
      <c r="V175" s="131"/>
      <c r="W175" s="131"/>
      <c r="IV175" s="74"/>
    </row>
    <row r="176" spans="2:256" ht="21.6" customHeight="1">
      <c r="B176" s="704"/>
      <c r="C176" s="705"/>
      <c r="D176" s="187"/>
      <c r="E176" s="187"/>
      <c r="F176" s="145"/>
      <c r="H176" s="124"/>
      <c r="I176" s="72"/>
      <c r="J176" s="131"/>
      <c r="K176" s="131"/>
      <c r="L176" s="131"/>
      <c r="M176" s="131"/>
      <c r="N176" s="131"/>
      <c r="O176" s="131"/>
      <c r="P176" s="131"/>
      <c r="Q176" s="131"/>
      <c r="R176" s="131"/>
      <c r="S176" s="131"/>
      <c r="T176" s="131"/>
      <c r="U176" s="131"/>
      <c r="V176" s="131"/>
      <c r="W176" s="131"/>
      <c r="IV176" s="74"/>
    </row>
    <row r="177" spans="1:256" ht="60" customHeight="1">
      <c r="B177" s="704" t="s">
        <v>33</v>
      </c>
      <c r="C177" s="707" t="s">
        <v>275</v>
      </c>
      <c r="D177" s="86" t="s">
        <v>39</v>
      </c>
      <c r="E177" s="187">
        <v>13</v>
      </c>
      <c r="F177" s="145"/>
      <c r="G177" s="89">
        <f>+F177*E177</f>
        <v>0</v>
      </c>
      <c r="H177" s="124"/>
      <c r="I177" s="72"/>
      <c r="J177" s="131"/>
      <c r="K177" s="131"/>
      <c r="L177" s="131"/>
      <c r="M177" s="131"/>
      <c r="N177" s="131"/>
      <c r="O177" s="131"/>
      <c r="P177" s="131"/>
      <c r="Q177" s="131"/>
      <c r="R177" s="131"/>
      <c r="S177" s="131"/>
      <c r="T177" s="131"/>
      <c r="U177" s="131"/>
      <c r="V177" s="131"/>
      <c r="W177" s="131"/>
      <c r="IV177" s="74"/>
    </row>
    <row r="178" spans="1:256" ht="21.6" customHeight="1">
      <c r="B178" s="164"/>
      <c r="C178" s="285"/>
      <c r="D178" s="187"/>
      <c r="E178" s="187"/>
      <c r="F178" s="145"/>
      <c r="H178" s="124"/>
      <c r="I178" s="72"/>
      <c r="J178" s="131"/>
      <c r="K178" s="131"/>
      <c r="L178" s="131"/>
      <c r="M178" s="131"/>
      <c r="N178" s="131"/>
      <c r="O178" s="131"/>
      <c r="P178" s="131"/>
      <c r="Q178" s="131"/>
      <c r="R178" s="131"/>
      <c r="S178" s="131"/>
      <c r="T178" s="131"/>
      <c r="U178" s="131"/>
      <c r="V178" s="131"/>
      <c r="W178" s="131"/>
      <c r="IV178" s="74"/>
    </row>
    <row r="179" spans="1:256" ht="78.95" customHeight="1">
      <c r="B179" s="164">
        <v>5</v>
      </c>
      <c r="C179" s="255" t="s">
        <v>186</v>
      </c>
      <c r="D179" s="137" t="s">
        <v>45</v>
      </c>
      <c r="E179" s="187">
        <v>8</v>
      </c>
      <c r="F179" s="145"/>
      <c r="G179" s="89">
        <f>+F179*E179</f>
        <v>0</v>
      </c>
      <c r="H179" s="124"/>
      <c r="I179" s="72"/>
      <c r="J179" s="131"/>
      <c r="K179" s="131"/>
      <c r="L179" s="131"/>
      <c r="M179" s="131"/>
      <c r="N179" s="131"/>
      <c r="O179" s="131"/>
      <c r="P179" s="131"/>
      <c r="Q179" s="131"/>
      <c r="R179" s="131"/>
      <c r="S179" s="131"/>
      <c r="T179" s="131"/>
      <c r="U179" s="131"/>
      <c r="V179" s="131"/>
      <c r="W179" s="131"/>
      <c r="IV179" s="74"/>
    </row>
    <row r="180" spans="1:256" ht="21.6" customHeight="1">
      <c r="B180" s="184"/>
      <c r="C180" s="151"/>
      <c r="D180" s="152"/>
      <c r="E180" s="185"/>
      <c r="H180" s="154"/>
      <c r="I180" s="129"/>
      <c r="IV180" s="74"/>
    </row>
    <row r="181" spans="1:256" ht="66.95" customHeight="1">
      <c r="B181" s="164">
        <v>6</v>
      </c>
      <c r="C181" s="255" t="s">
        <v>185</v>
      </c>
      <c r="D181" s="137" t="s">
        <v>45</v>
      </c>
      <c r="E181" s="187">
        <v>8</v>
      </c>
      <c r="F181" s="159"/>
      <c r="G181" s="89">
        <f>+F181*E181</f>
        <v>0</v>
      </c>
      <c r="H181" s="78"/>
      <c r="I181" s="72"/>
      <c r="J181" s="131"/>
      <c r="K181" s="131"/>
      <c r="L181" s="131"/>
      <c r="M181" s="131"/>
      <c r="N181" s="131"/>
      <c r="O181" s="131"/>
      <c r="P181" s="131"/>
      <c r="Q181" s="131"/>
      <c r="R181" s="131"/>
      <c r="S181" s="131"/>
      <c r="T181" s="131"/>
      <c r="U181" s="131"/>
      <c r="V181" s="131"/>
      <c r="W181" s="131"/>
      <c r="IV181" s="74"/>
    </row>
    <row r="182" spans="1:256" ht="21" customHeight="1">
      <c r="B182" s="155"/>
      <c r="C182" s="156"/>
      <c r="D182" s="157"/>
      <c r="E182" s="158"/>
      <c r="F182" s="159"/>
      <c r="G182" s="158"/>
      <c r="H182" s="78"/>
      <c r="I182" s="72"/>
      <c r="J182" s="131"/>
      <c r="K182" s="131"/>
      <c r="L182" s="131"/>
      <c r="M182" s="131"/>
      <c r="N182" s="131"/>
      <c r="O182" s="131"/>
      <c r="P182" s="131"/>
      <c r="Q182" s="131"/>
      <c r="R182" s="131"/>
      <c r="S182" s="131"/>
      <c r="T182" s="131"/>
      <c r="U182" s="131"/>
      <c r="V182" s="131"/>
      <c r="W182" s="131"/>
      <c r="IV182" s="74"/>
    </row>
    <row r="183" spans="1:256" ht="126.95" customHeight="1">
      <c r="B183" s="164">
        <v>7</v>
      </c>
      <c r="C183" s="255" t="s">
        <v>197</v>
      </c>
      <c r="D183" s="137" t="s">
        <v>45</v>
      </c>
      <c r="E183" s="187">
        <v>8</v>
      </c>
      <c r="F183" s="159"/>
      <c r="G183" s="89">
        <f>+F183*E183</f>
        <v>0</v>
      </c>
      <c r="H183" s="78"/>
      <c r="I183" s="72"/>
      <c r="J183" s="131"/>
      <c r="K183" s="131"/>
      <c r="L183" s="131"/>
      <c r="M183" s="131"/>
      <c r="N183" s="131"/>
      <c r="O183" s="131"/>
      <c r="P183" s="131"/>
      <c r="Q183" s="131"/>
      <c r="R183" s="131"/>
      <c r="S183" s="131"/>
      <c r="T183" s="131"/>
      <c r="U183" s="131"/>
      <c r="V183" s="131"/>
      <c r="W183" s="131"/>
      <c r="IV183" s="74"/>
    </row>
    <row r="184" spans="1:256" ht="21" customHeight="1">
      <c r="B184" s="164"/>
      <c r="C184" s="255"/>
      <c r="D184" s="86"/>
      <c r="E184" s="187"/>
      <c r="F184" s="159"/>
      <c r="G184" s="89"/>
      <c r="H184" s="78"/>
      <c r="I184" s="72"/>
      <c r="J184" s="131"/>
      <c r="K184" s="131"/>
      <c r="L184" s="131"/>
      <c r="M184" s="131"/>
      <c r="N184" s="131"/>
      <c r="O184" s="131"/>
      <c r="P184" s="131"/>
      <c r="Q184" s="131"/>
      <c r="R184" s="131"/>
      <c r="S184" s="131"/>
      <c r="T184" s="131"/>
      <c r="U184" s="131"/>
      <c r="V184" s="131"/>
      <c r="W184" s="131"/>
      <c r="IV184" s="74"/>
    </row>
    <row r="185" spans="1:256" ht="21" customHeight="1">
      <c r="B185" s="164"/>
      <c r="C185" s="255"/>
      <c r="D185" s="86"/>
      <c r="E185" s="187"/>
      <c r="F185" s="159"/>
      <c r="G185" s="89"/>
      <c r="H185" s="78"/>
      <c r="I185" s="72"/>
      <c r="J185" s="131"/>
      <c r="K185" s="131"/>
      <c r="L185" s="131"/>
      <c r="M185" s="131"/>
      <c r="N185" s="131"/>
      <c r="O185" s="131"/>
      <c r="P185" s="131"/>
      <c r="Q185" s="131"/>
      <c r="R185" s="131"/>
      <c r="S185" s="131"/>
      <c r="T185" s="131"/>
      <c r="U185" s="131"/>
      <c r="V185" s="131"/>
      <c r="W185" s="131"/>
      <c r="IV185" s="74"/>
    </row>
    <row r="186" spans="1:256" ht="21" customHeight="1">
      <c r="B186" s="164"/>
      <c r="C186" s="255"/>
      <c r="D186" s="86"/>
      <c r="E186" s="187"/>
      <c r="F186" s="159"/>
      <c r="G186" s="89"/>
      <c r="H186" s="78"/>
      <c r="I186" s="72"/>
      <c r="J186" s="131"/>
      <c r="K186" s="131"/>
      <c r="L186" s="131"/>
      <c r="M186" s="131"/>
      <c r="N186" s="131"/>
      <c r="O186" s="131"/>
      <c r="P186" s="131"/>
      <c r="Q186" s="131"/>
      <c r="R186" s="131"/>
      <c r="S186" s="131"/>
      <c r="T186" s="131"/>
      <c r="U186" s="131"/>
      <c r="V186" s="131"/>
      <c r="W186" s="131"/>
      <c r="IV186" s="74"/>
    </row>
    <row r="187" spans="1:256" ht="21" customHeight="1" thickBot="1">
      <c r="B187" s="164"/>
      <c r="C187" s="146" t="s">
        <v>88</v>
      </c>
      <c r="D187" s="147"/>
      <c r="E187" s="148"/>
      <c r="F187" s="147"/>
      <c r="G187" s="148">
        <f>SUM(G164:G186)</f>
        <v>0</v>
      </c>
      <c r="H187" s="78"/>
      <c r="I187" s="72"/>
      <c r="J187" s="131"/>
      <c r="K187" s="131"/>
      <c r="L187" s="131"/>
      <c r="M187" s="131"/>
      <c r="N187" s="131"/>
      <c r="O187" s="131"/>
      <c r="P187" s="131"/>
      <c r="Q187" s="131"/>
      <c r="R187" s="131"/>
      <c r="S187" s="131"/>
      <c r="T187" s="131"/>
      <c r="U187" s="131"/>
      <c r="V187" s="131"/>
      <c r="W187" s="131"/>
      <c r="IV187" s="74"/>
    </row>
    <row r="188" spans="1:256" ht="22.7" customHeight="1" thickTop="1">
      <c r="A188" s="104"/>
      <c r="B188" s="762"/>
      <c r="C188" s="762"/>
      <c r="D188" s="762"/>
      <c r="E188" s="762"/>
      <c r="F188" s="762"/>
      <c r="G188" s="762"/>
      <c r="H188" s="762"/>
      <c r="I188" s="762"/>
      <c r="J188" s="762"/>
      <c r="K188" s="762"/>
      <c r="L188" s="131"/>
      <c r="M188" s="131"/>
      <c r="N188" s="131"/>
      <c r="O188" s="131"/>
      <c r="P188" s="131"/>
      <c r="Q188" s="131"/>
      <c r="R188" s="131"/>
      <c r="S188" s="131"/>
      <c r="T188" s="131"/>
      <c r="U188" s="131"/>
      <c r="V188" s="131"/>
      <c r="W188" s="131"/>
      <c r="IV188" s="74"/>
    </row>
    <row r="189" spans="1:256" ht="21.6" customHeight="1">
      <c r="A189" s="104"/>
      <c r="B189" s="84"/>
      <c r="C189" s="142"/>
      <c r="D189" s="139"/>
      <c r="E189" s="186"/>
      <c r="F189" s="145"/>
      <c r="G189" s="145"/>
      <c r="H189" s="78"/>
      <c r="I189" s="72"/>
      <c r="J189" s="131"/>
      <c r="K189" s="131"/>
      <c r="L189" s="131"/>
      <c r="M189" s="131"/>
      <c r="N189" s="131"/>
      <c r="O189" s="131"/>
      <c r="P189" s="131"/>
      <c r="Q189" s="131"/>
      <c r="R189" s="131"/>
      <c r="S189" s="131"/>
      <c r="T189" s="131"/>
      <c r="U189" s="131"/>
      <c r="V189" s="131"/>
      <c r="W189" s="131"/>
      <c r="IV189" s="74"/>
    </row>
    <row r="190" spans="1:256" ht="21.6" customHeight="1">
      <c r="B190" s="160" t="s">
        <v>89</v>
      </c>
      <c r="C190" s="161" t="s">
        <v>90</v>
      </c>
      <c r="D190" s="162"/>
      <c r="E190" s="163"/>
      <c r="F190" s="145"/>
      <c r="G190" s="145"/>
      <c r="H190" s="154"/>
      <c r="I190" s="129"/>
      <c r="IV190" s="74"/>
    </row>
    <row r="191" spans="1:256" ht="21.6" customHeight="1">
      <c r="A191" s="104"/>
      <c r="B191" s="84"/>
      <c r="C191" s="142"/>
      <c r="D191" s="139"/>
      <c r="E191" s="92"/>
      <c r="F191" s="145"/>
      <c r="G191" s="145"/>
      <c r="H191" s="154"/>
      <c r="I191" s="129"/>
      <c r="IV191" s="74"/>
    </row>
    <row r="192" spans="1:256" ht="39" customHeight="1">
      <c r="A192" s="104"/>
      <c r="B192" s="268">
        <v>1</v>
      </c>
      <c r="C192" s="91" t="s">
        <v>190</v>
      </c>
      <c r="D192" s="86" t="s">
        <v>39</v>
      </c>
      <c r="E192" s="100">
        <v>13</v>
      </c>
      <c r="F192" s="88"/>
      <c r="G192" s="89">
        <f>+F192*E192</f>
        <v>0</v>
      </c>
      <c r="H192" s="78"/>
      <c r="I192" s="72"/>
      <c r="J192" s="131"/>
      <c r="K192" s="131"/>
      <c r="L192" s="131"/>
      <c r="M192" s="131"/>
      <c r="N192" s="131"/>
      <c r="O192" s="131"/>
      <c r="P192" s="131"/>
      <c r="Q192" s="131"/>
      <c r="R192" s="131"/>
      <c r="S192" s="131"/>
      <c r="T192" s="131"/>
      <c r="U192" s="131"/>
      <c r="V192" s="131"/>
      <c r="W192" s="131"/>
      <c r="IV192" s="74"/>
    </row>
    <row r="193" spans="1:256" ht="21" customHeight="1">
      <c r="A193" s="104"/>
      <c r="B193" s="268"/>
      <c r="C193" s="199"/>
      <c r="D193" s="99"/>
      <c r="E193" s="135"/>
      <c r="F193" s="88"/>
      <c r="G193" s="178"/>
      <c r="H193" s="132"/>
      <c r="I193" s="72"/>
      <c r="J193" s="131"/>
      <c r="K193" s="131"/>
      <c r="L193" s="131"/>
      <c r="M193" s="131"/>
      <c r="N193" s="131"/>
      <c r="O193" s="131"/>
      <c r="P193" s="131"/>
      <c r="Q193" s="131"/>
      <c r="R193" s="131"/>
      <c r="S193" s="131"/>
      <c r="T193" s="131"/>
      <c r="U193" s="131"/>
      <c r="V193" s="131"/>
      <c r="W193" s="131"/>
      <c r="IV193" s="74"/>
    </row>
    <row r="194" spans="1:256" ht="36" customHeight="1">
      <c r="A194" s="104"/>
      <c r="B194" s="268">
        <v>2</v>
      </c>
      <c r="C194" s="91" t="s">
        <v>91</v>
      </c>
      <c r="D194" s="86" t="s">
        <v>39</v>
      </c>
      <c r="E194" s="112">
        <v>13</v>
      </c>
      <c r="F194" s="88"/>
      <c r="G194" s="89">
        <f>+F194*E194</f>
        <v>0</v>
      </c>
      <c r="H194" s="78"/>
      <c r="I194" s="72"/>
      <c r="J194" s="131"/>
      <c r="K194" s="131"/>
      <c r="L194" s="131"/>
      <c r="M194" s="131"/>
      <c r="N194" s="131"/>
      <c r="O194" s="131"/>
      <c r="P194" s="131"/>
      <c r="Q194" s="131"/>
      <c r="R194" s="131"/>
      <c r="S194" s="131"/>
      <c r="T194" s="131"/>
      <c r="U194" s="131"/>
      <c r="V194" s="131"/>
      <c r="W194" s="131"/>
      <c r="IV194" s="74"/>
    </row>
    <row r="195" spans="1:256" ht="21" customHeight="1">
      <c r="A195" s="104"/>
      <c r="B195" s="268"/>
      <c r="C195" s="199"/>
      <c r="D195" s="99"/>
      <c r="E195" s="135"/>
      <c r="F195" s="88"/>
      <c r="G195" s="104"/>
      <c r="H195" s="78"/>
      <c r="I195" s="72"/>
      <c r="J195" s="131"/>
      <c r="K195" s="131"/>
      <c r="L195" s="131"/>
      <c r="M195" s="131"/>
      <c r="N195" s="131"/>
      <c r="O195" s="131"/>
      <c r="P195" s="131"/>
      <c r="Q195" s="131"/>
      <c r="R195" s="131"/>
      <c r="S195" s="131"/>
      <c r="T195" s="131"/>
      <c r="U195" s="131"/>
      <c r="V195" s="131"/>
      <c r="W195" s="131"/>
      <c r="IV195" s="74"/>
    </row>
    <row r="196" spans="1:256" ht="0.95" hidden="1" customHeight="1">
      <c r="A196" s="104"/>
      <c r="B196" s="268"/>
      <c r="C196" s="91"/>
      <c r="D196" s="99"/>
      <c r="E196" s="135"/>
      <c r="F196" s="88"/>
      <c r="G196" s="89"/>
      <c r="H196" s="154"/>
      <c r="I196" s="129"/>
      <c r="IV196" s="74"/>
    </row>
    <row r="197" spans="1:256" ht="21" hidden="1" customHeight="1">
      <c r="A197" s="104"/>
      <c r="B197" s="268"/>
      <c r="C197" s="91"/>
      <c r="D197" s="137"/>
      <c r="E197" s="200"/>
      <c r="F197" s="88"/>
      <c r="G197" s="178"/>
      <c r="H197" s="78"/>
      <c r="I197" s="72"/>
      <c r="J197" s="131"/>
      <c r="K197" s="131"/>
      <c r="L197" s="131"/>
      <c r="M197" s="131"/>
      <c r="N197" s="131"/>
      <c r="O197" s="131"/>
      <c r="P197" s="131"/>
      <c r="Q197" s="131"/>
      <c r="R197" s="131"/>
      <c r="S197" s="131"/>
      <c r="T197" s="131"/>
      <c r="U197" s="131"/>
      <c r="V197" s="131"/>
      <c r="W197" s="131"/>
      <c r="IV197" s="74"/>
    </row>
    <row r="198" spans="1:256" ht="23.1" hidden="1" customHeight="1">
      <c r="A198" s="104"/>
      <c r="B198" s="268"/>
      <c r="C198" s="91"/>
      <c r="D198" s="137"/>
      <c r="E198" s="200"/>
      <c r="F198" s="88"/>
      <c r="G198" s="89"/>
      <c r="H198" s="78"/>
      <c r="I198" s="72"/>
      <c r="J198" s="131"/>
      <c r="K198" s="131"/>
      <c r="L198" s="131"/>
      <c r="M198" s="131"/>
      <c r="N198" s="131"/>
      <c r="O198" s="131"/>
      <c r="P198" s="131"/>
      <c r="Q198" s="131"/>
      <c r="R198" s="131"/>
      <c r="S198" s="131"/>
      <c r="T198" s="131"/>
      <c r="U198" s="131"/>
      <c r="V198" s="131"/>
      <c r="W198" s="131"/>
      <c r="IV198" s="74"/>
    </row>
    <row r="199" spans="1:256" ht="0.95" hidden="1" customHeight="1">
      <c r="A199" s="104"/>
      <c r="B199" s="268"/>
      <c r="C199" s="91"/>
      <c r="D199" s="137"/>
      <c r="E199" s="201"/>
      <c r="F199" s="88"/>
      <c r="G199" s="89"/>
      <c r="H199" s="132"/>
      <c r="I199" s="193"/>
      <c r="J199" s="131"/>
      <c r="K199" s="131"/>
      <c r="L199" s="131"/>
      <c r="M199" s="131"/>
      <c r="N199" s="131"/>
      <c r="O199" s="131"/>
      <c r="P199" s="131"/>
      <c r="Q199" s="131"/>
      <c r="R199" s="131"/>
      <c r="S199" s="131"/>
      <c r="T199" s="131"/>
      <c r="U199" s="131"/>
      <c r="V199" s="131"/>
      <c r="W199" s="131"/>
      <c r="IV199" s="74"/>
    </row>
    <row r="200" spans="1:256" ht="21" hidden="1" customHeight="1">
      <c r="A200" s="104"/>
      <c r="B200" s="268"/>
      <c r="C200" s="91"/>
      <c r="D200" s="137"/>
      <c r="E200" s="200"/>
      <c r="F200" s="88"/>
      <c r="G200" s="89"/>
      <c r="H200" s="194"/>
      <c r="IV200" s="74"/>
    </row>
    <row r="201" spans="1:256" ht="21" hidden="1" customHeight="1">
      <c r="A201" s="104"/>
      <c r="B201" s="268"/>
      <c r="C201" s="199"/>
      <c r="D201" s="99"/>
      <c r="E201" s="135"/>
      <c r="F201" s="88"/>
      <c r="G201" s="178"/>
      <c r="H201" s="194"/>
      <c r="IV201" s="74"/>
    </row>
    <row r="202" spans="1:256" ht="53.1" customHeight="1">
      <c r="A202" s="104"/>
      <c r="B202" s="268">
        <v>3</v>
      </c>
      <c r="C202" s="230" t="s">
        <v>187</v>
      </c>
      <c r="D202" s="86" t="s">
        <v>39</v>
      </c>
      <c r="E202" s="100">
        <v>4</v>
      </c>
      <c r="F202" s="88"/>
      <c r="G202" s="89">
        <f>+F202*E202</f>
        <v>0</v>
      </c>
      <c r="H202" s="194"/>
      <c r="IV202" s="74"/>
    </row>
    <row r="203" spans="1:256" ht="21" customHeight="1">
      <c r="A203" s="104"/>
      <c r="B203" s="268"/>
      <c r="C203" s="91"/>
      <c r="D203" s="86"/>
      <c r="E203" s="100"/>
      <c r="F203" s="88"/>
      <c r="G203" s="89"/>
      <c r="H203" s="194"/>
      <c r="IV203" s="74"/>
    </row>
    <row r="204" spans="1:256" ht="17.100000000000001" hidden="1" customHeight="1">
      <c r="A204" s="104"/>
      <c r="B204" s="268"/>
      <c r="C204" s="199"/>
      <c r="D204" s="99"/>
      <c r="E204" s="100"/>
      <c r="F204" s="88"/>
      <c r="G204" s="89"/>
      <c r="H204" s="194"/>
      <c r="IV204" s="74"/>
    </row>
    <row r="205" spans="1:256" ht="36.950000000000003" customHeight="1">
      <c r="A205" s="104"/>
      <c r="B205" s="268">
        <v>4</v>
      </c>
      <c r="C205" s="230" t="s">
        <v>92</v>
      </c>
      <c r="D205" s="137" t="s">
        <v>45</v>
      </c>
      <c r="E205" s="100">
        <v>4</v>
      </c>
      <c r="F205" s="88"/>
      <c r="G205" s="89">
        <f>+F205*E205</f>
        <v>0</v>
      </c>
      <c r="H205" s="194"/>
      <c r="IV205" s="74"/>
    </row>
    <row r="206" spans="1:256" ht="21" customHeight="1">
      <c r="A206" s="104"/>
      <c r="B206" s="268"/>
      <c r="C206" s="199"/>
      <c r="D206" s="99"/>
      <c r="E206" s="100"/>
      <c r="F206" s="88"/>
      <c r="G206" s="89"/>
      <c r="H206" s="194"/>
      <c r="IV206" s="74"/>
    </row>
    <row r="207" spans="1:256" ht="54.95" customHeight="1">
      <c r="A207" s="104"/>
      <c r="B207" s="268">
        <v>5</v>
      </c>
      <c r="C207" s="230" t="s">
        <v>202</v>
      </c>
      <c r="D207" s="86" t="s">
        <v>39</v>
      </c>
      <c r="E207" s="100">
        <v>13</v>
      </c>
      <c r="F207" s="88"/>
      <c r="G207" s="89">
        <f>+F207*E207</f>
        <v>0</v>
      </c>
      <c r="H207" s="194"/>
      <c r="IV207" s="74"/>
    </row>
    <row r="208" spans="1:256" ht="21" customHeight="1">
      <c r="A208" s="104"/>
      <c r="B208" s="268"/>
      <c r="C208" s="199"/>
      <c r="D208" s="99"/>
      <c r="E208" s="135"/>
      <c r="F208" s="88"/>
      <c r="G208" s="89"/>
      <c r="H208" s="194"/>
      <c r="IV208" s="74"/>
    </row>
    <row r="209" spans="1:256" ht="72" customHeight="1">
      <c r="A209" s="104"/>
      <c r="B209" s="268">
        <v>6</v>
      </c>
      <c r="C209" s="282" t="s">
        <v>203</v>
      </c>
      <c r="D209" s="86" t="s">
        <v>39</v>
      </c>
      <c r="E209" s="100">
        <v>13</v>
      </c>
      <c r="F209" s="88"/>
      <c r="G209" s="89">
        <f>+F209*E209</f>
        <v>0</v>
      </c>
      <c r="H209" s="194"/>
      <c r="IV209" s="74"/>
    </row>
    <row r="210" spans="1:256" ht="21" customHeight="1">
      <c r="A210" s="104"/>
      <c r="B210" s="268"/>
      <c r="C210" s="91"/>
      <c r="D210" s="99"/>
      <c r="E210" s="100"/>
      <c r="F210" s="88"/>
      <c r="G210" s="89"/>
      <c r="H210" s="194"/>
      <c r="IV210" s="74"/>
    </row>
    <row r="211" spans="1:256" ht="51" customHeight="1">
      <c r="A211" s="104"/>
      <c r="B211" s="268">
        <v>7</v>
      </c>
      <c r="C211" s="280" t="s">
        <v>207</v>
      </c>
      <c r="D211" s="86" t="s">
        <v>144</v>
      </c>
      <c r="E211" s="100">
        <v>8</v>
      </c>
      <c r="F211" s="88"/>
      <c r="G211" s="89">
        <f>+F211*E211</f>
        <v>0</v>
      </c>
      <c r="H211" s="194"/>
      <c r="IV211" s="74"/>
    </row>
    <row r="212" spans="1:256" ht="21" customHeight="1">
      <c r="A212" s="104"/>
      <c r="B212" s="268"/>
      <c r="C212" s="91"/>
      <c r="D212" s="86"/>
      <c r="E212" s="100"/>
      <c r="F212" s="88"/>
      <c r="G212" s="89"/>
      <c r="H212" s="194"/>
      <c r="IV212" s="74"/>
    </row>
    <row r="213" spans="1:256" ht="42.95" customHeight="1">
      <c r="A213" s="104"/>
      <c r="B213" s="268">
        <v>8</v>
      </c>
      <c r="C213" s="91" t="s">
        <v>188</v>
      </c>
      <c r="D213" s="99"/>
      <c r="E213" s="135"/>
      <c r="F213" s="88"/>
      <c r="G213" s="89"/>
      <c r="H213" s="194"/>
      <c r="IV213" s="74"/>
    </row>
    <row r="214" spans="1:256" ht="63" customHeight="1">
      <c r="A214" s="104"/>
      <c r="B214" s="267" t="s">
        <v>32</v>
      </c>
      <c r="C214" s="230" t="s">
        <v>191</v>
      </c>
      <c r="D214" s="86" t="s">
        <v>39</v>
      </c>
      <c r="E214" s="100">
        <v>10</v>
      </c>
      <c r="F214" s="88"/>
      <c r="G214" s="89">
        <f>+F214*E214</f>
        <v>0</v>
      </c>
      <c r="H214" s="194"/>
      <c r="IV214" s="74"/>
    </row>
    <row r="215" spans="1:256" ht="21" customHeight="1">
      <c r="A215" s="104"/>
      <c r="B215" s="84"/>
      <c r="C215" s="91"/>
      <c r="D215" s="86"/>
      <c r="E215" s="122"/>
      <c r="F215" s="88"/>
      <c r="G215" s="89"/>
      <c r="H215" s="194"/>
      <c r="IV215" s="74"/>
    </row>
    <row r="216" spans="1:256" ht="87.95" customHeight="1">
      <c r="A216" s="104"/>
      <c r="B216" s="84">
        <v>9</v>
      </c>
      <c r="C216" s="230" t="s">
        <v>192</v>
      </c>
      <c r="D216" s="86"/>
      <c r="E216" s="135"/>
      <c r="F216" s="88"/>
      <c r="G216" s="89"/>
      <c r="H216" s="194"/>
      <c r="IV216" s="74"/>
    </row>
    <row r="217" spans="1:256" ht="44.1" customHeight="1">
      <c r="A217" s="104"/>
      <c r="B217" s="102" t="s">
        <v>32</v>
      </c>
      <c r="C217" s="286" t="s">
        <v>193</v>
      </c>
      <c r="D217" s="86" t="s">
        <v>39</v>
      </c>
      <c r="E217" s="100">
        <v>10</v>
      </c>
      <c r="F217" s="88"/>
      <c r="G217" s="89">
        <f t="shared" ref="G217:G222" si="0">+F217*E217</f>
        <v>0</v>
      </c>
      <c r="H217" s="194"/>
      <c r="IV217" s="74"/>
    </row>
    <row r="218" spans="1:256" ht="50.1" customHeight="1">
      <c r="A218" s="104"/>
      <c r="B218" s="102" t="s">
        <v>33</v>
      </c>
      <c r="C218" s="287" t="s">
        <v>194</v>
      </c>
      <c r="D218" s="86" t="s">
        <v>39</v>
      </c>
      <c r="E218" s="100">
        <v>10</v>
      </c>
      <c r="F218" s="88"/>
      <c r="G218" s="89">
        <f t="shared" si="0"/>
        <v>0</v>
      </c>
      <c r="H218" s="194"/>
      <c r="IV218" s="74"/>
    </row>
    <row r="219" spans="1:256" ht="21.6" customHeight="1">
      <c r="A219" s="104"/>
      <c r="B219" s="102"/>
      <c r="C219" s="91"/>
      <c r="D219" s="86"/>
      <c r="E219" s="135"/>
      <c r="F219" s="88"/>
      <c r="G219" s="89"/>
      <c r="H219" s="194"/>
      <c r="IV219" s="74"/>
    </row>
    <row r="220" spans="1:256" ht="53.1" customHeight="1">
      <c r="A220" s="104"/>
      <c r="B220" s="84">
        <v>10</v>
      </c>
      <c r="C220" s="230" t="s">
        <v>201</v>
      </c>
      <c r="D220" s="86" t="s">
        <v>39</v>
      </c>
      <c r="E220" s="100">
        <v>16.8</v>
      </c>
      <c r="F220" s="88"/>
      <c r="G220" s="89">
        <f t="shared" si="0"/>
        <v>0</v>
      </c>
      <c r="H220" s="194"/>
      <c r="IV220" s="74"/>
    </row>
    <row r="221" spans="1:256" ht="21.6" customHeight="1">
      <c r="A221" s="104"/>
      <c r="B221" s="102"/>
      <c r="C221" s="91"/>
      <c r="D221" s="86"/>
      <c r="E221" s="135"/>
      <c r="F221" s="88"/>
      <c r="G221" s="89"/>
      <c r="H221" s="194"/>
      <c r="IV221" s="74"/>
    </row>
    <row r="222" spans="1:256" ht="69" customHeight="1">
      <c r="A222" s="104"/>
      <c r="B222" s="268">
        <v>11</v>
      </c>
      <c r="C222" s="283" t="s">
        <v>93</v>
      </c>
      <c r="D222" s="86" t="s">
        <v>39</v>
      </c>
      <c r="E222" s="100">
        <v>5.3</v>
      </c>
      <c r="F222" s="88"/>
      <c r="G222" s="89">
        <f t="shared" si="0"/>
        <v>0</v>
      </c>
      <c r="H222" s="194"/>
      <c r="IV222" s="74"/>
    </row>
    <row r="223" spans="1:256" ht="24" hidden="1" customHeight="1">
      <c r="A223" s="104"/>
      <c r="B223" s="102"/>
      <c r="C223" s="91"/>
      <c r="D223" s="86"/>
      <c r="E223" s="100"/>
      <c r="F223" s="88"/>
      <c r="G223" s="89"/>
      <c r="H223" s="194"/>
      <c r="IV223" s="74"/>
    </row>
    <row r="224" spans="1:256" ht="21.6" hidden="1" customHeight="1">
      <c r="A224" s="104"/>
      <c r="B224" s="102"/>
      <c r="C224" s="91"/>
      <c r="D224" s="86"/>
      <c r="E224" s="100"/>
      <c r="F224" s="88"/>
      <c r="G224" s="89"/>
      <c r="H224" s="194"/>
      <c r="IV224" s="74"/>
    </row>
    <row r="225" spans="1:256" ht="21.6" hidden="1" customHeight="1">
      <c r="A225" s="104"/>
      <c r="B225" s="84"/>
      <c r="C225" s="142"/>
      <c r="D225" s="99"/>
      <c r="E225" s="100"/>
      <c r="F225" s="88"/>
      <c r="G225" s="89"/>
      <c r="H225" s="194"/>
      <c r="IV225" s="74"/>
    </row>
    <row r="226" spans="1:256" ht="0.95" hidden="1" customHeight="1">
      <c r="A226" s="104"/>
      <c r="B226" s="84"/>
      <c r="C226" s="91"/>
      <c r="D226" s="86"/>
      <c r="E226" s="100"/>
      <c r="F226" s="88"/>
      <c r="G226" s="89"/>
      <c r="H226" s="194"/>
      <c r="IV226" s="74"/>
    </row>
    <row r="227" spans="1:256" ht="0.95" hidden="1" customHeight="1">
      <c r="A227" s="104"/>
      <c r="B227" s="84"/>
      <c r="C227" s="142"/>
      <c r="D227" s="99"/>
      <c r="E227" s="100"/>
      <c r="F227" s="88"/>
      <c r="G227" s="89"/>
      <c r="H227" s="194"/>
      <c r="IV227" s="74"/>
    </row>
    <row r="228" spans="1:256" ht="0.95" hidden="1" customHeight="1">
      <c r="A228" s="104"/>
      <c r="B228" s="84"/>
      <c r="C228" s="91"/>
      <c r="D228" s="99"/>
      <c r="E228" s="100"/>
      <c r="F228" s="88"/>
      <c r="G228" s="89"/>
      <c r="H228" s="194"/>
      <c r="IV228" s="74"/>
    </row>
    <row r="229" spans="1:256" ht="15" hidden="1" customHeight="1">
      <c r="A229" s="104"/>
      <c r="B229" s="84"/>
      <c r="C229" s="142"/>
      <c r="D229" s="99"/>
      <c r="E229" s="135"/>
      <c r="F229" s="88"/>
      <c r="G229" s="89"/>
      <c r="H229" s="194"/>
      <c r="IV229" s="74"/>
    </row>
    <row r="230" spans="1:256" ht="21.6" hidden="1" customHeight="1">
      <c r="A230" s="104"/>
      <c r="B230" s="84"/>
      <c r="C230" s="91"/>
      <c r="D230" s="86"/>
      <c r="E230" s="100"/>
      <c r="F230" s="88"/>
      <c r="G230" s="89"/>
      <c r="H230" s="194"/>
      <c r="IV230" s="74"/>
    </row>
    <row r="231" spans="1:256" ht="21.6" hidden="1" customHeight="1">
      <c r="A231" s="104"/>
      <c r="B231" s="84"/>
      <c r="C231" s="142"/>
      <c r="D231" s="99"/>
      <c r="E231" s="135"/>
      <c r="F231" s="88"/>
      <c r="G231" s="89"/>
      <c r="H231" s="194"/>
      <c r="IV231" s="74"/>
    </row>
    <row r="232" spans="1:256" ht="21.6" hidden="1" customHeight="1">
      <c r="A232" s="104"/>
      <c r="B232" s="84"/>
      <c r="C232" s="91"/>
      <c r="D232" s="86"/>
      <c r="E232" s="100"/>
      <c r="F232" s="88"/>
      <c r="G232" s="89"/>
      <c r="H232" s="194"/>
      <c r="IV232" s="74"/>
    </row>
    <row r="233" spans="1:256" ht="21.6" hidden="1" customHeight="1">
      <c r="A233" s="104"/>
      <c r="B233" s="84"/>
      <c r="C233" s="142"/>
      <c r="D233" s="99"/>
      <c r="E233" s="135"/>
      <c r="F233" s="88"/>
      <c r="G233" s="89"/>
      <c r="H233" s="194"/>
      <c r="IV233" s="74"/>
    </row>
    <row r="234" spans="1:256" ht="21.6" hidden="1" customHeight="1">
      <c r="A234" s="104"/>
      <c r="B234" s="84"/>
      <c r="C234" s="91"/>
      <c r="D234" s="86"/>
      <c r="E234" s="135"/>
      <c r="F234" s="88"/>
      <c r="G234" s="89"/>
      <c r="H234" s="194"/>
      <c r="IV234" s="74"/>
    </row>
    <row r="235" spans="1:256" ht="12" hidden="1" customHeight="1">
      <c r="A235" s="104"/>
      <c r="B235" s="102"/>
      <c r="C235" s="202"/>
      <c r="D235" s="86"/>
      <c r="E235" s="100"/>
      <c r="F235" s="88"/>
      <c r="G235" s="89"/>
      <c r="H235" s="194"/>
      <c r="IV235" s="74"/>
    </row>
    <row r="236" spans="1:256" ht="0.95" hidden="1" customHeight="1">
      <c r="A236" s="104"/>
      <c r="B236" s="102"/>
      <c r="C236" s="203"/>
      <c r="D236" s="86"/>
      <c r="E236" s="100"/>
      <c r="F236" s="88"/>
      <c r="G236" s="89"/>
      <c r="H236" s="194"/>
      <c r="IV236" s="74"/>
    </row>
    <row r="237" spans="1:256" ht="54.95" hidden="1" customHeight="1">
      <c r="A237" s="104"/>
      <c r="B237" s="84"/>
      <c r="C237" s="142"/>
      <c r="D237" s="99"/>
      <c r="E237" s="99"/>
      <c r="F237" s="88"/>
      <c r="G237" s="89"/>
      <c r="H237" s="194"/>
      <c r="IV237" s="74"/>
    </row>
    <row r="238" spans="1:256" ht="0.95" hidden="1" customHeight="1">
      <c r="A238" s="104"/>
      <c r="B238" s="84"/>
      <c r="C238" s="91"/>
      <c r="D238" s="99"/>
      <c r="E238" s="135"/>
      <c r="F238" s="88"/>
      <c r="G238" s="89"/>
      <c r="H238" s="194"/>
      <c r="IV238" s="74"/>
    </row>
    <row r="239" spans="1:256" ht="0.95" hidden="1" customHeight="1">
      <c r="A239" s="104"/>
      <c r="B239" s="102"/>
      <c r="C239" s="91"/>
      <c r="D239" s="86"/>
      <c r="E239" s="135"/>
      <c r="F239" s="88"/>
      <c r="G239" s="89"/>
      <c r="H239" s="194"/>
      <c r="IV239" s="74"/>
    </row>
    <row r="240" spans="1:256" ht="0.95" hidden="1" customHeight="1">
      <c r="A240" s="104"/>
      <c r="B240" s="102"/>
      <c r="C240" s="91"/>
      <c r="D240" s="86"/>
      <c r="E240" s="135"/>
      <c r="F240" s="88"/>
      <c r="G240" s="89"/>
      <c r="H240" s="194"/>
      <c r="IV240" s="74"/>
    </row>
    <row r="241" spans="1:256" ht="0.95" hidden="1" customHeight="1">
      <c r="A241" s="104"/>
      <c r="B241" s="102"/>
      <c r="C241" s="91"/>
      <c r="D241" s="86"/>
      <c r="E241" s="135"/>
      <c r="F241" s="88"/>
      <c r="G241" s="89"/>
      <c r="H241" s="194"/>
      <c r="IV241" s="74"/>
    </row>
    <row r="242" spans="1:256" ht="0.95" hidden="1" customHeight="1">
      <c r="A242" s="104"/>
      <c r="B242" s="84"/>
      <c r="C242" s="142"/>
      <c r="D242" s="99"/>
      <c r="E242" s="135"/>
      <c r="F242" s="88"/>
      <c r="G242" s="89"/>
      <c r="H242" s="194"/>
      <c r="IV242" s="74"/>
    </row>
    <row r="243" spans="1:256" ht="0.95" hidden="1" customHeight="1">
      <c r="A243" s="104"/>
      <c r="B243" s="84"/>
      <c r="C243" s="91"/>
      <c r="D243" s="99"/>
      <c r="E243" s="135"/>
      <c r="F243" s="88"/>
      <c r="G243" s="89"/>
      <c r="H243" s="194"/>
      <c r="IV243" s="74"/>
    </row>
    <row r="244" spans="1:256" ht="0.95" customHeight="1">
      <c r="A244" s="104"/>
      <c r="B244" s="102"/>
      <c r="C244" s="91"/>
      <c r="D244" s="86"/>
      <c r="E244" s="135"/>
      <c r="F244" s="88"/>
      <c r="G244" s="89"/>
      <c r="H244" s="194"/>
      <c r="IV244" s="74"/>
    </row>
    <row r="245" spans="1:256" ht="0.95" hidden="1" customHeight="1">
      <c r="A245" s="104"/>
      <c r="B245" s="84"/>
      <c r="C245" s="142"/>
      <c r="D245" s="99"/>
      <c r="E245" s="100"/>
      <c r="F245" s="88"/>
      <c r="G245" s="89"/>
      <c r="H245" s="194"/>
      <c r="IV245" s="74"/>
    </row>
    <row r="246" spans="1:256" ht="21.6" hidden="1" customHeight="1">
      <c r="A246" s="104"/>
      <c r="B246" s="84"/>
      <c r="C246" s="91"/>
      <c r="D246" s="99"/>
      <c r="E246" s="100"/>
      <c r="F246" s="88"/>
      <c r="G246" s="89"/>
      <c r="H246" s="194"/>
      <c r="IV246" s="74"/>
    </row>
    <row r="247" spans="1:256" ht="33.6" hidden="1" customHeight="1">
      <c r="A247" s="104"/>
      <c r="B247" s="84"/>
      <c r="C247" s="142"/>
      <c r="D247" s="99"/>
      <c r="E247" s="100"/>
      <c r="F247" s="88"/>
      <c r="G247" s="89"/>
      <c r="H247" s="194"/>
      <c r="IV247" s="74"/>
    </row>
    <row r="248" spans="1:256" ht="17.45" hidden="1" customHeight="1">
      <c r="A248" s="104"/>
      <c r="B248" s="84"/>
      <c r="C248" s="91"/>
      <c r="D248" s="86"/>
      <c r="E248" s="100"/>
      <c r="F248" s="88"/>
      <c r="G248" s="89"/>
      <c r="H248" s="194"/>
      <c r="IV248" s="74"/>
    </row>
    <row r="249" spans="1:256" ht="32.1" hidden="1" customHeight="1">
      <c r="A249" s="104"/>
      <c r="B249" s="84"/>
      <c r="C249" s="142"/>
      <c r="D249" s="99"/>
      <c r="E249" s="135"/>
      <c r="F249" s="88"/>
      <c r="G249" s="89"/>
      <c r="H249" s="194"/>
      <c r="IV249" s="74"/>
    </row>
    <row r="250" spans="1:256" ht="16.7" hidden="1" customHeight="1">
      <c r="A250" s="104"/>
      <c r="B250" s="84"/>
      <c r="C250" s="204"/>
      <c r="D250" s="86"/>
      <c r="E250" s="100"/>
      <c r="F250" s="88"/>
      <c r="G250" s="89"/>
      <c r="H250" s="194"/>
      <c r="IV250" s="74"/>
    </row>
    <row r="251" spans="1:256" ht="21.6" hidden="1" customHeight="1">
      <c r="A251" s="104"/>
      <c r="B251" s="84"/>
      <c r="C251" s="204"/>
      <c r="D251" s="99"/>
      <c r="E251" s="100"/>
      <c r="F251" s="88"/>
      <c r="G251" s="89"/>
      <c r="H251" s="194"/>
      <c r="IV251" s="74"/>
    </row>
    <row r="252" spans="1:256" ht="21.6" hidden="1" customHeight="1">
      <c r="A252" s="104"/>
      <c r="B252" s="84"/>
      <c r="C252" s="204"/>
      <c r="D252" s="86"/>
      <c r="E252" s="100"/>
      <c r="F252" s="88"/>
      <c r="G252" s="89"/>
      <c r="H252" s="194"/>
      <c r="IV252" s="74"/>
    </row>
    <row r="253" spans="1:256" ht="21.6" hidden="1" customHeight="1">
      <c r="A253" s="104"/>
      <c r="B253" s="84"/>
      <c r="C253" s="204"/>
      <c r="D253" s="99"/>
      <c r="E253" s="135"/>
      <c r="F253" s="88"/>
      <c r="G253" s="89"/>
      <c r="H253" s="194"/>
      <c r="IV253" s="74"/>
    </row>
    <row r="254" spans="1:256" ht="21.6" hidden="1" customHeight="1">
      <c r="A254" s="104"/>
      <c r="B254" s="84"/>
      <c r="C254" s="204"/>
      <c r="D254" s="86"/>
      <c r="E254" s="100"/>
      <c r="F254" s="88"/>
      <c r="G254" s="89"/>
      <c r="H254" s="194"/>
      <c r="IV254" s="74"/>
    </row>
    <row r="255" spans="1:256" ht="17.100000000000001" hidden="1" customHeight="1">
      <c r="A255" s="104"/>
      <c r="B255" s="102"/>
      <c r="C255" s="91"/>
      <c r="D255" s="86"/>
      <c r="E255" s="135"/>
      <c r="F255" s="88"/>
      <c r="G255" s="89"/>
      <c r="H255" s="194"/>
      <c r="IV255" s="74"/>
    </row>
    <row r="256" spans="1:256" ht="0.95" hidden="1" customHeight="1">
      <c r="A256" s="104"/>
      <c r="B256" s="102"/>
      <c r="C256" s="91"/>
      <c r="D256" s="86"/>
      <c r="E256" s="135"/>
      <c r="F256" s="88"/>
      <c r="G256" s="89"/>
      <c r="H256" s="194"/>
      <c r="IV256" s="74"/>
    </row>
    <row r="257" spans="1:256" ht="0.95" hidden="1" customHeight="1">
      <c r="A257" s="104"/>
      <c r="B257" s="102"/>
      <c r="C257" s="91"/>
      <c r="D257" s="86"/>
      <c r="E257" s="100"/>
      <c r="F257" s="88"/>
      <c r="G257" s="89"/>
      <c r="H257" s="194"/>
      <c r="IV257" s="74"/>
    </row>
    <row r="258" spans="1:256" ht="0.95" hidden="1" customHeight="1">
      <c r="A258" s="104"/>
      <c r="B258" s="102"/>
      <c r="C258" s="91"/>
      <c r="D258" s="86"/>
      <c r="E258" s="100"/>
      <c r="F258" s="88"/>
      <c r="G258" s="89"/>
      <c r="H258" s="194"/>
      <c r="IV258" s="74"/>
    </row>
    <row r="259" spans="1:256" ht="0.95" hidden="1" customHeight="1">
      <c r="A259" s="104"/>
      <c r="B259" s="84"/>
      <c r="C259" s="142"/>
      <c r="D259" s="99"/>
      <c r="E259" s="100"/>
      <c r="F259" s="88"/>
      <c r="G259" s="89"/>
      <c r="H259" s="194"/>
      <c r="IV259" s="74"/>
    </row>
    <row r="260" spans="1:256" ht="0.95" hidden="1" customHeight="1">
      <c r="A260" s="104"/>
      <c r="B260" s="84"/>
      <c r="C260" s="91"/>
      <c r="D260" s="86"/>
      <c r="E260" s="100"/>
      <c r="F260" s="88"/>
      <c r="G260" s="89"/>
      <c r="H260" s="194"/>
      <c r="IV260" s="74"/>
    </row>
    <row r="261" spans="1:256" ht="0.95" hidden="1" customHeight="1">
      <c r="A261" s="104"/>
      <c r="B261" s="84"/>
      <c r="C261" s="142"/>
      <c r="D261" s="99"/>
      <c r="E261" s="100"/>
      <c r="F261" s="88"/>
      <c r="G261" s="89"/>
      <c r="H261" s="194"/>
      <c r="IV261" s="74"/>
    </row>
    <row r="262" spans="1:256" ht="0.95" hidden="1" customHeight="1">
      <c r="A262" s="104"/>
      <c r="B262" s="84"/>
      <c r="C262" s="91"/>
      <c r="D262" s="99"/>
      <c r="E262" s="100"/>
      <c r="F262" s="88"/>
      <c r="G262" s="89"/>
      <c r="H262" s="194"/>
      <c r="IV262" s="74"/>
    </row>
    <row r="263" spans="1:256" ht="0.95" hidden="1" customHeight="1">
      <c r="A263" s="104"/>
      <c r="B263" s="84"/>
      <c r="C263" s="142"/>
      <c r="D263" s="99"/>
      <c r="E263" s="135"/>
      <c r="F263" s="88"/>
      <c r="G263" s="89"/>
      <c r="H263" s="194"/>
      <c r="IV263" s="74"/>
    </row>
    <row r="264" spans="1:256" ht="0.95" hidden="1" customHeight="1">
      <c r="A264" s="104"/>
      <c r="B264" s="84"/>
      <c r="C264" s="91"/>
      <c r="D264" s="86"/>
      <c r="E264" s="100"/>
      <c r="F264" s="88"/>
      <c r="G264" s="89"/>
      <c r="H264" s="194"/>
      <c r="IV264" s="74"/>
    </row>
    <row r="265" spans="1:256" ht="12.2" hidden="1" customHeight="1">
      <c r="A265" s="104"/>
      <c r="B265" s="84"/>
      <c r="C265" s="142"/>
      <c r="D265" s="99"/>
      <c r="E265" s="135"/>
      <c r="F265" s="88"/>
      <c r="G265" s="89"/>
      <c r="H265" s="194"/>
      <c r="IV265" s="74"/>
    </row>
    <row r="266" spans="1:256" ht="21.6" hidden="1" customHeight="1">
      <c r="A266" s="104"/>
      <c r="B266" s="84"/>
      <c r="C266" s="91"/>
      <c r="D266" s="86"/>
      <c r="E266" s="100"/>
      <c r="F266" s="88"/>
      <c r="G266" s="89"/>
      <c r="H266" s="194"/>
      <c r="IV266" s="74"/>
    </row>
    <row r="267" spans="1:256" ht="19.350000000000001" hidden="1" customHeight="1">
      <c r="A267" s="104"/>
      <c r="B267" s="84"/>
      <c r="C267" s="142"/>
      <c r="D267" s="99"/>
      <c r="E267" s="135"/>
      <c r="F267" s="88"/>
      <c r="G267" s="89"/>
      <c r="H267" s="194"/>
      <c r="IV267" s="74"/>
    </row>
    <row r="268" spans="1:256" ht="89.1" hidden="1" customHeight="1">
      <c r="A268" s="104"/>
      <c r="B268" s="84"/>
      <c r="C268" s="91"/>
      <c r="D268" s="86"/>
      <c r="E268" s="135"/>
      <c r="F268" s="88"/>
      <c r="G268" s="89"/>
      <c r="H268" s="194"/>
      <c r="IV268" s="74"/>
    </row>
    <row r="269" spans="1:256" ht="32.1" hidden="1" customHeight="1">
      <c r="A269" s="104"/>
      <c r="B269" s="102"/>
      <c r="C269" s="202"/>
      <c r="D269" s="86"/>
      <c r="E269" s="100"/>
      <c r="F269" s="88"/>
      <c r="G269" s="89"/>
      <c r="H269" s="194"/>
      <c r="IV269" s="74"/>
    </row>
    <row r="270" spans="1:256" ht="32.1" hidden="1" customHeight="1">
      <c r="A270" s="104"/>
      <c r="B270" s="102"/>
      <c r="C270" s="203"/>
      <c r="D270" s="86"/>
      <c r="E270" s="100"/>
      <c r="F270" s="88"/>
      <c r="G270" s="89"/>
      <c r="H270" s="194"/>
      <c r="IV270" s="74"/>
    </row>
    <row r="271" spans="1:256" ht="21.6" hidden="1" customHeight="1">
      <c r="A271" s="104"/>
      <c r="B271" s="84"/>
      <c r="C271" s="142"/>
      <c r="D271" s="99"/>
      <c r="E271" s="99"/>
      <c r="F271" s="88"/>
      <c r="G271" s="89"/>
      <c r="H271" s="194"/>
      <c r="IV271" s="74"/>
    </row>
    <row r="272" spans="1:256" ht="93" hidden="1" customHeight="1">
      <c r="A272" s="104"/>
      <c r="B272" s="84"/>
      <c r="C272" s="91"/>
      <c r="D272" s="99"/>
      <c r="E272" s="135"/>
      <c r="F272" s="88"/>
      <c r="G272" s="89"/>
      <c r="H272" s="194"/>
      <c r="IV272" s="74"/>
    </row>
    <row r="273" spans="1:256" ht="54" hidden="1" customHeight="1">
      <c r="A273" s="104"/>
      <c r="B273" s="102"/>
      <c r="C273" s="91"/>
      <c r="D273" s="86"/>
      <c r="E273" s="135"/>
      <c r="F273" s="88"/>
      <c r="G273" s="89"/>
      <c r="H273" s="194"/>
      <c r="IV273" s="74"/>
    </row>
    <row r="274" spans="1:256" ht="0.95" hidden="1" customHeight="1">
      <c r="A274" s="104"/>
      <c r="B274" s="102"/>
      <c r="C274" s="91"/>
      <c r="D274" s="86"/>
      <c r="E274" s="135"/>
      <c r="F274" s="88"/>
      <c r="G274" s="89"/>
      <c r="H274" s="194"/>
      <c r="IV274" s="74"/>
    </row>
    <row r="275" spans="1:256" ht="0.95" hidden="1" customHeight="1">
      <c r="A275" s="104"/>
      <c r="B275" s="102"/>
      <c r="C275" s="91"/>
      <c r="D275" s="86"/>
      <c r="E275" s="135"/>
      <c r="F275" s="88"/>
      <c r="G275" s="89"/>
      <c r="H275" s="194"/>
      <c r="IV275" s="74"/>
    </row>
    <row r="276" spans="1:256" ht="0.95" hidden="1" customHeight="1">
      <c r="A276" s="104"/>
      <c r="B276" s="84"/>
      <c r="C276" s="142"/>
      <c r="D276" s="99"/>
      <c r="E276" s="135"/>
      <c r="F276" s="88"/>
      <c r="G276" s="89"/>
      <c r="H276" s="194"/>
      <c r="IV276" s="74"/>
    </row>
    <row r="277" spans="1:256" ht="0.95" hidden="1" customHeight="1">
      <c r="A277" s="104"/>
      <c r="B277" s="84"/>
      <c r="C277" s="91"/>
      <c r="D277" s="99"/>
      <c r="E277" s="135"/>
      <c r="F277" s="88"/>
      <c r="G277" s="89"/>
      <c r="H277" s="194"/>
      <c r="IV277" s="74"/>
    </row>
    <row r="278" spans="1:256" ht="0.95" hidden="1" customHeight="1">
      <c r="A278" s="104"/>
      <c r="B278" s="102"/>
      <c r="C278" s="91"/>
      <c r="D278" s="86"/>
      <c r="E278" s="135"/>
      <c r="F278" s="88"/>
      <c r="G278" s="89"/>
      <c r="H278" s="194"/>
      <c r="IV278" s="74"/>
    </row>
    <row r="279" spans="1:256" ht="0.95" hidden="1" customHeight="1">
      <c r="A279" s="104"/>
      <c r="B279" s="84"/>
      <c r="C279" s="142"/>
      <c r="D279" s="99"/>
      <c r="E279" s="100"/>
      <c r="F279" s="88"/>
      <c r="G279" s="89"/>
      <c r="H279" s="194"/>
      <c r="IV279" s="74"/>
    </row>
    <row r="280" spans="1:256" ht="0.95" hidden="1" customHeight="1">
      <c r="A280" s="104"/>
      <c r="B280" s="84"/>
      <c r="C280" s="91"/>
      <c r="D280" s="99"/>
      <c r="E280" s="100"/>
      <c r="F280" s="88"/>
      <c r="G280" s="89"/>
      <c r="H280" s="194"/>
      <c r="IV280" s="74"/>
    </row>
    <row r="281" spans="1:256" ht="0.95" hidden="1" customHeight="1">
      <c r="A281" s="104"/>
      <c r="B281" s="84"/>
      <c r="C281" s="142"/>
      <c r="D281" s="99"/>
      <c r="E281" s="100"/>
      <c r="F281" s="88"/>
      <c r="G281" s="89"/>
      <c r="H281" s="194"/>
      <c r="IV281" s="74"/>
    </row>
    <row r="282" spans="1:256" ht="0.95" hidden="1" customHeight="1">
      <c r="A282" s="104"/>
      <c r="B282" s="84"/>
      <c r="C282" s="91"/>
      <c r="D282" s="86"/>
      <c r="E282" s="100"/>
      <c r="F282" s="88"/>
      <c r="G282" s="89"/>
      <c r="H282" s="194"/>
      <c r="IV282" s="74"/>
    </row>
    <row r="283" spans="1:256" ht="0.95" hidden="1" customHeight="1">
      <c r="A283" s="104"/>
      <c r="B283" s="84"/>
      <c r="C283" s="142"/>
      <c r="D283" s="99"/>
      <c r="E283" s="135"/>
      <c r="F283" s="88"/>
      <c r="G283" s="89"/>
      <c r="H283" s="194"/>
      <c r="IV283" s="74"/>
    </row>
    <row r="284" spans="1:256" ht="0.95" hidden="1" customHeight="1">
      <c r="A284" s="104"/>
      <c r="B284" s="84"/>
      <c r="C284" s="204"/>
      <c r="D284" s="86"/>
      <c r="E284" s="100"/>
      <c r="F284" s="88"/>
      <c r="G284" s="89"/>
      <c r="H284" s="194"/>
      <c r="IV284" s="74"/>
    </row>
    <row r="285" spans="1:256" ht="0.95" hidden="1" customHeight="1">
      <c r="A285" s="104"/>
      <c r="B285" s="84"/>
      <c r="C285" s="204"/>
      <c r="D285" s="99"/>
      <c r="E285" s="100"/>
      <c r="F285" s="88"/>
      <c r="G285" s="89"/>
      <c r="H285" s="194"/>
      <c r="IV285" s="74"/>
    </row>
    <row r="286" spans="1:256" ht="6" hidden="1" customHeight="1">
      <c r="A286" s="104"/>
      <c r="B286" s="84"/>
      <c r="C286" s="204"/>
      <c r="D286" s="86"/>
      <c r="E286" s="100"/>
      <c r="F286" s="88"/>
      <c r="G286" s="89"/>
      <c r="H286" s="194"/>
      <c r="IV286" s="74"/>
    </row>
    <row r="287" spans="1:256" ht="17.100000000000001" hidden="1" customHeight="1">
      <c r="A287" s="104"/>
      <c r="B287" s="84"/>
      <c r="C287" s="204"/>
      <c r="D287" s="99"/>
      <c r="E287" s="135"/>
      <c r="F287" s="88"/>
      <c r="G287" s="89"/>
      <c r="H287" s="194"/>
      <c r="IV287" s="74"/>
    </row>
    <row r="288" spans="1:256" ht="21" customHeight="1">
      <c r="A288" s="104"/>
      <c r="B288" s="84"/>
      <c r="C288" s="204"/>
      <c r="D288" s="99"/>
      <c r="E288" s="135"/>
      <c r="F288" s="88"/>
      <c r="G288" s="89"/>
      <c r="H288" s="194"/>
      <c r="IV288" s="74"/>
    </row>
    <row r="289" spans="1:256" ht="21" customHeight="1">
      <c r="A289" s="104"/>
      <c r="B289" s="84"/>
      <c r="C289" s="204"/>
      <c r="D289" s="86"/>
      <c r="E289" s="100"/>
      <c r="F289" s="88"/>
      <c r="G289" s="89"/>
      <c r="H289" s="194"/>
      <c r="IV289" s="74"/>
    </row>
    <row r="290" spans="1:256" ht="21.6" customHeight="1">
      <c r="A290" s="104"/>
      <c r="B290" s="84"/>
      <c r="C290" s="142"/>
      <c r="D290" s="139"/>
      <c r="E290" s="205"/>
      <c r="F290" s="145"/>
      <c r="G290" s="145"/>
      <c r="H290" s="194"/>
      <c r="IV290" s="74"/>
    </row>
    <row r="291" spans="1:256" ht="21.6" customHeight="1">
      <c r="A291" s="104"/>
      <c r="B291" s="84"/>
      <c r="C291" s="146" t="s">
        <v>95</v>
      </c>
      <c r="D291" s="147"/>
      <c r="E291" s="148"/>
      <c r="F291" s="147"/>
      <c r="G291" s="148">
        <f>SUM(G226:G290)</f>
        <v>0</v>
      </c>
      <c r="H291" s="194"/>
      <c r="IV291" s="74"/>
    </row>
    <row r="292" spans="1:256" ht="21.6" customHeight="1">
      <c r="B292" s="150"/>
      <c r="C292" s="197"/>
      <c r="D292" s="198"/>
      <c r="E292" s="206"/>
      <c r="H292" s="194"/>
      <c r="IV292" s="74"/>
    </row>
    <row r="293" spans="1:256" ht="21.6" customHeight="1">
      <c r="B293" s="150"/>
      <c r="C293" s="197"/>
      <c r="D293" s="198"/>
      <c r="E293" s="206"/>
      <c r="H293" s="194"/>
      <c r="IV293" s="74"/>
    </row>
    <row r="294" spans="1:256" ht="37.35" customHeight="1">
      <c r="B294" s="150"/>
      <c r="C294" s="197"/>
      <c r="D294" s="157" t="s">
        <v>24</v>
      </c>
      <c r="E294" s="158" t="s">
        <v>25</v>
      </c>
      <c r="F294" s="159" t="s">
        <v>26</v>
      </c>
      <c r="G294" s="158" t="s">
        <v>27</v>
      </c>
      <c r="H294" s="194"/>
      <c r="IV294" s="74"/>
    </row>
    <row r="295" spans="1:256" ht="21.6" customHeight="1">
      <c r="A295" s="104"/>
      <c r="B295" s="160" t="s">
        <v>89</v>
      </c>
      <c r="C295" s="161" t="s">
        <v>96</v>
      </c>
      <c r="D295" s="162"/>
      <c r="E295" s="163"/>
      <c r="F295" s="145"/>
      <c r="G295" s="145"/>
      <c r="H295" s="194"/>
      <c r="IV295" s="74"/>
    </row>
    <row r="296" spans="1:256" ht="11.25" customHeight="1">
      <c r="A296" s="104"/>
      <c r="B296" s="84"/>
      <c r="C296" s="207" t="s">
        <v>19</v>
      </c>
      <c r="D296" s="139"/>
      <c r="E296" s="92"/>
      <c r="F296" s="145"/>
      <c r="G296" s="145"/>
      <c r="H296" s="194"/>
      <c r="IV296" s="74"/>
    </row>
    <row r="297" spans="1:256" ht="27.6" customHeight="1">
      <c r="A297" s="104"/>
      <c r="B297" s="84"/>
      <c r="C297" s="176" t="s">
        <v>97</v>
      </c>
      <c r="D297" s="167"/>
      <c r="E297" s="168"/>
      <c r="F297" s="145"/>
      <c r="G297" s="145"/>
      <c r="H297" s="194"/>
      <c r="IV297" s="74"/>
    </row>
    <row r="298" spans="1:256" ht="21" customHeight="1">
      <c r="A298" s="104"/>
      <c r="B298" s="84"/>
      <c r="C298" s="142"/>
      <c r="D298" s="167"/>
      <c r="E298" s="168"/>
      <c r="F298" s="145"/>
      <c r="G298" s="145"/>
      <c r="H298" s="194"/>
      <c r="IV298" s="74"/>
    </row>
    <row r="299" spans="1:256" ht="41.1" customHeight="1">
      <c r="A299" s="104"/>
      <c r="B299" s="133">
        <v>1</v>
      </c>
      <c r="C299" s="318" t="s">
        <v>98</v>
      </c>
      <c r="D299" s="99"/>
      <c r="E299" s="135"/>
      <c r="F299" s="88"/>
      <c r="G299" s="89"/>
      <c r="H299" s="194"/>
      <c r="IV299" s="74"/>
    </row>
    <row r="300" spans="1:256" ht="42" customHeight="1">
      <c r="A300" s="104"/>
      <c r="B300" s="208" t="s">
        <v>32</v>
      </c>
      <c r="C300" s="319" t="s">
        <v>99</v>
      </c>
      <c r="D300" s="99" t="s">
        <v>31</v>
      </c>
      <c r="E300" s="100">
        <v>1</v>
      </c>
      <c r="F300" s="88"/>
      <c r="G300" s="89">
        <f>+F300*E300</f>
        <v>0</v>
      </c>
      <c r="H300" s="194"/>
      <c r="IV300" s="74"/>
    </row>
    <row r="301" spans="1:256" ht="30.95" customHeight="1">
      <c r="A301" s="104"/>
      <c r="B301" s="267" t="s">
        <v>33</v>
      </c>
      <c r="C301" s="290" t="s">
        <v>208</v>
      </c>
      <c r="D301" s="99" t="s">
        <v>101</v>
      </c>
      <c r="E301" s="100">
        <v>1</v>
      </c>
      <c r="F301" s="88"/>
      <c r="G301" s="89">
        <f>+F301*E301</f>
        <v>0</v>
      </c>
      <c r="H301" s="194"/>
      <c r="IV301" s="74"/>
    </row>
    <row r="302" spans="1:256" ht="21.6" customHeight="1">
      <c r="A302" s="104"/>
      <c r="B302" s="133"/>
      <c r="C302" s="290"/>
      <c r="D302" s="99"/>
      <c r="E302" s="100"/>
      <c r="F302" s="88"/>
      <c r="G302" s="89"/>
      <c r="H302" s="194"/>
      <c r="IV302" s="74"/>
    </row>
    <row r="303" spans="1:256" ht="45" customHeight="1">
      <c r="A303" s="104"/>
      <c r="B303" s="133">
        <v>2</v>
      </c>
      <c r="C303" s="290" t="s">
        <v>209</v>
      </c>
      <c r="D303" s="99" t="s">
        <v>31</v>
      </c>
      <c r="E303" s="99">
        <v>1</v>
      </c>
      <c r="F303" s="88"/>
      <c r="G303" s="89">
        <f>+F303*E303</f>
        <v>0</v>
      </c>
      <c r="H303" s="194"/>
      <c r="IV303" s="74"/>
    </row>
    <row r="304" spans="1:256" ht="21.6" customHeight="1">
      <c r="A304" s="104"/>
      <c r="B304" s="133"/>
      <c r="C304" s="290"/>
      <c r="D304" s="99"/>
      <c r="E304" s="99"/>
      <c r="F304" s="88"/>
      <c r="G304" s="89"/>
      <c r="H304" s="194"/>
      <c r="IV304" s="74"/>
    </row>
    <row r="305" spans="1:256" ht="12" hidden="1" customHeight="1">
      <c r="A305" s="104"/>
      <c r="B305" s="102"/>
      <c r="C305" s="290"/>
      <c r="D305" s="99"/>
      <c r="E305" s="99"/>
      <c r="F305" s="88"/>
      <c r="G305" s="89"/>
      <c r="H305" s="194"/>
      <c r="IV305" s="74"/>
    </row>
    <row r="306" spans="1:256" ht="54" customHeight="1">
      <c r="A306" s="104"/>
      <c r="B306" s="84">
        <v>3</v>
      </c>
      <c r="C306" s="290" t="s">
        <v>198</v>
      </c>
      <c r="D306" s="99" t="s">
        <v>144</v>
      </c>
      <c r="E306" s="99">
        <v>8</v>
      </c>
      <c r="F306" s="88"/>
      <c r="G306" s="89">
        <f>+F306*E306</f>
        <v>0</v>
      </c>
      <c r="H306" s="194"/>
      <c r="IV306" s="74"/>
    </row>
    <row r="307" spans="1:256" ht="21" customHeight="1">
      <c r="A307" s="104"/>
      <c r="B307" s="102"/>
      <c r="C307" s="290"/>
      <c r="D307" s="99"/>
      <c r="E307" s="99"/>
      <c r="F307" s="88"/>
      <c r="G307" s="89"/>
      <c r="H307" s="194"/>
      <c r="IV307" s="74"/>
    </row>
    <row r="308" spans="1:256" ht="129" customHeight="1">
      <c r="A308" s="104"/>
      <c r="B308" s="84">
        <v>4</v>
      </c>
      <c r="C308" s="316" t="s">
        <v>204</v>
      </c>
      <c r="D308" s="99" t="s">
        <v>144</v>
      </c>
      <c r="E308" s="99">
        <v>8</v>
      </c>
      <c r="F308" s="88"/>
      <c r="G308" s="89">
        <f>+F308*E308</f>
        <v>0</v>
      </c>
      <c r="H308" s="194"/>
      <c r="IV308" s="74"/>
    </row>
    <row r="309" spans="1:256" ht="21" customHeight="1">
      <c r="A309" s="104"/>
      <c r="B309" s="102"/>
      <c r="C309" s="317"/>
      <c r="D309" s="99"/>
      <c r="E309" s="100"/>
      <c r="F309" s="88"/>
      <c r="G309" s="89"/>
      <c r="H309" s="194"/>
      <c r="IV309" s="74"/>
    </row>
    <row r="310" spans="1:256" ht="41.1" customHeight="1">
      <c r="A310" s="104"/>
      <c r="B310" s="84">
        <v>5</v>
      </c>
      <c r="C310" s="290" t="s">
        <v>205</v>
      </c>
      <c r="D310" s="99" t="s">
        <v>101</v>
      </c>
      <c r="E310" s="100">
        <v>3</v>
      </c>
      <c r="F310" s="88"/>
      <c r="G310" s="89">
        <f>+F310*E310</f>
        <v>0</v>
      </c>
      <c r="H310" s="194"/>
      <c r="IV310" s="74"/>
    </row>
    <row r="311" spans="1:256" ht="21" customHeight="1">
      <c r="A311" s="104"/>
      <c r="B311" s="102"/>
      <c r="C311" s="317"/>
      <c r="D311" s="99"/>
      <c r="E311" s="100"/>
      <c r="F311" s="88"/>
      <c r="G311" s="89"/>
      <c r="H311" s="194"/>
      <c r="IV311" s="74"/>
    </row>
    <row r="312" spans="1:256" ht="38.25" customHeight="1">
      <c r="A312" s="104"/>
      <c r="B312" s="84">
        <v>6</v>
      </c>
      <c r="C312" s="290" t="s">
        <v>210</v>
      </c>
      <c r="D312" s="99" t="s">
        <v>101</v>
      </c>
      <c r="E312" s="100">
        <v>3</v>
      </c>
      <c r="F312" s="88"/>
      <c r="G312" s="89">
        <f>+F312*E312</f>
        <v>0</v>
      </c>
      <c r="H312" s="194"/>
      <c r="IV312" s="74"/>
    </row>
    <row r="313" spans="1:256" ht="21" customHeight="1">
      <c r="A313" s="104"/>
      <c r="B313" s="102"/>
      <c r="C313" s="142"/>
      <c r="D313" s="99"/>
      <c r="E313" s="100"/>
      <c r="F313" s="88"/>
      <c r="G313" s="89"/>
      <c r="H313" s="194"/>
      <c r="IV313" s="74"/>
    </row>
    <row r="314" spans="1:256" ht="21" customHeight="1">
      <c r="A314" s="104"/>
      <c r="B314" s="84"/>
      <c r="C314" s="91"/>
      <c r="D314" s="99"/>
      <c r="E314" s="100"/>
      <c r="F314" s="88"/>
      <c r="G314" s="89"/>
      <c r="H314" s="194"/>
      <c r="IV314" s="74"/>
    </row>
    <row r="315" spans="1:256" ht="12.2" hidden="1" customHeight="1">
      <c r="A315" s="104"/>
      <c r="B315" s="102"/>
      <c r="C315" s="142"/>
      <c r="D315" s="99"/>
      <c r="E315" s="100"/>
      <c r="F315" s="88"/>
      <c r="G315" s="89"/>
      <c r="H315" s="194"/>
      <c r="IV315" s="74"/>
    </row>
    <row r="316" spans="1:256" ht="21.6" hidden="1" customHeight="1">
      <c r="A316" s="104"/>
      <c r="B316" s="84"/>
      <c r="C316" s="210"/>
      <c r="D316" s="99"/>
      <c r="E316" s="100"/>
      <c r="F316" s="88"/>
      <c r="G316" s="89"/>
      <c r="H316" s="194"/>
      <c r="IV316" s="74"/>
    </row>
    <row r="317" spans="1:256" ht="10.35" hidden="1" customHeight="1">
      <c r="A317" s="104"/>
      <c r="B317" s="102"/>
      <c r="C317" s="142"/>
      <c r="D317" s="99"/>
      <c r="E317" s="100"/>
      <c r="F317" s="88"/>
      <c r="G317" s="89"/>
      <c r="H317" s="194"/>
      <c r="IV317" s="74"/>
    </row>
    <row r="318" spans="1:256" ht="0.95" hidden="1" customHeight="1">
      <c r="A318" s="104"/>
      <c r="B318" s="84"/>
      <c r="C318" s="111"/>
      <c r="D318" s="99"/>
      <c r="E318" s="100"/>
      <c r="F318" s="88"/>
      <c r="G318" s="89"/>
      <c r="H318" s="194"/>
      <c r="IV318" s="74"/>
    </row>
    <row r="319" spans="1:256" ht="9.9499999999999993" hidden="1" customHeight="1">
      <c r="A319" s="104"/>
      <c r="B319" s="102"/>
      <c r="C319" s="142"/>
      <c r="D319" s="99"/>
      <c r="E319" s="100"/>
      <c r="F319" s="88"/>
      <c r="G319" s="89"/>
      <c r="H319" s="194"/>
      <c r="IV319" s="74"/>
    </row>
    <row r="320" spans="1:256" ht="0.95" hidden="1" customHeight="1">
      <c r="A320" s="104"/>
      <c r="B320" s="84"/>
      <c r="C320" s="91"/>
      <c r="D320" s="99"/>
      <c r="E320" s="100"/>
      <c r="F320" s="88"/>
      <c r="G320" s="89"/>
      <c r="H320" s="194"/>
      <c r="IV320" s="74"/>
    </row>
    <row r="321" spans="1:256" ht="0.95" hidden="1" customHeight="1">
      <c r="A321" s="104"/>
      <c r="B321" s="102"/>
      <c r="C321" s="142"/>
      <c r="D321" s="99"/>
      <c r="E321" s="100"/>
      <c r="F321" s="88"/>
      <c r="G321" s="89"/>
      <c r="H321" s="194"/>
      <c r="IV321" s="74"/>
    </row>
    <row r="322" spans="1:256" ht="21.6" hidden="1" customHeight="1">
      <c r="A322" s="104"/>
      <c r="B322" s="84"/>
      <c r="C322" s="91"/>
      <c r="D322" s="99"/>
      <c r="E322" s="100"/>
      <c r="F322" s="88"/>
      <c r="G322" s="89"/>
      <c r="H322" s="194"/>
      <c r="IV322" s="74"/>
    </row>
    <row r="323" spans="1:256" ht="11.25" hidden="1" customHeight="1">
      <c r="A323" s="104"/>
      <c r="B323" s="84"/>
      <c r="C323" s="142"/>
      <c r="D323" s="99"/>
      <c r="E323" s="100"/>
      <c r="F323" s="88"/>
      <c r="G323" s="89"/>
      <c r="H323" s="194"/>
      <c r="IV323" s="74"/>
    </row>
    <row r="324" spans="1:256" ht="77.099999999999994" hidden="1" customHeight="1">
      <c r="A324" s="104"/>
      <c r="B324" s="84"/>
      <c r="C324" s="91"/>
      <c r="D324" s="99"/>
      <c r="E324" s="100"/>
      <c r="F324" s="88"/>
      <c r="G324" s="89"/>
      <c r="H324" s="194"/>
      <c r="IV324" s="74"/>
    </row>
    <row r="325" spans="1:256" ht="0.95" hidden="1" customHeight="1">
      <c r="A325" s="104"/>
      <c r="B325" s="102"/>
      <c r="C325" s="103"/>
      <c r="D325" s="99"/>
      <c r="E325" s="100"/>
      <c r="F325" s="88"/>
      <c r="G325" s="89"/>
      <c r="H325" s="194"/>
      <c r="IV325" s="74"/>
    </row>
    <row r="326" spans="1:256" ht="0.95" hidden="1" customHeight="1">
      <c r="A326" s="104"/>
      <c r="B326" s="102"/>
      <c r="C326" s="103"/>
      <c r="D326" s="99"/>
      <c r="E326" s="100"/>
      <c r="F326" s="88"/>
      <c r="G326" s="89"/>
      <c r="H326" s="194"/>
      <c r="IV326" s="74"/>
    </row>
    <row r="327" spans="1:256" ht="0.95" hidden="1" customHeight="1">
      <c r="A327" s="104"/>
      <c r="B327" s="84"/>
      <c r="C327" s="142"/>
      <c r="D327" s="99"/>
      <c r="E327" s="100"/>
      <c r="F327" s="88"/>
      <c r="G327" s="89"/>
      <c r="H327" s="194"/>
      <c r="IV327" s="74"/>
    </row>
    <row r="328" spans="1:256" ht="21" hidden="1" customHeight="1">
      <c r="A328" s="104"/>
      <c r="B328" s="84"/>
      <c r="C328" s="91"/>
      <c r="D328" s="99"/>
      <c r="E328" s="100"/>
      <c r="F328" s="88"/>
      <c r="G328" s="89"/>
      <c r="H328" s="194"/>
      <c r="IV328" s="74"/>
    </row>
    <row r="329" spans="1:256" ht="21" customHeight="1">
      <c r="A329" s="104"/>
      <c r="B329" s="84"/>
      <c r="C329" s="142"/>
      <c r="D329" s="139"/>
      <c r="E329" s="92"/>
      <c r="F329" s="145"/>
      <c r="G329" s="145"/>
      <c r="H329" s="194"/>
      <c r="IV329" s="74"/>
    </row>
    <row r="330" spans="1:256" ht="21.6" customHeight="1" thickBot="1">
      <c r="A330" s="104"/>
      <c r="B330" s="84"/>
      <c r="C330" s="146" t="s">
        <v>105</v>
      </c>
      <c r="D330" s="147"/>
      <c r="E330" s="148"/>
      <c r="F330" s="147"/>
      <c r="G330" s="148">
        <f>SUM(G299:G329)</f>
        <v>0</v>
      </c>
      <c r="H330" s="194"/>
      <c r="IV330" s="74"/>
    </row>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row r="65536" ht="12.75" customHeight="1"/>
    <row r="65537" ht="12.75" customHeight="1"/>
    <row r="65538" ht="12.75" customHeight="1"/>
    <row r="65539" ht="12.75" customHeight="1"/>
    <row r="65540" ht="12.75" customHeight="1"/>
    <row r="65541" ht="12.75" customHeight="1"/>
    <row r="65542" ht="12.75" customHeight="1"/>
    <row r="65543" ht="12.75" customHeight="1"/>
    <row r="65544" ht="12.75" customHeight="1"/>
    <row r="65545" ht="12.75" customHeight="1"/>
    <row r="65546" ht="12.75" customHeight="1"/>
    <row r="65547" ht="12.75" customHeight="1"/>
    <row r="65548" ht="12.75" customHeight="1"/>
    <row r="65549" ht="12.75" customHeight="1"/>
    <row r="65550" ht="12.75" customHeight="1"/>
    <row r="65551" ht="12.75" customHeight="1"/>
    <row r="65552" ht="12.75" customHeight="1"/>
    <row r="65553" ht="12.75" customHeight="1"/>
    <row r="65554" ht="12.75" customHeight="1"/>
    <row r="65555" ht="12.75" customHeight="1"/>
    <row r="65556" ht="12.75" customHeight="1"/>
    <row r="65557" ht="12.75" customHeight="1"/>
    <row r="65558" ht="12.75" customHeight="1"/>
    <row r="65559" ht="12.75" customHeight="1"/>
    <row r="65560" ht="12.75" customHeight="1"/>
    <row r="65561" ht="12.75" customHeight="1"/>
    <row r="65562" ht="12.75" customHeight="1"/>
    <row r="65563" ht="12.75" customHeight="1"/>
    <row r="65564" ht="12.75" customHeight="1"/>
  </sheetData>
  <sheetProtection selectLockedCells="1" selectUnlockedCells="1"/>
  <mergeCells count="21">
    <mergeCell ref="F19:G19"/>
    <mergeCell ref="F21:G21"/>
    <mergeCell ref="B37:I37"/>
    <mergeCell ref="B188:K188"/>
    <mergeCell ref="F22:G22"/>
    <mergeCell ref="F23:G23"/>
    <mergeCell ref="D30:G30"/>
    <mergeCell ref="D31:G31"/>
    <mergeCell ref="C33:F33"/>
    <mergeCell ref="E35:G35"/>
    <mergeCell ref="B163:K163"/>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80" max="16383" man="1"/>
    <brk id="222" max="16383" man="1"/>
    <brk id="293" max="16383" man="1"/>
  </rowBreaks>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3"/>
  <sheetViews>
    <sheetView topLeftCell="A174" zoomScale="90" zoomScaleNormal="90" zoomScaleSheetLayoutView="160" workbookViewId="0">
      <selection activeCell="A185" sqref="A185:XFD188"/>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69</v>
      </c>
      <c r="B2" s="20"/>
      <c r="C2" s="28" t="s">
        <v>2</v>
      </c>
      <c r="D2" s="22"/>
      <c r="E2" s="749" t="s">
        <v>5</v>
      </c>
      <c r="F2" s="749"/>
      <c r="G2" s="749"/>
      <c r="H2" s="24"/>
      <c r="J2" s="25"/>
      <c r="K2" s="25"/>
      <c r="N2" s="25"/>
      <c r="O2" s="25"/>
      <c r="P2" s="25"/>
      <c r="Q2" s="25"/>
      <c r="R2" s="25"/>
      <c r="S2" s="25"/>
      <c r="T2" s="25"/>
      <c r="U2" s="25"/>
      <c r="V2" s="25"/>
      <c r="W2" s="25"/>
      <c r="X2" s="25"/>
      <c r="Y2" s="26"/>
    </row>
    <row r="3" spans="1:25" ht="18" customHeight="1">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5065</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+G98+G150+G160</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+G190+G260+G299</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15.75"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79" t="s">
        <v>28</v>
      </c>
      <c r="C41" s="80" t="s">
        <v>29</v>
      </c>
      <c r="D41" s="81"/>
      <c r="E41" s="82"/>
      <c r="F41" s="83"/>
      <c r="G41" s="83"/>
      <c r="H41" s="78"/>
      <c r="I41" s="72"/>
      <c r="J41" s="25"/>
      <c r="K41" s="25"/>
      <c r="N41" s="25"/>
      <c r="O41" s="25"/>
      <c r="P41" s="25"/>
      <c r="Q41" s="25"/>
      <c r="R41" s="25"/>
      <c r="S41" s="25"/>
      <c r="T41" s="25"/>
      <c r="U41" s="25"/>
      <c r="V41" s="25"/>
      <c r="W41" s="25"/>
      <c r="X41" s="25"/>
      <c r="Y41" s="26"/>
      <c r="IV41" s="74"/>
    </row>
    <row r="42" spans="1:256" s="96" customFormat="1" ht="21" customHeight="1">
      <c r="A42" s="75"/>
      <c r="B42" s="79"/>
      <c r="C42" s="80"/>
      <c r="D42" s="81"/>
      <c r="E42" s="82"/>
      <c r="F42" s="83"/>
      <c r="G42" s="83"/>
      <c r="H42" s="93"/>
      <c r="I42" s="94"/>
      <c r="J42" s="95"/>
      <c r="K42" s="95"/>
      <c r="N42" s="95"/>
      <c r="O42" s="95"/>
      <c r="P42" s="95"/>
      <c r="Q42" s="95"/>
      <c r="R42" s="95"/>
      <c r="S42" s="95"/>
      <c r="T42" s="95"/>
      <c r="U42" s="95"/>
      <c r="V42" s="95"/>
      <c r="W42" s="95"/>
      <c r="X42" s="95"/>
      <c r="Y42" s="97"/>
      <c r="IV42" s="98"/>
    </row>
    <row r="43" spans="1:256" s="96" customFormat="1" ht="39.75" customHeight="1">
      <c r="A43" s="75"/>
      <c r="B43" s="84">
        <v>1</v>
      </c>
      <c r="C43" s="85" t="s">
        <v>30</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21" customHeight="1">
      <c r="A44" s="90"/>
      <c r="B44" s="84"/>
      <c r="C44" s="91"/>
      <c r="D44" s="92"/>
      <c r="E44" s="87"/>
      <c r="F44" s="88"/>
      <c r="G44" s="89"/>
      <c r="H44" s="93"/>
      <c r="I44" s="94"/>
      <c r="J44" s="95"/>
      <c r="K44" s="95"/>
      <c r="N44" s="95"/>
      <c r="O44" s="95"/>
      <c r="P44" s="95"/>
      <c r="Q44" s="95"/>
      <c r="R44" s="95"/>
      <c r="S44" s="95"/>
      <c r="T44" s="95"/>
      <c r="U44" s="95"/>
      <c r="V44" s="95"/>
      <c r="W44" s="95"/>
      <c r="X44" s="95"/>
      <c r="Y44" s="97"/>
      <c r="IV44" s="98"/>
    </row>
    <row r="45" spans="1:256" s="96" customFormat="1" ht="41.1" customHeight="1">
      <c r="A45" s="90"/>
      <c r="B45" s="84">
        <v>2</v>
      </c>
      <c r="C45" s="91" t="s">
        <v>199</v>
      </c>
      <c r="D45" s="86" t="s">
        <v>31</v>
      </c>
      <c r="E45" s="87">
        <v>1</v>
      </c>
      <c r="F45" s="88"/>
      <c r="G45" s="89">
        <f>+F45*E45</f>
        <v>0</v>
      </c>
      <c r="H45" s="93"/>
      <c r="I45" s="94"/>
      <c r="J45" s="95"/>
      <c r="K45" s="95"/>
      <c r="N45" s="95"/>
      <c r="O45" s="95"/>
      <c r="P45" s="95"/>
      <c r="Q45" s="95"/>
      <c r="R45" s="95"/>
      <c r="S45" s="95"/>
      <c r="T45" s="95"/>
      <c r="U45" s="95"/>
      <c r="V45" s="95"/>
      <c r="W45" s="95"/>
      <c r="X45" s="95"/>
      <c r="Y45" s="97"/>
      <c r="IV45" s="98"/>
    </row>
    <row r="46" spans="1:256" ht="60" customHeight="1">
      <c r="A46" s="101"/>
      <c r="B46" s="102" t="s">
        <v>32</v>
      </c>
      <c r="C46" s="271" t="s">
        <v>200</v>
      </c>
      <c r="D46" s="92" t="s">
        <v>31</v>
      </c>
      <c r="E46" s="87">
        <v>1</v>
      </c>
      <c r="F46" s="88"/>
      <c r="G46" s="89">
        <f>+F46*E46</f>
        <v>0</v>
      </c>
      <c r="H46" s="78"/>
      <c r="I46" s="72"/>
      <c r="J46" s="25"/>
      <c r="K46" s="25"/>
      <c r="N46" s="25"/>
      <c r="O46" s="25"/>
      <c r="P46" s="25"/>
      <c r="Q46" s="25"/>
      <c r="R46" s="25"/>
      <c r="S46" s="25"/>
      <c r="T46" s="25"/>
      <c r="U46" s="25"/>
      <c r="V46" s="25"/>
      <c r="W46" s="25"/>
      <c r="X46" s="25"/>
      <c r="Y46" s="26"/>
      <c r="IV46" s="74"/>
    </row>
    <row r="47" spans="1:256" ht="38.1" customHeight="1">
      <c r="A47" s="101"/>
      <c r="B47" s="102" t="s">
        <v>33</v>
      </c>
      <c r="C47" s="103" t="s">
        <v>148</v>
      </c>
      <c r="D47" s="92" t="s">
        <v>31</v>
      </c>
      <c r="E47" s="87">
        <v>1</v>
      </c>
      <c r="F47" s="88"/>
      <c r="G47" s="89">
        <f>+F47*E47</f>
        <v>0</v>
      </c>
      <c r="H47" s="78"/>
      <c r="I47" s="72"/>
      <c r="J47" s="25"/>
      <c r="K47" s="25"/>
      <c r="N47" s="25"/>
      <c r="O47" s="25"/>
      <c r="P47" s="25"/>
      <c r="Q47" s="25"/>
      <c r="R47" s="25"/>
      <c r="S47" s="25"/>
      <c r="T47" s="25"/>
      <c r="U47" s="25"/>
      <c r="V47" s="25"/>
      <c r="W47" s="25"/>
      <c r="X47" s="25"/>
      <c r="Y47" s="26"/>
      <c r="IV47" s="74"/>
    </row>
    <row r="48" spans="1:256" ht="21" customHeight="1">
      <c r="A48" s="104"/>
      <c r="B48" s="84"/>
      <c r="C48" s="91"/>
      <c r="D48" s="92"/>
      <c r="E48" s="87"/>
      <c r="F48" s="88"/>
      <c r="G48" s="89"/>
      <c r="H48" s="78"/>
      <c r="I48" s="72"/>
      <c r="J48" s="25"/>
      <c r="K48" s="25"/>
      <c r="N48" s="25"/>
      <c r="O48" s="25"/>
      <c r="P48" s="25"/>
      <c r="Q48" s="25"/>
      <c r="R48" s="25"/>
      <c r="S48" s="25"/>
      <c r="T48" s="25"/>
      <c r="U48" s="25"/>
      <c r="V48" s="25"/>
      <c r="W48" s="25"/>
      <c r="X48" s="25"/>
      <c r="Y48" s="26"/>
      <c r="IV48" s="74"/>
    </row>
    <row r="49" spans="1:256" ht="33.950000000000003" customHeight="1">
      <c r="A49" s="104"/>
      <c r="B49" s="84">
        <v>3</v>
      </c>
      <c r="C49" s="230" t="s">
        <v>195</v>
      </c>
      <c r="D49" s="92" t="s">
        <v>31</v>
      </c>
      <c r="E49" s="87">
        <v>2</v>
      </c>
      <c r="F49" s="88"/>
      <c r="G49" s="89">
        <f>+F49*E49</f>
        <v>0</v>
      </c>
      <c r="H49" s="78"/>
      <c r="I49" s="72"/>
      <c r="J49" s="25"/>
      <c r="K49" s="25"/>
      <c r="N49" s="25"/>
      <c r="O49" s="25"/>
      <c r="P49" s="25"/>
      <c r="Q49" s="25"/>
      <c r="R49" s="25"/>
      <c r="S49" s="25"/>
      <c r="T49" s="25"/>
      <c r="U49" s="25"/>
      <c r="V49" s="25"/>
      <c r="W49" s="25"/>
      <c r="X49" s="25"/>
      <c r="Y49" s="26"/>
      <c r="IV49" s="74"/>
    </row>
    <row r="50" spans="1:256" ht="38.1" customHeight="1">
      <c r="A50" s="104"/>
      <c r="B50" s="102" t="s">
        <v>32</v>
      </c>
      <c r="C50" s="103" t="s">
        <v>34</v>
      </c>
      <c r="D50" s="99" t="s">
        <v>35</v>
      </c>
      <c r="E50" s="100">
        <v>12</v>
      </c>
      <c r="F50" s="88"/>
      <c r="G50" s="89">
        <f>+F50*E50</f>
        <v>0</v>
      </c>
      <c r="H50" s="78"/>
      <c r="I50" s="72"/>
      <c r="J50" s="25"/>
      <c r="K50" s="25"/>
      <c r="N50" s="25"/>
      <c r="O50" s="25"/>
      <c r="P50" s="25"/>
      <c r="Q50" s="25"/>
      <c r="R50" s="25"/>
      <c r="S50" s="25"/>
      <c r="T50" s="25"/>
      <c r="U50" s="25"/>
      <c r="V50" s="25"/>
      <c r="W50" s="25"/>
      <c r="X50" s="25"/>
      <c r="Y50" s="26"/>
      <c r="IV50" s="74"/>
    </row>
    <row r="51" spans="1:256" ht="21" customHeight="1">
      <c r="A51" s="104"/>
      <c r="B51" s="84"/>
      <c r="C51" s="91"/>
      <c r="D51" s="99"/>
      <c r="E51" s="100"/>
      <c r="F51" s="88"/>
      <c r="G51" s="89"/>
      <c r="H51" s="78"/>
      <c r="I51" s="72"/>
      <c r="J51" s="25"/>
      <c r="K51" s="25"/>
      <c r="N51" s="25"/>
      <c r="O51" s="25"/>
      <c r="P51" s="25"/>
      <c r="Q51" s="25"/>
      <c r="R51" s="25"/>
      <c r="S51" s="25"/>
      <c r="T51" s="25"/>
      <c r="U51" s="25"/>
      <c r="V51" s="25"/>
      <c r="W51" s="25"/>
      <c r="X51" s="25"/>
      <c r="Y51" s="26"/>
      <c r="IV51" s="74"/>
    </row>
    <row r="52" spans="1:256" ht="48" customHeight="1">
      <c r="A52" s="104"/>
      <c r="B52" s="84">
        <v>4</v>
      </c>
      <c r="C52" s="271" t="s">
        <v>173</v>
      </c>
      <c r="D52" s="86" t="s">
        <v>39</v>
      </c>
      <c r="E52" s="107">
        <v>13</v>
      </c>
      <c r="F52" s="88"/>
      <c r="G52" s="89">
        <f>+F52*E52</f>
        <v>0</v>
      </c>
      <c r="H52" s="78"/>
      <c r="I52" s="72"/>
      <c r="J52" s="25"/>
      <c r="K52" s="25"/>
      <c r="N52" s="25"/>
      <c r="O52" s="25"/>
      <c r="P52" s="25"/>
      <c r="Q52" s="25"/>
      <c r="R52" s="25"/>
      <c r="S52" s="25"/>
      <c r="T52" s="25"/>
      <c r="U52" s="25"/>
      <c r="V52" s="25"/>
      <c r="W52" s="25"/>
      <c r="X52" s="25"/>
      <c r="Y52" s="26"/>
      <c r="IV52" s="74"/>
    </row>
    <row r="53" spans="1:256" ht="21.6" customHeight="1">
      <c r="A53" s="101"/>
      <c r="B53" s="84"/>
      <c r="C53" s="91"/>
      <c r="D53" s="92"/>
      <c r="E53" s="87"/>
      <c r="F53" s="88"/>
      <c r="G53" s="89"/>
      <c r="H53" s="78"/>
      <c r="I53" s="72"/>
      <c r="J53" s="25"/>
      <c r="K53" s="25"/>
      <c r="N53" s="25"/>
      <c r="O53" s="25"/>
      <c r="P53" s="25"/>
      <c r="Q53" s="25"/>
      <c r="R53" s="25"/>
      <c r="S53" s="25"/>
      <c r="T53" s="25"/>
      <c r="U53" s="25"/>
      <c r="V53" s="25"/>
      <c r="W53" s="25"/>
      <c r="X53" s="25"/>
      <c r="Y53" s="26"/>
      <c r="IV53" s="74"/>
    </row>
    <row r="54" spans="1:256" ht="36" customHeight="1">
      <c r="A54" s="104"/>
      <c r="B54" s="84">
        <v>5</v>
      </c>
      <c r="C54" s="230" t="s">
        <v>36</v>
      </c>
      <c r="D54" s="92"/>
      <c r="E54" s="87"/>
      <c r="F54" s="88"/>
      <c r="G54" s="89"/>
      <c r="H54" s="105"/>
      <c r="I54" s="106"/>
      <c r="J54" s="25"/>
      <c r="K54" s="25"/>
      <c r="N54" s="25"/>
      <c r="O54" s="25"/>
      <c r="P54" s="25"/>
      <c r="Q54" s="25"/>
      <c r="R54" s="25"/>
      <c r="S54" s="25"/>
      <c r="T54" s="25"/>
      <c r="U54" s="25"/>
      <c r="V54" s="25"/>
      <c r="W54" s="25"/>
      <c r="X54" s="25"/>
      <c r="Y54" s="26"/>
      <c r="IV54" s="74"/>
    </row>
    <row r="55" spans="1:256" ht="27.95" customHeight="1">
      <c r="A55" s="104"/>
      <c r="B55" s="102" t="s">
        <v>32</v>
      </c>
      <c r="C55" s="103" t="s">
        <v>37</v>
      </c>
      <c r="D55" s="92" t="s">
        <v>31</v>
      </c>
      <c r="E55" s="87">
        <v>1</v>
      </c>
      <c r="F55" s="88"/>
      <c r="G55" s="89">
        <f>+F55*E55</f>
        <v>0</v>
      </c>
      <c r="H55" s="78"/>
      <c r="I55" s="72"/>
      <c r="J55" s="25"/>
      <c r="K55" s="25"/>
      <c r="N55" s="25"/>
      <c r="O55" s="25"/>
      <c r="P55" s="25"/>
      <c r="Q55" s="25"/>
      <c r="R55" s="25"/>
      <c r="S55" s="25"/>
      <c r="T55" s="25"/>
      <c r="U55" s="25"/>
      <c r="V55" s="25"/>
      <c r="W55" s="25"/>
      <c r="X55" s="25"/>
      <c r="Y55" s="26"/>
      <c r="IV55" s="74"/>
    </row>
    <row r="56" spans="1:256" ht="21" customHeight="1">
      <c r="A56" s="104"/>
      <c r="B56" s="84"/>
      <c r="C56" s="91"/>
      <c r="D56" s="92"/>
      <c r="E56" s="87"/>
      <c r="F56" s="88"/>
      <c r="G56" s="89"/>
      <c r="H56" s="78"/>
      <c r="I56" s="72"/>
      <c r="J56" s="25"/>
      <c r="K56" s="25"/>
      <c r="N56" s="25"/>
      <c r="O56" s="25"/>
      <c r="P56" s="25"/>
      <c r="Q56" s="25"/>
      <c r="R56" s="25"/>
      <c r="S56" s="25"/>
      <c r="T56" s="25"/>
      <c r="U56" s="25"/>
      <c r="V56" s="25"/>
      <c r="W56" s="25"/>
      <c r="X56" s="25"/>
      <c r="Y56" s="26"/>
      <c r="IV56" s="74"/>
    </row>
    <row r="57" spans="1:256" ht="21" customHeight="1">
      <c r="A57" s="104"/>
      <c r="B57" s="84">
        <v>6</v>
      </c>
      <c r="C57" s="121" t="s">
        <v>38</v>
      </c>
      <c r="D57" s="86"/>
      <c r="E57" s="107"/>
      <c r="F57" s="88"/>
      <c r="G57" s="89"/>
      <c r="H57" s="78"/>
      <c r="I57" s="72"/>
      <c r="J57" s="25"/>
      <c r="K57" s="25"/>
      <c r="N57" s="25"/>
      <c r="O57" s="25"/>
      <c r="P57" s="25"/>
      <c r="Q57" s="25"/>
      <c r="R57" s="25"/>
      <c r="S57" s="25"/>
      <c r="T57" s="25"/>
      <c r="U57" s="25"/>
      <c r="V57" s="25"/>
      <c r="W57" s="25"/>
      <c r="X57" s="25"/>
      <c r="Y57" s="26"/>
      <c r="IV57" s="74"/>
    </row>
    <row r="58" spans="1:256" ht="72" customHeight="1">
      <c r="A58" s="104"/>
      <c r="B58" s="108"/>
      <c r="C58" s="241" t="s">
        <v>174</v>
      </c>
      <c r="D58" s="86" t="s">
        <v>144</v>
      </c>
      <c r="E58" s="107">
        <v>8</v>
      </c>
      <c r="F58" s="88"/>
      <c r="G58" s="89">
        <f>+F58*E58</f>
        <v>0</v>
      </c>
      <c r="H58" s="78"/>
      <c r="I58" s="72"/>
      <c r="J58" s="25"/>
      <c r="K58" s="25"/>
      <c r="N58" s="25"/>
      <c r="O58" s="25"/>
      <c r="P58" s="25"/>
      <c r="Q58" s="25"/>
      <c r="R58" s="25"/>
      <c r="S58" s="25"/>
      <c r="T58" s="25"/>
      <c r="U58" s="25"/>
      <c r="V58" s="25"/>
      <c r="W58" s="25"/>
      <c r="X58" s="25"/>
      <c r="Y58" s="26"/>
      <c r="IV58" s="74"/>
    </row>
    <row r="59" spans="1:256" ht="21" customHeight="1">
      <c r="A59" s="104"/>
      <c r="B59" s="108"/>
      <c r="C59" s="109"/>
      <c r="D59" s="101"/>
      <c r="E59" s="110"/>
      <c r="F59" s="88"/>
      <c r="G59" s="89"/>
      <c r="H59" s="78"/>
      <c r="I59" s="72"/>
      <c r="J59" s="25"/>
      <c r="K59" s="25"/>
      <c r="N59" s="25"/>
      <c r="O59" s="25"/>
      <c r="P59" s="25"/>
      <c r="Q59" s="25"/>
      <c r="R59" s="25"/>
      <c r="S59" s="25"/>
      <c r="T59" s="25"/>
      <c r="U59" s="25"/>
      <c r="V59" s="25"/>
      <c r="W59" s="25"/>
      <c r="X59" s="25"/>
      <c r="Y59" s="26"/>
      <c r="IV59" s="74"/>
    </row>
    <row r="60" spans="1:256" ht="51.95" customHeight="1">
      <c r="A60" s="104"/>
      <c r="B60" s="84">
        <v>7</v>
      </c>
      <c r="C60" s="241" t="s">
        <v>170</v>
      </c>
      <c r="D60" s="86" t="s">
        <v>39</v>
      </c>
      <c r="E60" s="107">
        <v>2</v>
      </c>
      <c r="F60" s="88"/>
      <c r="G60" s="89">
        <f>+F60*E60</f>
        <v>0</v>
      </c>
      <c r="H60" s="78"/>
      <c r="I60" s="72"/>
      <c r="J60" s="25"/>
      <c r="K60" s="25"/>
      <c r="N60" s="25"/>
      <c r="O60" s="25"/>
      <c r="P60" s="25"/>
      <c r="Q60" s="25"/>
      <c r="R60" s="25"/>
      <c r="S60" s="25"/>
      <c r="T60" s="25"/>
      <c r="U60" s="25"/>
      <c r="V60" s="25"/>
      <c r="W60" s="25"/>
      <c r="X60" s="25"/>
      <c r="Y60" s="26"/>
      <c r="IV60" s="74"/>
    </row>
    <row r="61" spans="1:256" ht="21" customHeight="1">
      <c r="A61" s="104"/>
      <c r="B61" s="108"/>
      <c r="C61" s="111"/>
      <c r="D61" s="101"/>
      <c r="E61" s="110"/>
      <c r="F61" s="88"/>
      <c r="G61" s="89"/>
      <c r="H61" s="78"/>
      <c r="I61" s="72"/>
      <c r="J61" s="25"/>
      <c r="K61" s="25"/>
      <c r="N61" s="25"/>
      <c r="O61" s="25"/>
      <c r="P61" s="25"/>
      <c r="Q61" s="25"/>
      <c r="R61" s="25"/>
      <c r="S61" s="25"/>
      <c r="T61" s="25"/>
      <c r="U61" s="25"/>
      <c r="V61" s="25"/>
      <c r="W61" s="25"/>
      <c r="X61" s="25"/>
      <c r="Y61" s="26"/>
      <c r="IV61" s="74"/>
    </row>
    <row r="62" spans="1:256" ht="48" customHeight="1">
      <c r="A62" s="104"/>
      <c r="B62" s="84">
        <v>8</v>
      </c>
      <c r="C62" s="241" t="s">
        <v>171</v>
      </c>
      <c r="D62" s="86" t="s">
        <v>40</v>
      </c>
      <c r="E62" s="112">
        <v>1.5</v>
      </c>
      <c r="F62" s="88"/>
      <c r="G62" s="89">
        <f>+F62*E62</f>
        <v>0</v>
      </c>
      <c r="H62" s="78"/>
      <c r="I62" s="72"/>
      <c r="J62" s="25"/>
      <c r="K62" s="25"/>
      <c r="N62" s="25"/>
      <c r="O62" s="25"/>
      <c r="P62" s="25"/>
      <c r="Q62" s="25"/>
      <c r="R62" s="25"/>
      <c r="S62" s="25"/>
      <c r="T62" s="25"/>
      <c r="U62" s="25"/>
      <c r="V62" s="25"/>
      <c r="W62" s="25"/>
      <c r="X62" s="25"/>
      <c r="Y62" s="26"/>
      <c r="IV62" s="74"/>
    </row>
    <row r="63" spans="1:256" ht="21.6" customHeight="1">
      <c r="A63" s="104"/>
      <c r="B63" s="102"/>
      <c r="C63" s="103"/>
      <c r="D63" s="86"/>
      <c r="E63" s="86"/>
      <c r="F63" s="88"/>
      <c r="G63" s="89"/>
      <c r="H63" s="113"/>
      <c r="I63" s="114"/>
      <c r="N63" s="25"/>
      <c r="O63" s="25"/>
      <c r="P63" s="25"/>
      <c r="Q63" s="25"/>
      <c r="R63" s="25"/>
      <c r="S63" s="25"/>
      <c r="T63" s="25"/>
      <c r="U63" s="25"/>
      <c r="V63" s="25"/>
      <c r="W63" s="25"/>
      <c r="X63" s="25"/>
      <c r="Y63" s="26"/>
      <c r="IV63" s="74"/>
    </row>
    <row r="64" spans="1:256" s="12" customFormat="1" ht="33.950000000000003" customHeight="1">
      <c r="A64" s="104"/>
      <c r="B64" s="84">
        <v>9</v>
      </c>
      <c r="C64" s="230" t="s">
        <v>41</v>
      </c>
      <c r="D64" s="92"/>
      <c r="E64" s="92"/>
      <c r="F64" s="88"/>
      <c r="G64" s="89"/>
      <c r="H64" s="118" t="s">
        <v>25</v>
      </c>
      <c r="I64" s="119" t="s">
        <v>43</v>
      </c>
      <c r="N64" s="25"/>
      <c r="O64" s="25"/>
      <c r="P64" s="25"/>
      <c r="Q64" s="25"/>
      <c r="R64" s="25"/>
      <c r="S64" s="25"/>
      <c r="T64" s="25"/>
      <c r="U64" s="25"/>
      <c r="V64" s="25"/>
      <c r="W64" s="25"/>
      <c r="X64" s="25"/>
      <c r="Y64" s="26"/>
    </row>
    <row r="65" spans="1:256" s="75" customFormat="1" ht="32.1" customHeight="1">
      <c r="A65" s="104"/>
      <c r="B65" s="102" t="s">
        <v>32</v>
      </c>
      <c r="C65" s="103" t="s">
        <v>42</v>
      </c>
      <c r="D65" s="86" t="s">
        <v>39</v>
      </c>
      <c r="E65" s="112">
        <v>2</v>
      </c>
      <c r="F65" s="88"/>
      <c r="G65" s="89">
        <f>+F65*E65</f>
        <v>0</v>
      </c>
      <c r="H65" s="123"/>
      <c r="I65" s="106"/>
      <c r="N65" s="124"/>
      <c r="O65" s="124"/>
      <c r="P65" s="124"/>
      <c r="Q65" s="124"/>
      <c r="R65" s="124"/>
      <c r="S65" s="124"/>
      <c r="T65" s="124"/>
      <c r="U65" s="124"/>
      <c r="V65" s="124"/>
      <c r="W65" s="124"/>
    </row>
    <row r="66" spans="1:256" ht="21" customHeight="1">
      <c r="A66" s="115"/>
      <c r="B66" s="102"/>
      <c r="C66" s="116"/>
      <c r="D66" s="86"/>
      <c r="E66" s="117"/>
      <c r="F66" s="88"/>
      <c r="G66" s="89"/>
      <c r="H66" s="128"/>
      <c r="I66" s="129"/>
      <c r="J66" s="130"/>
      <c r="K66" s="130"/>
      <c r="L66" s="130"/>
      <c r="M66" s="130"/>
      <c r="N66" s="130"/>
      <c r="O66" s="130"/>
      <c r="P66" s="130"/>
      <c r="Q66" s="130"/>
      <c r="R66" s="130"/>
      <c r="S66" s="130"/>
      <c r="T66" s="130"/>
      <c r="U66" s="130"/>
      <c r="V66" s="130"/>
      <c r="W66" s="130"/>
      <c r="IV66" s="74"/>
    </row>
    <row r="67" spans="1:256" ht="35.1" customHeight="1">
      <c r="A67" s="115"/>
      <c r="B67" s="120" t="s">
        <v>33</v>
      </c>
      <c r="C67" s="121" t="s">
        <v>44</v>
      </c>
      <c r="D67" s="86" t="s">
        <v>45</v>
      </c>
      <c r="E67" s="122">
        <v>1.5</v>
      </c>
      <c r="F67" s="88"/>
      <c r="G67" s="89">
        <f>+F67*E67</f>
        <v>0</v>
      </c>
      <c r="H67" s="131"/>
      <c r="I67" s="129">
        <v>80</v>
      </c>
      <c r="J67" s="131"/>
      <c r="K67" s="131"/>
      <c r="L67" s="131"/>
      <c r="M67" s="131"/>
      <c r="N67" s="131"/>
      <c r="O67" s="131"/>
      <c r="P67" s="131"/>
      <c r="Q67" s="131"/>
      <c r="R67" s="131"/>
      <c r="S67" s="131"/>
      <c r="T67" s="131"/>
      <c r="U67" s="131"/>
      <c r="V67" s="131"/>
      <c r="W67" s="131"/>
      <c r="IV67" s="74"/>
    </row>
    <row r="68" spans="1:256" ht="21" customHeight="1">
      <c r="A68" s="115"/>
      <c r="B68" s="125"/>
      <c r="C68" s="126"/>
      <c r="D68" s="127"/>
      <c r="E68" s="110"/>
      <c r="F68" s="88"/>
      <c r="G68" s="89"/>
      <c r="H68" s="131"/>
      <c r="I68" s="129"/>
      <c r="J68" s="131"/>
      <c r="K68" s="131"/>
      <c r="L68" s="131"/>
      <c r="M68" s="131"/>
      <c r="N68" s="131"/>
      <c r="O68" s="131"/>
      <c r="P68" s="131"/>
      <c r="Q68" s="131"/>
      <c r="R68" s="131"/>
      <c r="S68" s="131"/>
      <c r="T68" s="131"/>
      <c r="U68" s="131"/>
      <c r="V68" s="131"/>
      <c r="W68" s="131"/>
      <c r="IV68" s="74"/>
    </row>
    <row r="69" spans="1:256" ht="72" customHeight="1">
      <c r="A69" s="104"/>
      <c r="B69" s="84">
        <v>10</v>
      </c>
      <c r="C69" s="230" t="s">
        <v>175</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21"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42" customHeight="1">
      <c r="A71" s="104"/>
      <c r="B71" s="84">
        <v>11</v>
      </c>
      <c r="C71" s="230" t="s">
        <v>176</v>
      </c>
      <c r="D71" s="86" t="s">
        <v>39</v>
      </c>
      <c r="E71" s="107">
        <v>13</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8"/>
      <c r="C72" s="111"/>
      <c r="D72" s="101"/>
      <c r="E72" s="110"/>
      <c r="F72" s="88"/>
      <c r="G72" s="89"/>
      <c r="H72" s="131"/>
      <c r="I72" s="129"/>
      <c r="J72" s="131"/>
      <c r="K72" s="131"/>
      <c r="L72" s="131"/>
      <c r="M72" s="131"/>
      <c r="N72" s="131"/>
      <c r="O72" s="131"/>
      <c r="P72" s="131"/>
      <c r="Q72" s="131"/>
      <c r="R72" s="131"/>
      <c r="S72" s="131"/>
      <c r="T72" s="131"/>
      <c r="U72" s="131"/>
      <c r="V72" s="131"/>
      <c r="W72" s="131"/>
      <c r="IV72" s="74"/>
    </row>
    <row r="73" spans="1:256" ht="86.1" customHeight="1">
      <c r="A73" s="104"/>
      <c r="B73" s="133">
        <v>12</v>
      </c>
      <c r="C73" s="288" t="s">
        <v>172</v>
      </c>
      <c r="D73" s="86" t="s">
        <v>144</v>
      </c>
      <c r="E73" s="107">
        <v>8</v>
      </c>
      <c r="F73" s="88"/>
      <c r="G73" s="89">
        <f>+F73*E73</f>
        <v>0</v>
      </c>
      <c r="H73" s="131"/>
      <c r="I73" s="72"/>
      <c r="J73" s="131"/>
      <c r="K73" s="131"/>
      <c r="L73" s="131"/>
      <c r="M73" s="131"/>
      <c r="N73" s="131"/>
      <c r="O73" s="131"/>
      <c r="P73" s="131"/>
      <c r="Q73" s="131"/>
      <c r="R73" s="131"/>
      <c r="S73" s="131"/>
      <c r="T73" s="131"/>
      <c r="U73" s="131"/>
      <c r="V73" s="131"/>
      <c r="W73" s="131"/>
      <c r="IV73" s="74"/>
    </row>
    <row r="74" spans="1:256" ht="21" customHeight="1">
      <c r="A74" s="104"/>
      <c r="B74" s="102"/>
      <c r="C74" s="136"/>
      <c r="D74" s="99"/>
      <c r="E74" s="100"/>
      <c r="F74" s="88"/>
      <c r="G74" s="89"/>
      <c r="H74" s="131"/>
      <c r="I74" s="72">
        <v>92</v>
      </c>
      <c r="J74" s="131"/>
      <c r="K74" s="131"/>
      <c r="L74" s="131"/>
      <c r="M74" s="131"/>
      <c r="N74" s="131"/>
      <c r="O74" s="131"/>
      <c r="P74" s="131"/>
      <c r="Q74" s="131"/>
      <c r="R74" s="131"/>
      <c r="S74" s="131"/>
      <c r="T74" s="131"/>
      <c r="U74" s="131"/>
      <c r="V74" s="131"/>
      <c r="W74" s="131"/>
      <c r="IV74" s="74"/>
    </row>
    <row r="75" spans="1:256" ht="60.95" customHeight="1">
      <c r="A75" s="101"/>
      <c r="B75" s="268">
        <v>13</v>
      </c>
      <c r="C75" s="278" t="s">
        <v>47</v>
      </c>
      <c r="D75" s="101"/>
      <c r="E75" s="110"/>
      <c r="F75" s="88"/>
      <c r="G75" s="89"/>
      <c r="H75" s="132"/>
      <c r="I75" s="72" t="s">
        <v>46</v>
      </c>
      <c r="J75" s="131"/>
      <c r="K75" s="131"/>
      <c r="L75" s="131"/>
      <c r="M75" s="131"/>
      <c r="N75" s="131"/>
      <c r="O75" s="131"/>
      <c r="P75" s="131"/>
      <c r="Q75" s="131"/>
      <c r="R75" s="131"/>
      <c r="S75" s="131"/>
      <c r="T75" s="131"/>
      <c r="U75" s="131"/>
      <c r="V75" s="131"/>
      <c r="W75" s="131"/>
      <c r="IV75" s="74"/>
    </row>
    <row r="76" spans="1:256" ht="42.95" customHeight="1">
      <c r="A76" s="104"/>
      <c r="B76" s="268" t="s">
        <v>32</v>
      </c>
      <c r="C76" s="278" t="s">
        <v>48</v>
      </c>
      <c r="D76" s="86" t="s">
        <v>39</v>
      </c>
      <c r="E76" s="122">
        <v>2</v>
      </c>
      <c r="F76" s="88"/>
      <c r="G76" s="89">
        <f>+F76*E76</f>
        <v>0</v>
      </c>
      <c r="H76" s="132"/>
      <c r="I76" s="72"/>
      <c r="J76" s="131"/>
      <c r="K76" s="131"/>
      <c r="L76" s="131"/>
      <c r="M76" s="131"/>
      <c r="N76" s="131"/>
      <c r="O76" s="131"/>
      <c r="P76" s="131"/>
      <c r="Q76" s="131"/>
      <c r="R76" s="131"/>
      <c r="S76" s="131"/>
      <c r="T76" s="131"/>
      <c r="U76" s="131"/>
      <c r="V76" s="131"/>
      <c r="W76" s="131"/>
      <c r="IV76" s="74"/>
    </row>
    <row r="77" spans="1:256" ht="21" customHeight="1">
      <c r="A77" s="104"/>
      <c r="B77" s="268"/>
      <c r="C77" s="121"/>
      <c r="D77" s="86"/>
      <c r="E77" s="122"/>
      <c r="F77" s="88"/>
      <c r="G77" s="89"/>
      <c r="H77" s="132"/>
      <c r="I77" s="72"/>
      <c r="J77" s="131"/>
      <c r="K77" s="131"/>
      <c r="L77" s="131"/>
      <c r="M77" s="131"/>
      <c r="N77" s="131"/>
      <c r="O77" s="131"/>
      <c r="P77" s="131"/>
      <c r="Q77" s="131"/>
      <c r="R77" s="131"/>
      <c r="S77" s="131"/>
      <c r="T77" s="131"/>
      <c r="U77" s="131"/>
      <c r="V77" s="131"/>
      <c r="W77" s="131"/>
      <c r="IV77" s="74"/>
    </row>
    <row r="78" spans="1:256" ht="74.099999999999994" customHeight="1">
      <c r="A78" s="104"/>
      <c r="B78" s="268">
        <v>14</v>
      </c>
      <c r="C78" s="241" t="s">
        <v>177</v>
      </c>
      <c r="D78" s="137" t="s">
        <v>45</v>
      </c>
      <c r="E78" s="100">
        <v>8</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108"/>
      <c r="C79" s="111"/>
      <c r="D79" s="101"/>
      <c r="E79" s="110"/>
      <c r="F79" s="88"/>
      <c r="G79" s="89"/>
      <c r="H79" s="132"/>
      <c r="I79" s="72"/>
      <c r="J79" s="131"/>
      <c r="K79" s="131"/>
      <c r="L79" s="131"/>
      <c r="M79" s="131"/>
      <c r="N79" s="131"/>
      <c r="O79" s="131"/>
      <c r="P79" s="131"/>
      <c r="Q79" s="131"/>
      <c r="R79" s="131"/>
      <c r="S79" s="131"/>
      <c r="T79" s="131"/>
      <c r="U79" s="131"/>
      <c r="V79" s="131"/>
      <c r="W79" s="131"/>
      <c r="IV79" s="74"/>
    </row>
    <row r="80" spans="1:256" ht="50.1" customHeight="1">
      <c r="A80" s="104"/>
      <c r="B80" s="84">
        <v>15</v>
      </c>
      <c r="C80" s="278" t="s">
        <v>212</v>
      </c>
      <c r="D80" s="86" t="s">
        <v>39</v>
      </c>
      <c r="E80" s="122">
        <v>2</v>
      </c>
      <c r="F80" s="88"/>
      <c r="G80" s="89">
        <f>+F80*E80</f>
        <v>0</v>
      </c>
      <c r="H80" s="132"/>
      <c r="I80" s="72"/>
      <c r="J80" s="131"/>
      <c r="K80" s="131"/>
      <c r="L80" s="131"/>
      <c r="M80" s="131"/>
      <c r="N80" s="131"/>
      <c r="O80" s="131"/>
      <c r="P80" s="131"/>
      <c r="Q80" s="131"/>
      <c r="R80" s="131"/>
      <c r="S80" s="131"/>
      <c r="T80" s="131"/>
      <c r="U80" s="131"/>
      <c r="V80" s="131"/>
      <c r="W80" s="131"/>
      <c r="IV80" s="74"/>
    </row>
    <row r="81" spans="1:256" ht="21" customHeight="1">
      <c r="A81" s="104"/>
      <c r="B81" s="102"/>
      <c r="C81" s="121"/>
      <c r="D81" s="86"/>
      <c r="E81" s="122"/>
      <c r="F81" s="88"/>
      <c r="G81" s="89"/>
      <c r="H81" s="132"/>
      <c r="I81" s="72">
        <v>10</v>
      </c>
      <c r="J81" s="131"/>
      <c r="K81" s="131"/>
      <c r="L81" s="131"/>
      <c r="M81" s="131"/>
      <c r="N81" s="131"/>
      <c r="O81" s="131"/>
      <c r="P81" s="131"/>
      <c r="Q81" s="131"/>
      <c r="R81" s="131"/>
      <c r="S81" s="131"/>
      <c r="T81" s="131"/>
      <c r="U81" s="131"/>
      <c r="V81" s="131"/>
      <c r="W81" s="131"/>
      <c r="IV81" s="74"/>
    </row>
    <row r="82" spans="1:256" ht="47.1" customHeight="1">
      <c r="A82" s="104"/>
      <c r="B82" s="268">
        <v>16</v>
      </c>
      <c r="C82" s="230" t="s">
        <v>51</v>
      </c>
      <c r="D82" s="92" t="s">
        <v>31</v>
      </c>
      <c r="E82" s="92">
        <v>1</v>
      </c>
      <c r="F82" s="88"/>
      <c r="G82" s="89">
        <f>+F82*E82</f>
        <v>0</v>
      </c>
      <c r="H82" s="131"/>
      <c r="I82" s="129"/>
      <c r="J82" s="131"/>
      <c r="K82" s="131"/>
      <c r="L82" s="131"/>
      <c r="M82" s="131"/>
      <c r="N82" s="131"/>
      <c r="O82" s="131"/>
      <c r="P82" s="131"/>
      <c r="Q82" s="131"/>
      <c r="R82" s="131"/>
      <c r="S82" s="131"/>
      <c r="T82" s="131"/>
      <c r="U82" s="131"/>
      <c r="V82" s="131"/>
      <c r="W82" s="131"/>
      <c r="IV82" s="74"/>
    </row>
    <row r="83" spans="1:256" ht="21" customHeight="1">
      <c r="A83" s="104"/>
      <c r="B83" s="84"/>
      <c r="C83" s="134"/>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34"/>
      <c r="D84" s="92"/>
      <c r="E84" s="92"/>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0.95" hidden="1" customHeight="1">
      <c r="A86" s="104"/>
      <c r="B86" s="84"/>
      <c r="C86" s="142"/>
      <c r="D86" s="99"/>
      <c r="E86" s="135"/>
      <c r="F86" s="88"/>
      <c r="G86" s="89"/>
      <c r="H86" s="132"/>
      <c r="I86" s="72" t="s">
        <v>53</v>
      </c>
      <c r="J86" s="131"/>
      <c r="K86" s="131"/>
      <c r="L86" s="131"/>
      <c r="M86" s="131"/>
      <c r="N86" s="131"/>
      <c r="O86" s="131"/>
      <c r="P86" s="131"/>
      <c r="Q86" s="131"/>
      <c r="R86" s="131"/>
      <c r="S86" s="131"/>
      <c r="T86" s="131"/>
      <c r="U86" s="131"/>
      <c r="V86" s="131"/>
      <c r="W86" s="131"/>
      <c r="IV86" s="74"/>
    </row>
    <row r="87" spans="1:256" ht="0.95" hidden="1" customHeight="1">
      <c r="A87" s="104"/>
      <c r="B87" s="84"/>
      <c r="C87" s="91"/>
      <c r="D87" s="92"/>
      <c r="E87" s="92"/>
      <c r="F87" s="88"/>
      <c r="G87" s="89"/>
      <c r="H87" s="131"/>
      <c r="I87" s="129" t="s">
        <v>56</v>
      </c>
      <c r="J87" s="131"/>
      <c r="K87" s="131"/>
      <c r="L87" s="131"/>
      <c r="M87" s="131"/>
      <c r="N87" s="131"/>
      <c r="O87" s="131"/>
      <c r="P87" s="131"/>
      <c r="Q87" s="131"/>
      <c r="R87" s="131"/>
      <c r="S87" s="131"/>
      <c r="T87" s="131"/>
      <c r="U87" s="131"/>
      <c r="V87" s="131"/>
      <c r="W87" s="131"/>
      <c r="IV87" s="74"/>
    </row>
    <row r="88" spans="1:256" ht="0.95" hidden="1" customHeight="1">
      <c r="A88" s="104"/>
      <c r="B88" s="84"/>
      <c r="C88" s="142"/>
      <c r="D88" s="139"/>
      <c r="E88" s="135"/>
      <c r="F88" s="88"/>
      <c r="G88" s="89"/>
      <c r="H88" s="131"/>
      <c r="I88" s="129"/>
      <c r="J88" s="131"/>
      <c r="K88" s="131"/>
      <c r="L88" s="131"/>
      <c r="M88" s="131"/>
      <c r="N88" s="131"/>
      <c r="O88" s="131"/>
      <c r="P88" s="131"/>
      <c r="Q88" s="131"/>
      <c r="R88" s="131"/>
      <c r="S88" s="131"/>
      <c r="T88" s="131"/>
      <c r="U88" s="131"/>
      <c r="V88" s="131"/>
      <c r="W88" s="131"/>
      <c r="IV88" s="74"/>
    </row>
    <row r="89" spans="1:256" ht="43.5" customHeight="1">
      <c r="A89" s="104"/>
      <c r="B89" s="84">
        <v>17</v>
      </c>
      <c r="C89" s="91" t="s">
        <v>149</v>
      </c>
      <c r="D89" s="92" t="s">
        <v>55</v>
      </c>
      <c r="E89" s="231">
        <v>0.1</v>
      </c>
      <c r="F89" s="88">
        <f>SUM(G43:G87)</f>
        <v>0</v>
      </c>
      <c r="G89" s="89">
        <f>+F89*E89</f>
        <v>0</v>
      </c>
      <c r="H89" s="124"/>
      <c r="I89" s="72">
        <v>9.1</v>
      </c>
      <c r="J89" s="131"/>
      <c r="K89" s="131"/>
      <c r="L89" s="131"/>
      <c r="M89" s="131"/>
      <c r="N89" s="131"/>
      <c r="O89" s="131"/>
      <c r="P89" s="131"/>
      <c r="Q89" s="131"/>
      <c r="R89" s="131"/>
      <c r="S89" s="131"/>
      <c r="T89" s="131"/>
      <c r="U89" s="131"/>
      <c r="V89" s="131"/>
      <c r="W89" s="131"/>
      <c r="IV89" s="74"/>
    </row>
    <row r="90" spans="1:256" ht="15.75" customHeight="1">
      <c r="A90" s="104"/>
      <c r="B90" s="84"/>
      <c r="C90" s="135"/>
      <c r="D90" s="139"/>
      <c r="E90" s="135"/>
      <c r="F90" s="88"/>
      <c r="G90" s="89"/>
      <c r="H90" s="131"/>
      <c r="I90" s="129"/>
      <c r="J90" s="131"/>
      <c r="K90" s="131"/>
      <c r="L90" s="131"/>
      <c r="M90" s="131"/>
      <c r="N90" s="131"/>
      <c r="O90" s="131"/>
      <c r="P90" s="131"/>
      <c r="Q90" s="131"/>
      <c r="R90" s="131"/>
      <c r="S90" s="131"/>
      <c r="T90" s="131"/>
      <c r="U90" s="131"/>
      <c r="V90" s="131"/>
      <c r="W90" s="131"/>
      <c r="IV90" s="74"/>
    </row>
    <row r="91" spans="1:256" ht="62.1" customHeight="1">
      <c r="A91" s="104"/>
      <c r="B91" s="141">
        <v>18</v>
      </c>
      <c r="C91" s="241" t="s">
        <v>178</v>
      </c>
      <c r="D91" s="86" t="s">
        <v>57</v>
      </c>
      <c r="E91" s="100">
        <v>7</v>
      </c>
      <c r="F91" s="88"/>
      <c r="G91" s="89">
        <f>+F91*E91</f>
        <v>0</v>
      </c>
      <c r="H91" s="131"/>
      <c r="I91" s="129"/>
      <c r="J91" s="131"/>
      <c r="K91" s="131"/>
      <c r="L91" s="131"/>
      <c r="M91" s="131"/>
      <c r="N91" s="131"/>
      <c r="O91" s="131"/>
      <c r="P91" s="131"/>
      <c r="Q91" s="131"/>
      <c r="R91" s="131"/>
      <c r="S91" s="131"/>
      <c r="T91" s="131"/>
      <c r="U91" s="131"/>
      <c r="V91" s="131"/>
      <c r="W91" s="131"/>
      <c r="IV91" s="74"/>
    </row>
    <row r="92" spans="1:256" ht="21.95" customHeight="1">
      <c r="A92" s="104"/>
      <c r="B92" s="84"/>
      <c r="C92" s="109"/>
      <c r="D92" s="100"/>
      <c r="E92" s="140"/>
      <c r="F92" s="88"/>
      <c r="G92" s="89"/>
      <c r="H92" s="131"/>
      <c r="I92" s="129">
        <v>156</v>
      </c>
      <c r="J92" s="131"/>
      <c r="K92" s="131"/>
      <c r="L92" s="131"/>
      <c r="M92" s="131"/>
      <c r="N92" s="131"/>
      <c r="O92" s="131"/>
      <c r="P92" s="131"/>
      <c r="Q92" s="131"/>
      <c r="R92" s="131"/>
      <c r="S92" s="131"/>
      <c r="T92" s="131"/>
      <c r="U92" s="131"/>
      <c r="V92" s="131"/>
      <c r="W92" s="131"/>
      <c r="IV92" s="74"/>
    </row>
    <row r="93" spans="1:256" ht="65.099999999999994" customHeight="1">
      <c r="A93" s="104"/>
      <c r="B93" s="141">
        <v>19</v>
      </c>
      <c r="C93" s="241" t="s">
        <v>196</v>
      </c>
      <c r="D93" s="137" t="s">
        <v>45</v>
      </c>
      <c r="E93" s="100">
        <v>21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8"/>
      <c r="G94" s="89"/>
      <c r="H94" s="132"/>
      <c r="I94" s="129"/>
      <c r="J94" s="131"/>
      <c r="K94" s="131"/>
      <c r="L94" s="131"/>
      <c r="M94" s="131"/>
      <c r="N94" s="131"/>
      <c r="O94" s="131"/>
      <c r="P94" s="131"/>
      <c r="Q94" s="131"/>
      <c r="R94" s="131"/>
      <c r="S94" s="131"/>
      <c r="T94" s="131"/>
      <c r="U94" s="131"/>
      <c r="V94" s="131"/>
      <c r="W94" s="131"/>
      <c r="IV94" s="74"/>
    </row>
    <row r="95" spans="1:256" ht="78" customHeight="1">
      <c r="A95" s="104"/>
      <c r="B95" s="141">
        <v>20</v>
      </c>
      <c r="C95" s="241" t="s">
        <v>146</v>
      </c>
      <c r="D95" s="92" t="s">
        <v>31</v>
      </c>
      <c r="E95" s="92">
        <v>1</v>
      </c>
      <c r="F95" s="88"/>
      <c r="G95" s="89">
        <f>+F95*E95</f>
        <v>0</v>
      </c>
      <c r="H95" s="132"/>
      <c r="I95" s="129"/>
      <c r="J95" s="131"/>
      <c r="K95" s="131"/>
      <c r="L95" s="131"/>
      <c r="M95" s="131"/>
      <c r="N95" s="131"/>
      <c r="O95" s="131"/>
      <c r="P95" s="131"/>
      <c r="Q95" s="131"/>
      <c r="R95" s="131"/>
      <c r="S95" s="131"/>
      <c r="T95" s="131"/>
      <c r="U95" s="131"/>
      <c r="V95" s="131"/>
      <c r="W95" s="131"/>
      <c r="IV95" s="74"/>
    </row>
    <row r="96" spans="1:256" ht="21.6" customHeight="1">
      <c r="A96" s="104"/>
      <c r="B96" s="141"/>
      <c r="C96" s="109"/>
      <c r="D96" s="137"/>
      <c r="E96" s="100"/>
      <c r="F96" s="89"/>
      <c r="G96" s="89"/>
      <c r="H96" s="131"/>
      <c r="I96" s="129"/>
      <c r="J96" s="131"/>
      <c r="K96" s="131"/>
      <c r="L96" s="131"/>
      <c r="M96" s="131"/>
      <c r="N96" s="131"/>
      <c r="O96" s="131"/>
      <c r="P96" s="131"/>
      <c r="Q96" s="131"/>
      <c r="R96" s="131"/>
      <c r="S96" s="131"/>
      <c r="T96" s="131"/>
      <c r="U96" s="131"/>
      <c r="V96" s="131"/>
      <c r="W96" s="131"/>
      <c r="IV96" s="74"/>
    </row>
    <row r="97" spans="1:256" ht="21.6" customHeight="1">
      <c r="A97" s="104"/>
      <c r="B97" s="141"/>
      <c r="C97" s="109"/>
      <c r="D97" s="137"/>
      <c r="E97" s="100"/>
      <c r="F97" s="89"/>
      <c r="G97" s="89"/>
      <c r="H97" s="131"/>
      <c r="I97" s="129"/>
      <c r="J97" s="131"/>
      <c r="K97" s="131"/>
      <c r="L97" s="131"/>
      <c r="M97" s="131"/>
      <c r="N97" s="131"/>
      <c r="O97" s="131"/>
      <c r="P97" s="131"/>
      <c r="Q97" s="131"/>
      <c r="R97" s="131"/>
      <c r="S97" s="131"/>
      <c r="T97" s="131"/>
      <c r="U97" s="131"/>
      <c r="V97" s="131"/>
      <c r="W97" s="131"/>
      <c r="IV97" s="74"/>
    </row>
    <row r="98" spans="1:256" ht="21.6" customHeight="1">
      <c r="A98" s="104"/>
      <c r="B98" s="141"/>
      <c r="C98" s="109"/>
      <c r="D98" s="92"/>
      <c r="E98" s="92"/>
      <c r="F98" s="88"/>
      <c r="G98" s="89"/>
      <c r="H98" s="124"/>
      <c r="I98" s="72">
        <v>10</v>
      </c>
      <c r="J98" s="131"/>
      <c r="K98" s="131"/>
      <c r="L98" s="131"/>
      <c r="M98" s="131"/>
      <c r="N98" s="131"/>
      <c r="O98" s="131"/>
      <c r="P98" s="131"/>
      <c r="Q98" s="131"/>
      <c r="R98" s="131"/>
      <c r="S98" s="131"/>
      <c r="T98" s="131"/>
      <c r="U98" s="131"/>
      <c r="V98" s="131"/>
      <c r="W98" s="131"/>
      <c r="IV98" s="74"/>
    </row>
    <row r="99" spans="1:256" ht="21.6" customHeight="1" thickBot="1">
      <c r="B99" s="150"/>
      <c r="C99" s="146" t="s">
        <v>59</v>
      </c>
      <c r="D99" s="147"/>
      <c r="E99" s="148"/>
      <c r="F99" s="148"/>
      <c r="G99" s="149">
        <f>SUM(G42:G98)</f>
        <v>0</v>
      </c>
      <c r="H99" s="154"/>
      <c r="I99" s="129"/>
      <c r="IV99" s="74"/>
    </row>
    <row r="100" spans="1:256" ht="21.6" customHeight="1" thickTop="1">
      <c r="B100" s="150"/>
      <c r="C100" s="151"/>
      <c r="D100" s="152"/>
      <c r="E100" s="153"/>
      <c r="H100" s="124"/>
      <c r="I100" s="72">
        <v>7</v>
      </c>
      <c r="J100" s="131"/>
      <c r="K100" s="131"/>
      <c r="L100" s="131"/>
      <c r="M100" s="131"/>
      <c r="N100" s="131"/>
      <c r="O100" s="131"/>
      <c r="P100" s="131"/>
      <c r="Q100" s="131"/>
      <c r="R100" s="131"/>
      <c r="S100" s="131"/>
      <c r="T100" s="131"/>
      <c r="U100" s="131"/>
      <c r="V100" s="131"/>
      <c r="W100" s="131"/>
      <c r="IV100" s="74"/>
    </row>
    <row r="101" spans="1:256" ht="36.75" customHeight="1">
      <c r="B101" s="155"/>
      <c r="C101" s="156"/>
      <c r="D101" s="157" t="s">
        <v>24</v>
      </c>
      <c r="E101" s="158" t="s">
        <v>25</v>
      </c>
      <c r="F101" s="159" t="s">
        <v>26</v>
      </c>
      <c r="G101" s="158" t="s">
        <v>27</v>
      </c>
      <c r="H101" s="124"/>
      <c r="I101" s="72">
        <v>25</v>
      </c>
      <c r="J101" s="131"/>
      <c r="K101" s="131"/>
      <c r="L101" s="131"/>
      <c r="M101" s="131"/>
      <c r="N101" s="131"/>
      <c r="O101" s="131"/>
      <c r="P101" s="131"/>
      <c r="Q101" s="131"/>
      <c r="R101" s="131"/>
      <c r="S101" s="131"/>
      <c r="T101" s="131"/>
      <c r="U101" s="131"/>
      <c r="V101" s="131"/>
      <c r="W101" s="131"/>
      <c r="IV101" s="74"/>
    </row>
    <row r="102" spans="1:256" ht="21.6" customHeight="1">
      <c r="B102" s="160" t="s">
        <v>60</v>
      </c>
      <c r="C102" s="161" t="s">
        <v>61</v>
      </c>
      <c r="D102" s="162"/>
      <c r="E102" s="163"/>
      <c r="F102" s="145"/>
      <c r="H102" s="124"/>
      <c r="I102" s="72">
        <v>35</v>
      </c>
      <c r="J102" s="131"/>
      <c r="K102" s="131"/>
      <c r="L102" s="131"/>
      <c r="M102" s="131"/>
      <c r="N102" s="131"/>
      <c r="O102" s="131"/>
      <c r="P102" s="131"/>
      <c r="Q102" s="131"/>
      <c r="R102" s="131"/>
      <c r="S102" s="131"/>
      <c r="T102" s="131"/>
      <c r="U102" s="131"/>
      <c r="V102" s="131"/>
      <c r="W102" s="131"/>
      <c r="IV102" s="74"/>
    </row>
    <row r="103" spans="1:256" ht="16.7" customHeight="1">
      <c r="B103" s="164"/>
      <c r="C103" s="165"/>
      <c r="D103" s="99"/>
      <c r="E103" s="135"/>
      <c r="F103" s="145"/>
      <c r="H103" s="124"/>
      <c r="I103" s="72">
        <v>9</v>
      </c>
      <c r="J103" s="131"/>
      <c r="K103" s="131"/>
      <c r="L103" s="131"/>
      <c r="M103" s="131"/>
      <c r="N103" s="131"/>
      <c r="O103" s="131"/>
      <c r="P103" s="131"/>
      <c r="Q103" s="131"/>
      <c r="R103" s="131"/>
      <c r="S103" s="131"/>
      <c r="T103" s="131"/>
      <c r="U103" s="131"/>
      <c r="V103" s="131"/>
      <c r="W103" s="131"/>
      <c r="IV103" s="74"/>
    </row>
    <row r="104" spans="1:256" ht="32.1" customHeight="1">
      <c r="B104" s="164"/>
      <c r="C104" s="165"/>
      <c r="D104" s="99"/>
      <c r="E104" s="135"/>
      <c r="F104" s="88"/>
      <c r="G104" s="89"/>
      <c r="H104" s="124"/>
      <c r="I104" s="72">
        <v>11.8</v>
      </c>
      <c r="J104" s="131"/>
      <c r="K104" s="131"/>
      <c r="L104" s="131"/>
      <c r="M104" s="131"/>
      <c r="N104" s="131"/>
      <c r="O104" s="131"/>
      <c r="P104" s="131"/>
      <c r="Q104" s="131"/>
      <c r="R104" s="131"/>
      <c r="S104" s="131"/>
      <c r="T104" s="131"/>
      <c r="U104" s="131"/>
      <c r="V104" s="131"/>
      <c r="W104" s="131"/>
      <c r="IV104" s="74"/>
    </row>
    <row r="105" spans="1:256" ht="41.1" customHeight="1">
      <c r="B105" s="265">
        <v>1</v>
      </c>
      <c r="C105" s="278" t="s">
        <v>30</v>
      </c>
      <c r="D105" s="99" t="s">
        <v>31</v>
      </c>
      <c r="E105" s="100">
        <v>1</v>
      </c>
      <c r="F105" s="88"/>
      <c r="G105" s="89">
        <f>+F105*E105</f>
        <v>0</v>
      </c>
      <c r="H105" s="124"/>
      <c r="I105" s="72">
        <v>6</v>
      </c>
      <c r="J105" s="131"/>
      <c r="K105" s="131"/>
      <c r="L105" s="131"/>
      <c r="M105" s="131"/>
      <c r="N105" s="131"/>
      <c r="O105" s="131"/>
      <c r="P105" s="131"/>
      <c r="Q105" s="131"/>
      <c r="R105" s="131"/>
      <c r="S105" s="131"/>
      <c r="T105" s="131"/>
      <c r="U105" s="131"/>
      <c r="V105" s="131"/>
      <c r="W105" s="131"/>
      <c r="IV105" s="74"/>
    </row>
    <row r="106" spans="1:256" ht="21.6" customHeight="1">
      <c r="B106" s="84"/>
      <c r="C106" s="230"/>
      <c r="D106" s="167"/>
      <c r="E106" s="168"/>
      <c r="F106" s="88"/>
      <c r="G106" s="89"/>
      <c r="H106" s="154"/>
      <c r="I106" s="129"/>
      <c r="IV106" s="74"/>
    </row>
    <row r="107" spans="1:256" ht="47.1" customHeight="1">
      <c r="B107" s="84">
        <v>2</v>
      </c>
      <c r="C107" s="230" t="s">
        <v>62</v>
      </c>
      <c r="D107" s="99" t="s">
        <v>31</v>
      </c>
      <c r="E107" s="100">
        <v>1</v>
      </c>
      <c r="F107" s="88"/>
      <c r="G107" s="89">
        <f>+F107*E107</f>
        <v>0</v>
      </c>
      <c r="H107" s="124"/>
      <c r="I107" s="72">
        <v>10.6</v>
      </c>
      <c r="J107" s="131"/>
      <c r="K107" s="131"/>
      <c r="L107" s="131"/>
      <c r="M107" s="131"/>
      <c r="N107" s="131"/>
      <c r="O107" s="131"/>
      <c r="P107" s="131"/>
      <c r="Q107" s="131"/>
      <c r="R107" s="131"/>
      <c r="S107" s="131"/>
      <c r="T107" s="131"/>
      <c r="U107" s="131"/>
      <c r="V107" s="131"/>
      <c r="W107" s="131"/>
      <c r="IV107" s="74"/>
    </row>
    <row r="108" spans="1:256" ht="21" customHeight="1">
      <c r="B108" s="84"/>
      <c r="C108" s="230"/>
      <c r="D108" s="167"/>
      <c r="E108" s="168"/>
      <c r="F108" s="88"/>
      <c r="G108" s="89"/>
      <c r="H108" s="154"/>
      <c r="I108" s="129"/>
      <c r="IV108" s="74"/>
    </row>
    <row r="109" spans="1:256" ht="66" customHeight="1">
      <c r="B109" s="84">
        <v>3</v>
      </c>
      <c r="C109" s="230" t="s">
        <v>64</v>
      </c>
      <c r="D109" s="137" t="s">
        <v>45</v>
      </c>
      <c r="E109" s="100">
        <v>2</v>
      </c>
      <c r="F109" s="88"/>
      <c r="G109" s="89">
        <f>+F109*E109</f>
        <v>0</v>
      </c>
      <c r="H109" s="78"/>
      <c r="I109" s="72" t="s">
        <v>63</v>
      </c>
      <c r="J109" s="131"/>
      <c r="K109" s="131"/>
      <c r="L109" s="131"/>
      <c r="M109" s="131"/>
      <c r="N109" s="131"/>
      <c r="O109" s="131"/>
      <c r="P109" s="131"/>
      <c r="Q109" s="131"/>
      <c r="R109" s="131"/>
      <c r="S109" s="131"/>
      <c r="T109" s="131"/>
      <c r="U109" s="131"/>
      <c r="V109" s="131"/>
      <c r="W109" s="131"/>
      <c r="IV109" s="74"/>
    </row>
    <row r="110" spans="1:256" ht="21" customHeight="1">
      <c r="B110" s="84"/>
      <c r="C110" s="230"/>
      <c r="D110" s="99"/>
      <c r="E110" s="99"/>
      <c r="F110" s="88"/>
      <c r="G110" s="89"/>
      <c r="H110" s="131"/>
      <c r="I110" s="72"/>
      <c r="J110" s="131"/>
      <c r="K110" s="131"/>
      <c r="L110" s="131"/>
      <c r="M110" s="131"/>
      <c r="N110" s="131"/>
      <c r="O110" s="131"/>
      <c r="P110" s="131"/>
      <c r="Q110" s="131"/>
      <c r="R110" s="131"/>
      <c r="S110" s="131"/>
      <c r="T110" s="131"/>
      <c r="U110" s="131"/>
      <c r="V110" s="131"/>
      <c r="W110" s="131"/>
      <c r="IV110" s="74"/>
    </row>
    <row r="111" spans="1:256" ht="57.95" customHeight="1">
      <c r="B111" s="84">
        <v>4</v>
      </c>
      <c r="C111" s="230" t="s">
        <v>65</v>
      </c>
      <c r="D111" s="99" t="s">
        <v>35</v>
      </c>
      <c r="E111" s="100">
        <v>1</v>
      </c>
      <c r="F111" s="88"/>
      <c r="G111" s="89">
        <f>+F111*E111</f>
        <v>0</v>
      </c>
      <c r="H111" s="154"/>
      <c r="I111" s="129"/>
      <c r="IV111" s="74"/>
    </row>
    <row r="112" spans="1:256" ht="21" customHeight="1">
      <c r="B112" s="84"/>
      <c r="C112" s="230"/>
      <c r="D112" s="167"/>
      <c r="E112" s="168"/>
      <c r="F112" s="88"/>
      <c r="G112" s="89"/>
      <c r="H112" s="154"/>
      <c r="I112" s="129" t="s">
        <v>66</v>
      </c>
      <c r="IV112" s="74"/>
    </row>
    <row r="113" spans="1:256" ht="63" customHeight="1">
      <c r="B113" s="84">
        <v>5</v>
      </c>
      <c r="C113" s="230" t="s">
        <v>67</v>
      </c>
      <c r="D113" s="86" t="s">
        <v>39</v>
      </c>
      <c r="E113" s="107">
        <v>2</v>
      </c>
      <c r="F113" s="88"/>
      <c r="G113" s="89">
        <f>+F113*E113</f>
        <v>0</v>
      </c>
      <c r="H113" s="154"/>
      <c r="I113" s="129"/>
      <c r="IV113" s="74"/>
    </row>
    <row r="114" spans="1:256" ht="21" customHeight="1">
      <c r="B114" s="84"/>
      <c r="C114" s="230"/>
      <c r="D114" s="167"/>
      <c r="E114" s="168"/>
      <c r="F114" s="88"/>
      <c r="G114" s="89"/>
      <c r="H114" s="131"/>
      <c r="I114" s="72">
        <v>5</v>
      </c>
      <c r="J114" s="131"/>
      <c r="K114" s="131"/>
      <c r="L114" s="131"/>
      <c r="M114" s="131"/>
      <c r="N114" s="131"/>
      <c r="O114" s="131"/>
      <c r="P114" s="131"/>
      <c r="Q114" s="131"/>
      <c r="R114" s="131"/>
      <c r="S114" s="131"/>
      <c r="T114" s="131"/>
      <c r="U114" s="131"/>
      <c r="V114" s="131"/>
      <c r="W114" s="131"/>
      <c r="IV114" s="74"/>
    </row>
    <row r="115" spans="1:256" ht="36.950000000000003" customHeight="1">
      <c r="B115" s="84">
        <v>6</v>
      </c>
      <c r="C115" s="230" t="s">
        <v>68</v>
      </c>
      <c r="D115" s="86" t="s">
        <v>39</v>
      </c>
      <c r="E115" s="107">
        <v>2</v>
      </c>
      <c r="F115" s="88"/>
      <c r="G115" s="89">
        <f>+F115*E115</f>
        <v>0</v>
      </c>
      <c r="H115" s="131"/>
      <c r="I115" s="72"/>
      <c r="J115" s="131"/>
      <c r="K115" s="131"/>
      <c r="L115" s="131"/>
      <c r="M115" s="131"/>
      <c r="N115" s="131"/>
      <c r="O115" s="131"/>
      <c r="P115" s="131"/>
      <c r="Q115" s="131"/>
      <c r="R115" s="131"/>
      <c r="S115" s="131"/>
      <c r="T115" s="131"/>
      <c r="U115" s="131"/>
      <c r="V115" s="131"/>
      <c r="W115" s="131"/>
      <c r="IV115" s="74"/>
    </row>
    <row r="116" spans="1:256" ht="21" customHeight="1">
      <c r="B116" s="84"/>
      <c r="C116" s="91"/>
      <c r="D116" s="86"/>
      <c r="E116" s="107"/>
      <c r="F116" s="88"/>
      <c r="G116" s="89"/>
      <c r="H116" s="131"/>
      <c r="I116" s="72">
        <v>10</v>
      </c>
      <c r="J116" s="131"/>
      <c r="K116" s="131"/>
      <c r="L116" s="131"/>
      <c r="M116" s="131"/>
      <c r="N116" s="131"/>
      <c r="O116" s="131"/>
      <c r="P116" s="131"/>
      <c r="Q116" s="131"/>
      <c r="R116" s="131"/>
      <c r="S116" s="131"/>
      <c r="T116" s="131"/>
      <c r="U116" s="131"/>
      <c r="V116" s="131"/>
      <c r="W116" s="131"/>
      <c r="IV116" s="74"/>
    </row>
    <row r="117" spans="1:256" ht="38.1" customHeight="1">
      <c r="B117" s="84">
        <v>7</v>
      </c>
      <c r="C117" s="230" t="s">
        <v>68</v>
      </c>
      <c r="D117" s="86" t="s">
        <v>39</v>
      </c>
      <c r="E117" s="107">
        <v>1</v>
      </c>
      <c r="F117" s="88"/>
      <c r="G117" s="89">
        <f>+F117*E117</f>
        <v>0</v>
      </c>
      <c r="H117" s="78"/>
      <c r="I117" s="72"/>
      <c r="J117" s="131"/>
      <c r="K117" s="131"/>
      <c r="L117" s="131"/>
      <c r="M117" s="131"/>
      <c r="N117" s="131"/>
      <c r="O117" s="131"/>
      <c r="P117" s="131"/>
      <c r="Q117" s="131"/>
      <c r="R117" s="131"/>
      <c r="S117" s="131"/>
      <c r="T117" s="131"/>
      <c r="U117" s="131"/>
      <c r="V117" s="131"/>
      <c r="W117" s="131"/>
      <c r="IV117" s="74"/>
    </row>
    <row r="118" spans="1:256" ht="27" customHeight="1">
      <c r="B118" s="84"/>
      <c r="C118" s="230" t="s">
        <v>213</v>
      </c>
      <c r="D118" s="139"/>
      <c r="E118" s="87"/>
      <c r="F118" s="88"/>
      <c r="G118" s="89"/>
      <c r="H118" s="131"/>
      <c r="I118" s="72">
        <v>10</v>
      </c>
      <c r="J118" s="131"/>
      <c r="K118" s="131"/>
      <c r="L118" s="131"/>
      <c r="M118" s="131"/>
      <c r="N118" s="131"/>
      <c r="O118" s="131"/>
      <c r="P118" s="131"/>
      <c r="Q118" s="131"/>
      <c r="R118" s="131"/>
      <c r="S118" s="131"/>
      <c r="T118" s="131"/>
      <c r="U118" s="131"/>
      <c r="V118" s="131"/>
      <c r="W118" s="131"/>
      <c r="IV118" s="74"/>
    </row>
    <row r="119" spans="1:256" ht="21.6" customHeight="1">
      <c r="B119" s="169"/>
      <c r="C119" s="91"/>
      <c r="D119" s="137"/>
      <c r="E119" s="87"/>
      <c r="F119" s="88"/>
      <c r="G119" s="89"/>
      <c r="H119" s="78"/>
      <c r="I119" s="72"/>
      <c r="J119" s="131"/>
      <c r="K119" s="131"/>
      <c r="L119" s="131"/>
      <c r="M119" s="131"/>
      <c r="N119" s="131"/>
      <c r="O119" s="131"/>
      <c r="P119" s="131"/>
      <c r="Q119" s="131"/>
      <c r="R119" s="131"/>
      <c r="S119" s="131"/>
      <c r="T119" s="131"/>
      <c r="U119" s="131"/>
      <c r="V119" s="131"/>
      <c r="W119" s="131"/>
      <c r="IV119" s="74"/>
    </row>
    <row r="120" spans="1:256" ht="32.1" customHeight="1">
      <c r="B120" s="84">
        <v>8</v>
      </c>
      <c r="C120" s="230" t="s">
        <v>69</v>
      </c>
      <c r="D120" s="139"/>
      <c r="E120" s="87"/>
      <c r="F120" s="88"/>
      <c r="G120" s="89"/>
      <c r="H120" s="78"/>
      <c r="I120" s="170" t="s">
        <v>72</v>
      </c>
      <c r="J120" s="131"/>
      <c r="K120" s="131"/>
      <c r="L120" s="131"/>
      <c r="M120" s="131"/>
      <c r="N120" s="131"/>
      <c r="O120" s="131"/>
      <c r="P120" s="131"/>
      <c r="Q120" s="131"/>
      <c r="R120" s="131"/>
      <c r="S120" s="131"/>
      <c r="T120" s="131"/>
      <c r="U120" s="131"/>
      <c r="V120" s="131"/>
      <c r="W120" s="131"/>
      <c r="IV120" s="74"/>
    </row>
    <row r="121" spans="1:256" ht="32.1" customHeight="1">
      <c r="B121" s="169" t="s">
        <v>32</v>
      </c>
      <c r="C121" s="230" t="s">
        <v>70</v>
      </c>
      <c r="D121" s="137" t="s">
        <v>45</v>
      </c>
      <c r="E121" s="87">
        <v>8</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32.1" customHeight="1">
      <c r="B122" s="169" t="s">
        <v>33</v>
      </c>
      <c r="C122" s="230" t="s">
        <v>71</v>
      </c>
      <c r="D122" s="137" t="s">
        <v>45</v>
      </c>
      <c r="E122" s="87">
        <v>1.5</v>
      </c>
      <c r="F122" s="88"/>
      <c r="G122" s="89">
        <f>+F122*E122</f>
        <v>0</v>
      </c>
      <c r="H122" s="78"/>
      <c r="I122" s="72"/>
      <c r="J122" s="131"/>
      <c r="K122" s="131"/>
      <c r="L122" s="131"/>
      <c r="M122" s="131"/>
      <c r="N122" s="131"/>
      <c r="O122" s="131"/>
      <c r="P122" s="131"/>
      <c r="Q122" s="131"/>
      <c r="R122" s="131"/>
      <c r="S122" s="131"/>
      <c r="T122" s="131"/>
      <c r="U122" s="131"/>
      <c r="V122" s="131"/>
      <c r="W122" s="131"/>
      <c r="IV122" s="74"/>
    </row>
    <row r="123" spans="1:256" ht="36" customHeight="1">
      <c r="B123" s="169" t="s">
        <v>73</v>
      </c>
      <c r="C123" s="230" t="s">
        <v>179</v>
      </c>
      <c r="D123" s="137" t="s">
        <v>45</v>
      </c>
      <c r="E123" s="87">
        <v>8</v>
      </c>
      <c r="F123" s="88"/>
      <c r="G123" s="89">
        <f>+F123*E123</f>
        <v>0</v>
      </c>
      <c r="H123" s="128"/>
      <c r="I123" s="106"/>
      <c r="J123" s="130"/>
      <c r="K123" s="130"/>
      <c r="L123" s="130"/>
      <c r="M123" s="130"/>
      <c r="N123" s="130"/>
      <c r="O123" s="130"/>
      <c r="P123" s="130"/>
      <c r="Q123" s="130"/>
      <c r="R123" s="130"/>
      <c r="S123" s="130"/>
      <c r="T123" s="130"/>
      <c r="U123" s="130"/>
      <c r="V123" s="130"/>
      <c r="W123" s="130"/>
      <c r="IV123" s="74"/>
    </row>
    <row r="124" spans="1:256" ht="21.6" customHeight="1" thickBot="1">
      <c r="B124" s="84"/>
      <c r="C124" s="230"/>
      <c r="D124" s="167"/>
      <c r="E124" s="87"/>
      <c r="F124" s="88"/>
      <c r="G124" s="89"/>
      <c r="H124" s="171"/>
      <c r="I124" s="172"/>
      <c r="J124" s="130"/>
      <c r="K124" s="130"/>
      <c r="L124" s="130"/>
      <c r="M124" s="130"/>
      <c r="N124" s="130"/>
      <c r="O124" s="130"/>
      <c r="P124" s="130"/>
      <c r="Q124" s="130"/>
      <c r="R124" s="130"/>
      <c r="S124" s="130"/>
      <c r="T124" s="130"/>
      <c r="U124" s="130"/>
      <c r="V124" s="130"/>
      <c r="W124" s="130"/>
      <c r="IV124" s="74"/>
    </row>
    <row r="125" spans="1:256" ht="32.1" customHeight="1" thickTop="1">
      <c r="B125" s="160">
        <v>9</v>
      </c>
      <c r="C125" s="230" t="s">
        <v>74</v>
      </c>
      <c r="D125" s="86"/>
      <c r="E125" s="87"/>
      <c r="F125" s="88"/>
      <c r="G125" s="89"/>
      <c r="H125" s="128"/>
      <c r="I125" s="106"/>
      <c r="J125" s="130"/>
      <c r="K125" s="130"/>
      <c r="L125" s="130"/>
      <c r="M125" s="130"/>
      <c r="N125" s="130"/>
      <c r="O125" s="130"/>
      <c r="P125" s="130"/>
      <c r="Q125" s="130"/>
      <c r="R125" s="130"/>
      <c r="S125" s="130"/>
      <c r="T125" s="130"/>
      <c r="U125" s="130"/>
      <c r="V125" s="130"/>
      <c r="W125" s="130"/>
      <c r="IV125" s="74"/>
    </row>
    <row r="126" spans="1:256" ht="21" customHeight="1">
      <c r="B126" s="169"/>
      <c r="C126" s="241"/>
      <c r="D126" s="86"/>
      <c r="E126" s="87"/>
      <c r="F126" s="88"/>
      <c r="G126" s="89"/>
      <c r="H126" s="128"/>
      <c r="I126" s="106"/>
      <c r="J126" s="130"/>
      <c r="K126" s="130"/>
      <c r="L126" s="130"/>
      <c r="M126" s="130"/>
      <c r="N126" s="130"/>
      <c r="O126" s="130"/>
      <c r="P126" s="130"/>
      <c r="Q126" s="130"/>
      <c r="R126" s="130"/>
      <c r="S126" s="130"/>
      <c r="T126" s="130"/>
      <c r="U126" s="130"/>
      <c r="V126" s="130"/>
      <c r="W126" s="130"/>
      <c r="IV126" s="74"/>
    </row>
    <row r="127" spans="1:256" ht="35.1" customHeight="1">
      <c r="B127" s="169" t="s">
        <v>32</v>
      </c>
      <c r="C127" s="241" t="s">
        <v>75</v>
      </c>
      <c r="D127" s="86" t="s">
        <v>39</v>
      </c>
      <c r="E127" s="87">
        <v>4</v>
      </c>
      <c r="F127" s="88"/>
      <c r="G127" s="89">
        <f>+F127*E127</f>
        <v>0</v>
      </c>
      <c r="H127" s="128"/>
      <c r="I127" s="106"/>
      <c r="J127" s="130"/>
      <c r="K127" s="130"/>
      <c r="L127" s="130"/>
      <c r="M127" s="130"/>
      <c r="N127" s="130"/>
      <c r="O127" s="130"/>
      <c r="P127" s="130"/>
      <c r="Q127" s="130"/>
      <c r="R127" s="130"/>
      <c r="S127" s="130"/>
      <c r="T127" s="130"/>
      <c r="U127" s="130"/>
      <c r="V127" s="130"/>
      <c r="W127" s="130"/>
      <c r="IV127" s="74"/>
    </row>
    <row r="128" spans="1:256" s="75" customFormat="1" ht="0.95" hidden="1" customHeight="1">
      <c r="A128" s="12"/>
      <c r="B128" s="102"/>
      <c r="C128" s="134"/>
      <c r="D128" s="137"/>
      <c r="E128" s="87"/>
      <c r="F128" s="88"/>
      <c r="G128" s="89"/>
      <c r="H128" s="174" t="s">
        <v>25</v>
      </c>
      <c r="I128" s="175" t="s">
        <v>76</v>
      </c>
      <c r="J128" s="124"/>
      <c r="K128" s="124"/>
      <c r="N128" s="124"/>
      <c r="O128" s="124"/>
      <c r="P128" s="124"/>
      <c r="Q128" s="124"/>
      <c r="R128" s="124"/>
      <c r="S128" s="124"/>
      <c r="T128" s="124"/>
      <c r="U128" s="124"/>
      <c r="V128" s="124"/>
      <c r="W128" s="124"/>
    </row>
    <row r="129" spans="1:256" s="75" customFormat="1" ht="0.95" hidden="1" customHeight="1">
      <c r="A129" s="12"/>
      <c r="B129" s="102"/>
      <c r="C129" s="134"/>
      <c r="D129" s="137"/>
      <c r="E129" s="87"/>
      <c r="F129" s="88"/>
      <c r="G129" s="89"/>
      <c r="H129" s="123"/>
      <c r="I129" s="106"/>
      <c r="J129" s="124"/>
      <c r="K129" s="124"/>
      <c r="N129" s="124"/>
      <c r="O129" s="124"/>
      <c r="P129" s="124"/>
      <c r="Q129" s="124"/>
      <c r="R129" s="124"/>
      <c r="S129" s="124"/>
      <c r="T129" s="124"/>
      <c r="U129" s="124"/>
      <c r="V129" s="124"/>
      <c r="W129" s="124"/>
    </row>
    <row r="130" spans="1:256" ht="17.100000000000001" hidden="1" customHeight="1">
      <c r="B130" s="108"/>
      <c r="C130" s="111"/>
      <c r="D130" s="101"/>
      <c r="E130" s="173"/>
      <c r="F130" s="88"/>
      <c r="G130" s="89"/>
      <c r="H130" s="128"/>
      <c r="I130" s="106"/>
      <c r="J130" s="130"/>
      <c r="K130" s="130"/>
      <c r="L130" s="130"/>
      <c r="M130" s="130"/>
      <c r="N130" s="130"/>
      <c r="O130" s="130"/>
      <c r="P130" s="130"/>
      <c r="Q130" s="130"/>
      <c r="R130" s="130"/>
      <c r="S130" s="130"/>
      <c r="T130" s="130"/>
      <c r="U130" s="130"/>
      <c r="V130" s="130"/>
      <c r="W130" s="130"/>
      <c r="IV130" s="74"/>
    </row>
    <row r="131" spans="1:256" ht="0.95" hidden="1" customHeight="1">
      <c r="B131" s="84"/>
      <c r="C131" s="134"/>
      <c r="D131" s="137"/>
      <c r="E131" s="87"/>
      <c r="F131" s="88"/>
      <c r="G131" s="89"/>
      <c r="H131" s="78"/>
      <c r="I131" s="72"/>
      <c r="J131" s="131"/>
      <c r="K131" s="131"/>
      <c r="L131" s="131"/>
      <c r="M131" s="131"/>
      <c r="N131" s="131"/>
      <c r="O131" s="131"/>
      <c r="P131" s="131"/>
      <c r="Q131" s="131"/>
      <c r="R131" s="131"/>
      <c r="S131" s="131"/>
      <c r="T131" s="131"/>
      <c r="U131" s="131"/>
      <c r="V131" s="131"/>
      <c r="W131" s="131"/>
      <c r="IV131" s="74"/>
    </row>
    <row r="132" spans="1:256" ht="0.95" hidden="1" customHeight="1">
      <c r="B132" s="108"/>
      <c r="C132" s="111"/>
      <c r="D132" s="101"/>
      <c r="E132" s="173"/>
      <c r="F132" s="88"/>
      <c r="G132" s="89"/>
      <c r="H132" s="124"/>
      <c r="I132" s="72"/>
      <c r="J132" s="131"/>
      <c r="K132" s="131"/>
      <c r="L132" s="131"/>
      <c r="M132" s="131"/>
      <c r="N132" s="131"/>
      <c r="O132" s="131"/>
      <c r="P132" s="131"/>
      <c r="Q132" s="131"/>
      <c r="R132" s="131"/>
      <c r="S132" s="131"/>
      <c r="T132" s="131"/>
      <c r="U132" s="131"/>
      <c r="V132" s="131"/>
      <c r="W132" s="131"/>
      <c r="IV132" s="74"/>
    </row>
    <row r="133" spans="1:256" ht="0.95" hidden="1" customHeight="1">
      <c r="B133" s="84"/>
      <c r="C133" s="91"/>
      <c r="D133" s="86"/>
      <c r="E133" s="87"/>
      <c r="F133" s="88"/>
      <c r="G133" s="89"/>
      <c r="H133" s="124"/>
      <c r="I133" s="72"/>
      <c r="J133" s="131"/>
      <c r="K133" s="131"/>
      <c r="L133" s="131"/>
      <c r="M133" s="131"/>
      <c r="N133" s="131"/>
      <c r="O133" s="131"/>
      <c r="P133" s="131"/>
      <c r="Q133" s="131"/>
      <c r="R133" s="131"/>
      <c r="S133" s="131"/>
      <c r="T133" s="131"/>
      <c r="U133" s="131"/>
      <c r="V133" s="131"/>
      <c r="W133" s="131"/>
      <c r="IV133" s="74"/>
    </row>
    <row r="134" spans="1:256" ht="21.6" hidden="1" customHeight="1">
      <c r="B134" s="102"/>
      <c r="C134" s="176"/>
      <c r="D134" s="86"/>
      <c r="E134" s="87"/>
      <c r="F134" s="88"/>
      <c r="G134" s="89"/>
      <c r="H134" s="78"/>
      <c r="I134" s="72"/>
      <c r="J134" s="131"/>
      <c r="K134" s="131"/>
      <c r="L134" s="131"/>
      <c r="M134" s="131"/>
      <c r="N134" s="131"/>
      <c r="O134" s="131"/>
      <c r="P134" s="131"/>
      <c r="Q134" s="131"/>
      <c r="R134" s="131"/>
      <c r="S134" s="131"/>
      <c r="T134" s="131"/>
      <c r="U134" s="131"/>
      <c r="V134" s="131"/>
      <c r="W134" s="131"/>
      <c r="IV134" s="74"/>
    </row>
    <row r="135" spans="1:256" ht="14.1" hidden="1" customHeight="1">
      <c r="B135" s="84"/>
      <c r="C135" s="142"/>
      <c r="D135" s="99"/>
      <c r="E135" s="87"/>
      <c r="F135" s="88"/>
      <c r="G135" s="89"/>
      <c r="H135" s="78"/>
      <c r="I135" s="72"/>
      <c r="J135" s="131"/>
      <c r="K135" s="131"/>
      <c r="L135" s="131"/>
      <c r="M135" s="131"/>
      <c r="N135" s="131"/>
      <c r="O135" s="131"/>
      <c r="P135" s="131"/>
      <c r="Q135" s="131"/>
      <c r="R135" s="131"/>
      <c r="S135" s="131"/>
      <c r="T135" s="131"/>
      <c r="U135" s="131"/>
      <c r="V135" s="131"/>
      <c r="W135" s="131"/>
      <c r="IV135" s="74"/>
    </row>
    <row r="136" spans="1:256" ht="32.1" hidden="1" customHeight="1">
      <c r="B136" s="84"/>
      <c r="C136" s="109"/>
      <c r="D136" s="137"/>
      <c r="E136" s="177"/>
      <c r="F136" s="88"/>
      <c r="G136" s="89"/>
      <c r="H136" s="78"/>
      <c r="I136" s="72"/>
      <c r="J136" s="131"/>
      <c r="K136" s="131"/>
      <c r="L136" s="131"/>
      <c r="M136" s="131"/>
      <c r="N136" s="131"/>
      <c r="O136" s="131"/>
      <c r="P136" s="131"/>
      <c r="Q136" s="131"/>
      <c r="R136" s="131"/>
      <c r="S136" s="131"/>
      <c r="T136" s="131"/>
      <c r="U136" s="131"/>
      <c r="V136" s="131"/>
      <c r="W136" s="131"/>
      <c r="IV136" s="74"/>
    </row>
    <row r="137" spans="1:256" ht="12.95" hidden="1" customHeight="1">
      <c r="B137" s="108"/>
      <c r="C137" s="111"/>
      <c r="D137" s="127"/>
      <c r="E137" s="173"/>
      <c r="F137" s="88"/>
      <c r="G137" s="89"/>
      <c r="H137" s="78"/>
      <c r="I137" s="72"/>
      <c r="J137" s="131"/>
      <c r="K137" s="131"/>
      <c r="L137" s="131"/>
      <c r="M137" s="131"/>
      <c r="N137" s="131"/>
      <c r="O137" s="131"/>
      <c r="P137" s="131"/>
      <c r="Q137" s="131"/>
      <c r="R137" s="131"/>
      <c r="S137" s="131"/>
      <c r="T137" s="131"/>
      <c r="U137" s="131"/>
      <c r="V137" s="131"/>
      <c r="W137" s="131"/>
      <c r="IV137" s="74"/>
    </row>
    <row r="138" spans="1:256" ht="0.95" hidden="1" customHeight="1">
      <c r="B138" s="84"/>
      <c r="C138" s="230"/>
      <c r="D138" s="86"/>
      <c r="E138" s="92"/>
      <c r="F138" s="88"/>
      <c r="G138" s="89"/>
      <c r="H138" s="128"/>
      <c r="I138" s="106"/>
      <c r="J138" s="130"/>
      <c r="K138" s="130"/>
      <c r="L138" s="130"/>
      <c r="M138" s="130"/>
      <c r="N138" s="130"/>
      <c r="O138" s="130"/>
      <c r="P138" s="130"/>
      <c r="Q138" s="130"/>
      <c r="R138" s="130"/>
      <c r="S138" s="130"/>
      <c r="T138" s="130"/>
      <c r="U138" s="130"/>
      <c r="V138" s="130"/>
      <c r="W138" s="130"/>
      <c r="IV138" s="74"/>
    </row>
    <row r="139" spans="1:256" ht="39.950000000000003" hidden="1" customHeight="1">
      <c r="B139" s="84"/>
      <c r="C139" s="142"/>
      <c r="D139" s="99"/>
      <c r="E139" s="92"/>
      <c r="F139" s="88"/>
      <c r="G139" s="89"/>
      <c r="H139" s="128"/>
      <c r="I139" s="72"/>
      <c r="J139" s="130"/>
      <c r="K139" s="130"/>
      <c r="L139" s="130"/>
      <c r="M139" s="130"/>
      <c r="N139" s="130"/>
      <c r="O139" s="130"/>
      <c r="P139" s="130"/>
      <c r="Q139" s="130"/>
      <c r="R139" s="130"/>
      <c r="S139" s="130"/>
      <c r="T139" s="130"/>
      <c r="U139" s="130"/>
      <c r="V139" s="130"/>
      <c r="W139" s="130"/>
      <c r="IV139" s="74"/>
    </row>
    <row r="140" spans="1:256" ht="0.95" hidden="1" customHeight="1">
      <c r="B140" s="84"/>
      <c r="C140" s="91"/>
      <c r="D140" s="99"/>
      <c r="E140" s="92"/>
      <c r="F140" s="88"/>
      <c r="G140" s="89"/>
      <c r="H140" s="128"/>
      <c r="I140" s="106"/>
      <c r="J140" s="130"/>
      <c r="K140" s="130"/>
      <c r="L140" s="130"/>
      <c r="M140" s="130"/>
      <c r="N140" s="130"/>
      <c r="O140" s="130"/>
      <c r="P140" s="130"/>
      <c r="Q140" s="130"/>
      <c r="R140" s="130"/>
      <c r="S140" s="130"/>
      <c r="T140" s="130"/>
      <c r="U140" s="130"/>
      <c r="V140" s="130"/>
      <c r="W140" s="130"/>
      <c r="IV140" s="74"/>
    </row>
    <row r="141" spans="1:256" ht="0.95" hidden="1" customHeight="1">
      <c r="B141" s="108"/>
      <c r="C141" s="111"/>
      <c r="D141" s="101"/>
      <c r="E141" s="173"/>
      <c r="F141" s="88"/>
      <c r="G141" s="89"/>
      <c r="H141" s="132"/>
      <c r="I141" s="72"/>
      <c r="J141" s="130"/>
      <c r="K141" s="130"/>
      <c r="L141" s="130"/>
      <c r="M141" s="130"/>
      <c r="N141" s="130"/>
      <c r="O141" s="130"/>
      <c r="P141" s="130"/>
      <c r="Q141" s="130"/>
      <c r="R141" s="130"/>
      <c r="S141" s="130"/>
      <c r="T141" s="130"/>
      <c r="U141" s="130"/>
      <c r="V141" s="130"/>
      <c r="W141" s="130"/>
      <c r="IV141" s="74"/>
    </row>
    <row r="142" spans="1:256" ht="2.1" hidden="1" customHeight="1">
      <c r="B142" s="84"/>
      <c r="C142" s="91"/>
      <c r="D142" s="99"/>
      <c r="E142" s="92"/>
      <c r="F142" s="88"/>
      <c r="G142" s="89"/>
      <c r="H142" s="128"/>
      <c r="I142" s="106"/>
      <c r="J142" s="130"/>
      <c r="K142" s="130"/>
      <c r="L142" s="130"/>
      <c r="M142" s="130"/>
      <c r="N142" s="130"/>
      <c r="O142" s="130"/>
      <c r="P142" s="130"/>
      <c r="Q142" s="130"/>
      <c r="R142" s="130"/>
      <c r="S142" s="130"/>
      <c r="T142" s="130"/>
      <c r="U142" s="130"/>
      <c r="V142" s="130"/>
      <c r="W142" s="130"/>
      <c r="IV142" s="74"/>
    </row>
    <row r="143" spans="1:256" ht="15.75" hidden="1" customHeight="1">
      <c r="B143" s="84"/>
      <c r="C143" s="142"/>
      <c r="D143" s="99"/>
      <c r="E143" s="92"/>
      <c r="F143" s="88"/>
      <c r="G143" s="89"/>
      <c r="H143" s="128"/>
      <c r="I143" s="72"/>
      <c r="J143" s="130"/>
      <c r="K143" s="130"/>
      <c r="L143" s="130"/>
      <c r="M143" s="130"/>
      <c r="N143" s="130"/>
      <c r="O143" s="130"/>
      <c r="P143" s="130"/>
      <c r="Q143" s="130"/>
      <c r="R143" s="130"/>
      <c r="S143" s="130"/>
      <c r="T143" s="130"/>
      <c r="U143" s="130"/>
      <c r="V143" s="130"/>
      <c r="W143" s="130"/>
      <c r="IV143" s="74"/>
    </row>
    <row r="144" spans="1:256" ht="21" hidden="1" customHeight="1">
      <c r="B144" s="160"/>
      <c r="C144" s="91"/>
      <c r="D144" s="99"/>
      <c r="E144" s="92"/>
      <c r="F144" s="88"/>
      <c r="G144" s="89"/>
      <c r="H144" s="128"/>
      <c r="I144" s="106"/>
      <c r="J144" s="130"/>
      <c r="K144" s="130"/>
      <c r="L144" s="130"/>
      <c r="M144" s="130"/>
      <c r="N144" s="130"/>
      <c r="O144" s="130"/>
      <c r="P144" s="130"/>
      <c r="Q144" s="130"/>
      <c r="R144" s="130"/>
      <c r="S144" s="130"/>
      <c r="T144" s="130"/>
      <c r="U144" s="130"/>
      <c r="V144" s="130"/>
      <c r="W144" s="130"/>
      <c r="IV144" s="74"/>
    </row>
    <row r="145" spans="2:256" ht="0.95" hidden="1" customHeight="1">
      <c r="B145" s="84"/>
      <c r="C145" s="142"/>
      <c r="D145" s="99"/>
      <c r="E145" s="111"/>
      <c r="F145" s="88"/>
      <c r="G145" s="89"/>
      <c r="H145" s="132"/>
      <c r="I145" s="72"/>
      <c r="J145" s="130"/>
      <c r="K145" s="130"/>
      <c r="L145" s="130"/>
      <c r="M145" s="130"/>
      <c r="N145" s="130"/>
      <c r="O145" s="130"/>
      <c r="P145" s="130"/>
      <c r="Q145" s="130"/>
      <c r="R145" s="130"/>
      <c r="S145" s="130"/>
      <c r="T145" s="130"/>
      <c r="U145" s="130"/>
      <c r="V145" s="130"/>
      <c r="W145" s="130"/>
      <c r="IV145" s="74"/>
    </row>
    <row r="146" spans="2:256" ht="0.95" hidden="1" customHeight="1">
      <c r="B146" s="160"/>
      <c r="C146" s="91"/>
      <c r="D146" s="92"/>
      <c r="E146" s="92"/>
      <c r="F146" s="88"/>
      <c r="G146" s="89"/>
      <c r="H146" s="128"/>
      <c r="I146" s="106"/>
      <c r="J146" s="130"/>
      <c r="K146" s="130"/>
      <c r="L146" s="130"/>
      <c r="M146" s="130"/>
      <c r="N146" s="130"/>
      <c r="O146" s="130"/>
      <c r="P146" s="130"/>
      <c r="Q146" s="130"/>
      <c r="R146" s="130"/>
      <c r="S146" s="130"/>
      <c r="T146" s="130"/>
      <c r="U146" s="130"/>
      <c r="V146" s="130"/>
      <c r="W146" s="130"/>
      <c r="IV146" s="74"/>
    </row>
    <row r="147" spans="2:256" ht="21" customHeight="1">
      <c r="B147" s="108"/>
      <c r="C147" s="111"/>
      <c r="D147" s="101"/>
      <c r="E147" s="173"/>
      <c r="F147" s="88"/>
      <c r="G147" s="178"/>
      <c r="H147" s="154"/>
      <c r="I147" s="179"/>
      <c r="J147" s="130"/>
      <c r="K147" s="130"/>
      <c r="L147" s="130"/>
      <c r="M147" s="130"/>
      <c r="N147" s="130"/>
      <c r="O147" s="130"/>
      <c r="P147" s="130"/>
      <c r="Q147" s="130"/>
      <c r="R147" s="130"/>
      <c r="S147" s="130"/>
      <c r="T147" s="130"/>
      <c r="U147" s="130"/>
      <c r="V147" s="130"/>
      <c r="W147" s="130"/>
      <c r="IV147" s="74"/>
    </row>
    <row r="148" spans="2:256" ht="21" customHeight="1">
      <c r="B148" s="160"/>
      <c r="C148" s="230"/>
      <c r="D148" s="99"/>
      <c r="E148" s="177"/>
      <c r="F148" s="88"/>
      <c r="G148" s="89"/>
      <c r="H148" s="132"/>
      <c r="I148" s="72"/>
      <c r="J148" s="130"/>
      <c r="K148" s="130"/>
      <c r="L148" s="130"/>
      <c r="M148" s="130"/>
      <c r="N148" s="130"/>
      <c r="O148" s="130"/>
      <c r="P148" s="130"/>
      <c r="Q148" s="130"/>
      <c r="R148" s="130"/>
      <c r="S148" s="130"/>
      <c r="T148" s="130"/>
      <c r="U148" s="130"/>
      <c r="V148" s="130"/>
      <c r="W148" s="130"/>
      <c r="IV148" s="74"/>
    </row>
    <row r="149" spans="2:256" ht="21.6" customHeight="1">
      <c r="B149" s="108"/>
      <c r="C149" s="111"/>
      <c r="D149" s="127"/>
      <c r="E149" s="173"/>
      <c r="F149" s="145"/>
      <c r="H149" s="132"/>
      <c r="I149" s="72"/>
      <c r="J149" s="130"/>
      <c r="K149" s="130"/>
      <c r="L149" s="130"/>
      <c r="M149" s="130"/>
      <c r="N149" s="130"/>
      <c r="O149" s="130"/>
      <c r="P149" s="130"/>
      <c r="Q149" s="130"/>
      <c r="R149" s="130"/>
      <c r="S149" s="130"/>
      <c r="T149" s="130"/>
      <c r="U149" s="130"/>
      <c r="V149" s="130"/>
      <c r="W149" s="130"/>
      <c r="IV149" s="74"/>
    </row>
    <row r="150" spans="2:256" ht="21.6" customHeight="1">
      <c r="B150" s="84"/>
      <c r="C150" s="146" t="s">
        <v>79</v>
      </c>
      <c r="D150" s="147"/>
      <c r="E150" s="148"/>
      <c r="F150" s="147"/>
      <c r="G150" s="180">
        <f>SUM(G104:G149)</f>
        <v>0</v>
      </c>
      <c r="H150" s="132"/>
      <c r="I150" s="72"/>
      <c r="J150" s="130"/>
      <c r="K150" s="130"/>
      <c r="L150" s="130"/>
      <c r="M150" s="130"/>
      <c r="N150" s="130"/>
      <c r="O150" s="130"/>
      <c r="P150" s="130"/>
      <c r="Q150" s="130"/>
      <c r="R150" s="130"/>
      <c r="S150" s="130"/>
      <c r="T150" s="130"/>
      <c r="U150" s="130"/>
      <c r="V150" s="130"/>
      <c r="W150" s="130"/>
      <c r="IV150" s="74"/>
    </row>
    <row r="151" spans="2:256" ht="21.6" customHeight="1">
      <c r="B151" s="108"/>
      <c r="C151" s="111"/>
      <c r="D151" s="127"/>
      <c r="E151" s="173"/>
      <c r="F151" s="145"/>
      <c r="H151" s="181"/>
      <c r="I151" s="72"/>
      <c r="J151" s="131"/>
      <c r="K151" s="131"/>
      <c r="L151" s="131"/>
      <c r="M151" s="131"/>
      <c r="N151" s="131"/>
      <c r="O151" s="131"/>
      <c r="P151" s="131"/>
      <c r="Q151" s="131"/>
      <c r="R151" s="131"/>
      <c r="S151" s="131"/>
      <c r="T151" s="131"/>
      <c r="U151" s="131"/>
      <c r="V151" s="131"/>
      <c r="W151" s="131"/>
      <c r="IV151" s="74"/>
    </row>
    <row r="152" spans="2:256" ht="21.6" customHeight="1">
      <c r="B152" s="108"/>
      <c r="C152" s="111"/>
      <c r="D152" s="127"/>
      <c r="E152" s="173"/>
      <c r="F152" s="145"/>
      <c r="H152" s="124"/>
      <c r="I152" s="72"/>
      <c r="J152" s="131"/>
      <c r="K152" s="131"/>
      <c r="L152" s="131"/>
      <c r="M152" s="131"/>
      <c r="N152" s="131"/>
      <c r="O152" s="131"/>
      <c r="P152" s="131"/>
      <c r="Q152" s="131"/>
      <c r="R152" s="131"/>
      <c r="S152" s="131"/>
      <c r="T152" s="131"/>
      <c r="U152" s="131"/>
      <c r="V152" s="131"/>
      <c r="W152" s="131"/>
      <c r="IV152" s="74"/>
    </row>
    <row r="153" spans="2:256" ht="34.35" customHeight="1">
      <c r="B153" s="166"/>
      <c r="C153" s="101"/>
      <c r="D153" s="157" t="s">
        <v>24</v>
      </c>
      <c r="E153" s="158" t="s">
        <v>25</v>
      </c>
      <c r="F153" s="159" t="s">
        <v>26</v>
      </c>
      <c r="G153" s="158" t="s">
        <v>27</v>
      </c>
      <c r="H153" s="128"/>
      <c r="I153" s="106"/>
      <c r="J153" s="130"/>
      <c r="K153" s="130"/>
      <c r="L153" s="130"/>
      <c r="M153" s="130"/>
      <c r="N153" s="130"/>
      <c r="O153" s="130"/>
      <c r="P153" s="130"/>
      <c r="Q153" s="130"/>
      <c r="R153" s="130"/>
      <c r="S153" s="130"/>
      <c r="T153" s="130"/>
      <c r="U153" s="130"/>
      <c r="V153" s="130"/>
      <c r="W153" s="130"/>
      <c r="IV153" s="74"/>
    </row>
    <row r="154" spans="2:256" ht="21.6" customHeight="1">
      <c r="B154" s="160" t="s">
        <v>80</v>
      </c>
      <c r="C154" s="161" t="s">
        <v>81</v>
      </c>
      <c r="D154" s="162"/>
      <c r="E154" s="163"/>
      <c r="F154" s="145"/>
      <c r="H154" s="124"/>
      <c r="I154" s="72"/>
      <c r="J154" s="131"/>
      <c r="K154" s="131"/>
      <c r="L154" s="131"/>
      <c r="M154" s="131"/>
      <c r="N154" s="131"/>
      <c r="O154" s="131"/>
      <c r="P154" s="131"/>
      <c r="Q154" s="131"/>
      <c r="R154" s="131"/>
      <c r="S154" s="131"/>
      <c r="T154" s="131"/>
      <c r="U154" s="131"/>
      <c r="V154" s="131"/>
      <c r="W154" s="131"/>
      <c r="IV154" s="74"/>
    </row>
    <row r="155" spans="2:256" ht="21.6" customHeight="1">
      <c r="B155" s="160"/>
      <c r="C155" s="161"/>
      <c r="D155" s="162"/>
      <c r="E155" s="163"/>
      <c r="F155" s="145"/>
      <c r="H155" s="128"/>
      <c r="I155" s="106"/>
      <c r="J155" s="130"/>
      <c r="K155" s="130"/>
      <c r="L155" s="130"/>
      <c r="M155" s="130"/>
      <c r="N155" s="130"/>
      <c r="O155" s="130"/>
      <c r="P155" s="130"/>
      <c r="Q155" s="130"/>
      <c r="R155" s="130"/>
      <c r="S155" s="130"/>
      <c r="T155" s="130"/>
      <c r="U155" s="130"/>
      <c r="V155" s="130"/>
      <c r="W155" s="130"/>
      <c r="IV155" s="74"/>
    </row>
    <row r="156" spans="2:256" ht="43.5" customHeight="1">
      <c r="B156" s="160">
        <v>1</v>
      </c>
      <c r="C156" s="91" t="s">
        <v>180</v>
      </c>
      <c r="D156" s="182" t="s">
        <v>31</v>
      </c>
      <c r="E156" s="92">
        <v>1</v>
      </c>
      <c r="F156" s="88"/>
      <c r="G156" s="89">
        <f>+F156*E156</f>
        <v>0</v>
      </c>
      <c r="H156" s="78"/>
      <c r="I156" s="72"/>
      <c r="J156" s="131"/>
      <c r="K156" s="131"/>
      <c r="L156" s="131"/>
      <c r="M156" s="131"/>
      <c r="N156" s="131"/>
      <c r="O156" s="131"/>
      <c r="P156" s="131"/>
      <c r="Q156" s="131"/>
      <c r="R156" s="131"/>
      <c r="S156" s="131"/>
      <c r="T156" s="131"/>
      <c r="U156" s="131"/>
      <c r="V156" s="131"/>
      <c r="W156" s="131"/>
      <c r="IV156" s="74"/>
    </row>
    <row r="157" spans="2:256" ht="21.6" customHeight="1">
      <c r="B157" s="160"/>
      <c r="C157" s="91"/>
      <c r="D157" s="99"/>
      <c r="E157" s="92"/>
      <c r="F157" s="88"/>
      <c r="G157" s="178"/>
      <c r="H157" s="78"/>
      <c r="I157" s="72"/>
      <c r="J157" s="131"/>
      <c r="K157" s="131"/>
      <c r="L157" s="131"/>
      <c r="M157" s="131"/>
      <c r="N157" s="131"/>
      <c r="O157" s="131"/>
      <c r="P157" s="131"/>
      <c r="Q157" s="131"/>
      <c r="R157" s="131"/>
      <c r="S157" s="131"/>
      <c r="T157" s="131"/>
      <c r="U157" s="131"/>
      <c r="V157" s="131"/>
      <c r="W157" s="131"/>
      <c r="IV157" s="74"/>
    </row>
    <row r="158" spans="2:256" ht="39.950000000000003" customHeight="1">
      <c r="B158" s="160">
        <v>2</v>
      </c>
      <c r="C158" s="230" t="s">
        <v>181</v>
      </c>
      <c r="D158" s="182" t="s">
        <v>31</v>
      </c>
      <c r="E158" s="92">
        <v>1</v>
      </c>
      <c r="F158" s="88"/>
      <c r="G158" s="89">
        <f>+F158*E158</f>
        <v>0</v>
      </c>
      <c r="H158" s="78"/>
      <c r="I158" s="72"/>
      <c r="J158" s="131"/>
      <c r="K158" s="131"/>
      <c r="L158" s="131"/>
      <c r="M158" s="131"/>
      <c r="N158" s="131"/>
      <c r="O158" s="131"/>
      <c r="P158" s="131"/>
      <c r="Q158" s="131"/>
      <c r="R158" s="131"/>
      <c r="S158" s="131"/>
      <c r="T158" s="131"/>
      <c r="U158" s="131"/>
      <c r="V158" s="131"/>
      <c r="W158" s="131"/>
      <c r="IV158" s="74"/>
    </row>
    <row r="159" spans="2:256" ht="21.6" customHeight="1">
      <c r="B159" s="160"/>
      <c r="C159" s="142"/>
      <c r="D159" s="139"/>
      <c r="E159" s="92"/>
      <c r="F159" s="145"/>
      <c r="H159" s="78"/>
      <c r="I159" s="72"/>
      <c r="J159" s="131"/>
      <c r="K159" s="131"/>
      <c r="L159" s="131"/>
      <c r="M159" s="131"/>
      <c r="N159" s="131"/>
      <c r="O159" s="131"/>
      <c r="P159" s="131"/>
      <c r="Q159" s="131"/>
      <c r="R159" s="131"/>
      <c r="S159" s="131"/>
      <c r="T159" s="131"/>
      <c r="U159" s="131"/>
      <c r="V159" s="131"/>
      <c r="W159" s="131"/>
      <c r="IV159" s="74"/>
    </row>
    <row r="160" spans="2:256" ht="21.6" customHeight="1">
      <c r="B160" s="84"/>
      <c r="C160" s="146" t="s">
        <v>82</v>
      </c>
      <c r="D160" s="147"/>
      <c r="E160" s="148"/>
      <c r="F160" s="183"/>
      <c r="G160" s="148">
        <f>SUM(G156:G159)</f>
        <v>0</v>
      </c>
      <c r="H160" s="128"/>
      <c r="I160" s="106"/>
      <c r="J160" s="130"/>
      <c r="K160" s="130"/>
      <c r="L160" s="130"/>
      <c r="M160" s="130"/>
      <c r="N160" s="130"/>
      <c r="O160" s="130"/>
      <c r="P160" s="130"/>
      <c r="Q160" s="130"/>
      <c r="R160" s="130"/>
      <c r="S160" s="130"/>
      <c r="T160" s="130"/>
      <c r="U160" s="130"/>
      <c r="V160" s="130"/>
      <c r="W160" s="130"/>
      <c r="IV160" s="74"/>
    </row>
    <row r="161" spans="1:256" ht="21.6" customHeight="1">
      <c r="B161" s="160"/>
      <c r="C161" s="142"/>
      <c r="D161" s="143"/>
      <c r="E161" s="92"/>
      <c r="F161" s="145"/>
      <c r="H161" s="124"/>
      <c r="I161" s="72"/>
      <c r="J161" s="131"/>
      <c r="K161" s="131"/>
      <c r="L161" s="131"/>
      <c r="M161" s="131"/>
      <c r="N161" s="131"/>
      <c r="O161" s="131"/>
      <c r="P161" s="131"/>
      <c r="Q161" s="131"/>
      <c r="R161" s="131"/>
      <c r="S161" s="131"/>
      <c r="T161" s="131"/>
      <c r="U161" s="131"/>
      <c r="V161" s="131"/>
      <c r="W161" s="131"/>
      <c r="IV161" s="74"/>
    </row>
    <row r="162" spans="1:256" ht="21.6" customHeight="1">
      <c r="B162" s="184"/>
      <c r="C162" s="151"/>
      <c r="D162" s="152"/>
      <c r="E162" s="185"/>
      <c r="H162" s="154"/>
      <c r="I162" s="129"/>
      <c r="IV162" s="74"/>
    </row>
    <row r="163" spans="1:256" ht="34.35" customHeight="1">
      <c r="B163" s="155"/>
      <c r="C163" s="156"/>
      <c r="D163" s="157" t="s">
        <v>24</v>
      </c>
      <c r="E163" s="158" t="s">
        <v>25</v>
      </c>
      <c r="F163" s="159" t="s">
        <v>26</v>
      </c>
      <c r="G163" s="158" t="s">
        <v>27</v>
      </c>
      <c r="H163" s="78"/>
      <c r="I163" s="72"/>
      <c r="J163" s="131"/>
      <c r="K163" s="131"/>
      <c r="L163" s="131"/>
      <c r="M163" s="131"/>
      <c r="N163" s="131"/>
      <c r="O163" s="131"/>
      <c r="P163" s="131"/>
      <c r="Q163" s="131"/>
      <c r="R163" s="131"/>
      <c r="S163" s="131"/>
      <c r="T163" s="131"/>
      <c r="U163" s="131"/>
      <c r="V163" s="131"/>
      <c r="W163" s="131"/>
      <c r="IV163" s="74"/>
    </row>
    <row r="164" spans="1:256" ht="22.7" customHeight="1">
      <c r="A164" s="104"/>
      <c r="B164" s="762" t="s">
        <v>16</v>
      </c>
      <c r="C164" s="762"/>
      <c r="D164" s="762"/>
      <c r="E164" s="762"/>
      <c r="F164" s="762"/>
      <c r="G164" s="762"/>
      <c r="H164" s="762"/>
      <c r="I164" s="762"/>
      <c r="J164" s="762"/>
      <c r="K164" s="762"/>
      <c r="L164" s="131"/>
      <c r="M164" s="131"/>
      <c r="N164" s="131"/>
      <c r="O164" s="131"/>
      <c r="P164" s="131"/>
      <c r="Q164" s="131"/>
      <c r="R164" s="131"/>
      <c r="S164" s="131"/>
      <c r="T164" s="131"/>
      <c r="U164" s="131"/>
      <c r="V164" s="131"/>
      <c r="W164" s="131"/>
      <c r="IV164" s="74"/>
    </row>
    <row r="165" spans="1:256" ht="21.6" customHeight="1">
      <c r="A165" s="104"/>
      <c r="B165" s="84"/>
      <c r="C165" s="142"/>
      <c r="D165" s="139"/>
      <c r="E165" s="186"/>
      <c r="F165" s="145"/>
      <c r="G165" s="145"/>
      <c r="H165" s="78"/>
      <c r="I165" s="72"/>
      <c r="J165" s="131"/>
      <c r="K165" s="131"/>
      <c r="L165" s="131"/>
      <c r="M165" s="131"/>
      <c r="N165" s="131"/>
      <c r="O165" s="131"/>
      <c r="P165" s="131"/>
      <c r="Q165" s="131"/>
      <c r="R165" s="131"/>
      <c r="S165" s="131"/>
      <c r="T165" s="131"/>
      <c r="U165" s="131"/>
      <c r="V165" s="131"/>
      <c r="W165" s="131"/>
      <c r="IV165" s="74"/>
    </row>
    <row r="166" spans="1:256" ht="21.6" customHeight="1">
      <c r="B166" s="160" t="s">
        <v>83</v>
      </c>
      <c r="C166" s="161" t="s">
        <v>84</v>
      </c>
      <c r="D166" s="162"/>
      <c r="E166" s="163"/>
      <c r="F166" s="145"/>
      <c r="G166" s="145"/>
      <c r="H166" s="154"/>
      <c r="I166" s="129"/>
      <c r="IV166" s="74"/>
    </row>
    <row r="167" spans="1:256" ht="21.6" customHeight="1">
      <c r="A167" s="104"/>
      <c r="B167" s="84"/>
      <c r="C167" s="142"/>
      <c r="D167" s="139"/>
      <c r="E167" s="92"/>
      <c r="F167" s="145"/>
      <c r="G167" s="145"/>
      <c r="H167" s="154"/>
      <c r="I167" s="129"/>
      <c r="IV167" s="74"/>
    </row>
    <row r="168" spans="1:256" ht="33.950000000000003" customHeight="1">
      <c r="A168" s="104"/>
      <c r="B168" s="164">
        <v>1</v>
      </c>
      <c r="C168" s="278" t="s">
        <v>182</v>
      </c>
      <c r="D168" s="137" t="s">
        <v>31</v>
      </c>
      <c r="E168" s="190">
        <v>1</v>
      </c>
      <c r="F168" s="88"/>
      <c r="G168" s="89">
        <f>+F168*E168</f>
        <v>0</v>
      </c>
      <c r="H168" s="78"/>
      <c r="I168" s="72"/>
      <c r="J168" s="131"/>
      <c r="K168" s="131"/>
      <c r="L168" s="131"/>
      <c r="M168" s="131"/>
      <c r="N168" s="131"/>
      <c r="O168" s="131"/>
      <c r="P168" s="131"/>
      <c r="Q168" s="131"/>
      <c r="R168" s="131"/>
      <c r="S168" s="131"/>
      <c r="T168" s="131"/>
      <c r="U168" s="131"/>
      <c r="V168" s="131"/>
      <c r="W168" s="131"/>
      <c r="IV168" s="74"/>
    </row>
    <row r="169" spans="1:256" ht="15" customHeight="1">
      <c r="A169" s="104"/>
      <c r="B169" s="164"/>
      <c r="C169" s="255"/>
      <c r="D169" s="188"/>
      <c r="E169" s="186"/>
      <c r="F169" s="88"/>
      <c r="G169" s="178"/>
      <c r="H169" s="132"/>
      <c r="I169" s="72"/>
      <c r="J169" s="131"/>
      <c r="K169" s="131"/>
      <c r="L169" s="131"/>
      <c r="M169" s="131"/>
      <c r="N169" s="131"/>
      <c r="O169" s="131"/>
      <c r="P169" s="131"/>
      <c r="Q169" s="131"/>
      <c r="R169" s="131"/>
      <c r="S169" s="131"/>
      <c r="T169" s="131"/>
      <c r="U169" s="131"/>
      <c r="V169" s="131"/>
      <c r="W169" s="131"/>
      <c r="IV169" s="74"/>
    </row>
    <row r="170" spans="1:256" ht="33" customHeight="1">
      <c r="A170" s="104"/>
      <c r="B170" s="164">
        <v>2</v>
      </c>
      <c r="C170" s="280" t="s">
        <v>183</v>
      </c>
      <c r="D170" s="187" t="s">
        <v>35</v>
      </c>
      <c r="E170" s="187">
        <v>4</v>
      </c>
      <c r="F170" s="88"/>
      <c r="G170" s="89">
        <f>+F170*E170</f>
        <v>0</v>
      </c>
      <c r="H170" s="78"/>
      <c r="I170" s="72"/>
      <c r="J170" s="131"/>
      <c r="K170" s="131"/>
      <c r="L170" s="131"/>
      <c r="M170" s="131"/>
      <c r="N170" s="131"/>
      <c r="O170" s="131"/>
      <c r="P170" s="131"/>
      <c r="Q170" s="131"/>
      <c r="R170" s="131"/>
      <c r="S170" s="131"/>
      <c r="T170" s="131"/>
      <c r="U170" s="131"/>
      <c r="V170" s="131"/>
      <c r="W170" s="131"/>
      <c r="IV170" s="74"/>
    </row>
    <row r="171" spans="1:256" ht="14.1" customHeight="1">
      <c r="A171" s="104"/>
      <c r="B171" s="160"/>
      <c r="C171" s="142"/>
      <c r="D171" s="143"/>
      <c r="E171" s="92"/>
      <c r="F171" s="88"/>
      <c r="G171" s="104"/>
      <c r="H171" s="78"/>
      <c r="I171" s="72"/>
      <c r="J171" s="131"/>
      <c r="K171" s="131"/>
      <c r="L171" s="131"/>
      <c r="M171" s="131"/>
      <c r="N171" s="131"/>
      <c r="O171" s="131"/>
      <c r="P171" s="131"/>
      <c r="Q171" s="131"/>
      <c r="R171" s="131"/>
      <c r="S171" s="131"/>
      <c r="T171" s="131"/>
      <c r="U171" s="131"/>
      <c r="V171" s="131"/>
      <c r="W171" s="131"/>
      <c r="IV171" s="74"/>
    </row>
    <row r="172" spans="1:256" ht="36" customHeight="1">
      <c r="A172" s="104"/>
      <c r="B172" s="164">
        <v>3</v>
      </c>
      <c r="C172" s="278" t="s">
        <v>85</v>
      </c>
      <c r="D172" s="137" t="s">
        <v>45</v>
      </c>
      <c r="E172" s="190">
        <v>8</v>
      </c>
      <c r="F172" s="88"/>
      <c r="G172" s="89">
        <f>+F172*E172</f>
        <v>0</v>
      </c>
      <c r="H172" s="154"/>
      <c r="I172" s="129"/>
      <c r="IV172" s="74"/>
    </row>
    <row r="173" spans="1:256" ht="21.6" customHeight="1">
      <c r="A173" s="104"/>
      <c r="B173" s="164"/>
      <c r="C173" s="255"/>
      <c r="D173" s="187"/>
      <c r="E173" s="187"/>
      <c r="F173" s="88"/>
      <c r="G173" s="178"/>
      <c r="H173" s="78"/>
      <c r="I173" s="72"/>
      <c r="J173" s="131"/>
      <c r="K173" s="131"/>
      <c r="L173" s="131"/>
      <c r="M173" s="131"/>
      <c r="N173" s="131"/>
      <c r="O173" s="131"/>
      <c r="P173" s="131"/>
      <c r="Q173" s="131"/>
      <c r="R173" s="131"/>
      <c r="S173" s="131"/>
      <c r="T173" s="131"/>
      <c r="U173" s="131"/>
      <c r="V173" s="131"/>
      <c r="W173" s="131"/>
      <c r="IV173" s="74"/>
    </row>
    <row r="174" spans="1:256" ht="24" customHeight="1">
      <c r="A174" s="104"/>
      <c r="B174" s="708">
        <v>4</v>
      </c>
      <c r="C174" s="711" t="s">
        <v>274</v>
      </c>
      <c r="D174" s="86" t="s">
        <v>39</v>
      </c>
      <c r="E174" s="187">
        <v>13</v>
      </c>
      <c r="F174" s="88"/>
      <c r="G174" s="89">
        <f>+F174*E174</f>
        <v>0</v>
      </c>
      <c r="H174" s="78"/>
      <c r="I174" s="72"/>
      <c r="J174" s="131"/>
      <c r="K174" s="131"/>
      <c r="L174" s="131"/>
      <c r="M174" s="131"/>
      <c r="N174" s="131"/>
      <c r="O174" s="131"/>
      <c r="P174" s="131"/>
      <c r="Q174" s="131"/>
      <c r="R174" s="131"/>
      <c r="S174" s="131"/>
      <c r="T174" s="131"/>
      <c r="U174" s="131"/>
      <c r="V174" s="131"/>
      <c r="W174" s="131"/>
      <c r="IV174" s="74"/>
    </row>
    <row r="175" spans="1:256" ht="21.6" customHeight="1">
      <c r="A175" s="104"/>
      <c r="B175" s="708"/>
      <c r="C175" s="710"/>
      <c r="D175" s="143"/>
      <c r="E175" s="92"/>
      <c r="F175" s="88"/>
      <c r="G175" s="89"/>
      <c r="H175" s="132"/>
      <c r="I175" s="193"/>
      <c r="J175" s="131"/>
      <c r="K175" s="131"/>
      <c r="L175" s="131"/>
      <c r="M175" s="131"/>
      <c r="N175" s="131"/>
      <c r="O175" s="131"/>
      <c r="P175" s="131"/>
      <c r="Q175" s="131"/>
      <c r="R175" s="131"/>
      <c r="S175" s="131"/>
      <c r="T175" s="131"/>
      <c r="U175" s="131"/>
      <c r="V175" s="131"/>
      <c r="W175" s="131"/>
      <c r="IV175" s="74"/>
    </row>
    <row r="176" spans="1:256" ht="21.95" customHeight="1">
      <c r="A176" s="104"/>
      <c r="B176" s="709" t="s">
        <v>32</v>
      </c>
      <c r="C176" s="712" t="s">
        <v>184</v>
      </c>
      <c r="D176" s="86" t="s">
        <v>39</v>
      </c>
      <c r="E176" s="187">
        <v>13</v>
      </c>
      <c r="F176" s="88"/>
      <c r="G176" s="89">
        <f>+F176*E176</f>
        <v>0</v>
      </c>
      <c r="H176" s="194"/>
      <c r="IV176" s="74"/>
    </row>
    <row r="177" spans="1:256" ht="21.6" customHeight="1">
      <c r="A177" s="104"/>
      <c r="B177" s="709"/>
      <c r="C177" s="710"/>
      <c r="D177" s="187"/>
      <c r="E177" s="187"/>
      <c r="F177" s="88"/>
      <c r="G177" s="178"/>
      <c r="H177" s="194"/>
      <c r="IV177" s="74"/>
    </row>
    <row r="178" spans="1:256" ht="38.1" customHeight="1">
      <c r="A178" s="104"/>
      <c r="B178" s="709" t="s">
        <v>33</v>
      </c>
      <c r="C178" s="712" t="s">
        <v>275</v>
      </c>
      <c r="D178" s="86" t="s">
        <v>39</v>
      </c>
      <c r="E178" s="187">
        <v>13</v>
      </c>
      <c r="F178" s="88"/>
      <c r="G178" s="89">
        <f>+F178*E178</f>
        <v>0</v>
      </c>
      <c r="H178" s="194"/>
      <c r="IV178" s="74"/>
    </row>
    <row r="179" spans="1:256" ht="21.6" customHeight="1">
      <c r="A179" s="104"/>
      <c r="B179" s="164"/>
      <c r="C179" s="285"/>
      <c r="D179" s="187"/>
      <c r="E179" s="187"/>
      <c r="F179" s="88"/>
      <c r="G179" s="89"/>
      <c r="H179" s="194"/>
      <c r="IV179" s="74"/>
    </row>
    <row r="180" spans="1:256" ht="14.1" customHeight="1">
      <c r="A180" s="104"/>
      <c r="B180" s="164">
        <v>5</v>
      </c>
      <c r="C180" s="255" t="s">
        <v>186</v>
      </c>
      <c r="D180" s="137" t="s">
        <v>45</v>
      </c>
      <c r="E180" s="187">
        <v>8</v>
      </c>
      <c r="F180" s="88"/>
      <c r="G180" s="89">
        <f>+F180*E180</f>
        <v>0</v>
      </c>
      <c r="H180" s="194"/>
      <c r="IV180" s="74"/>
    </row>
    <row r="181" spans="1:256" ht="21.6" customHeight="1">
      <c r="A181" s="104"/>
      <c r="B181" s="184"/>
      <c r="C181" s="151"/>
      <c r="D181" s="152"/>
      <c r="E181" s="185"/>
      <c r="F181" s="88"/>
      <c r="G181" s="89"/>
      <c r="H181" s="194"/>
      <c r="IV181" s="74"/>
    </row>
    <row r="182" spans="1:256" ht="17.100000000000001" customHeight="1">
      <c r="A182" s="104"/>
      <c r="B182" s="164">
        <v>6</v>
      </c>
      <c r="C182" s="255" t="s">
        <v>185</v>
      </c>
      <c r="D182" s="137" t="s">
        <v>45</v>
      </c>
      <c r="E182" s="187">
        <v>8</v>
      </c>
      <c r="F182" s="88"/>
      <c r="G182" s="89">
        <f>+F182*E182</f>
        <v>0</v>
      </c>
      <c r="H182" s="194"/>
      <c r="IV182" s="74"/>
    </row>
    <row r="183" spans="1:256" ht="54.95" customHeight="1">
      <c r="A183" s="104"/>
      <c r="B183" s="155"/>
      <c r="C183" s="156"/>
      <c r="D183" s="157"/>
      <c r="E183" s="158"/>
      <c r="F183" s="88"/>
      <c r="G183" s="89"/>
      <c r="H183" s="194"/>
      <c r="IV183" s="74"/>
    </row>
    <row r="184" spans="1:256" ht="15" customHeight="1">
      <c r="A184" s="104"/>
      <c r="B184" s="164">
        <v>7</v>
      </c>
      <c r="C184" s="255" t="s">
        <v>197</v>
      </c>
      <c r="D184" s="137" t="s">
        <v>45</v>
      </c>
      <c r="E184" s="187">
        <v>8</v>
      </c>
      <c r="F184" s="88"/>
      <c r="G184" s="89">
        <f>+F184*E184</f>
        <v>0</v>
      </c>
      <c r="H184" s="194"/>
      <c r="IV184" s="74"/>
    </row>
    <row r="185" spans="1:256" ht="21" customHeight="1">
      <c r="A185" s="104"/>
      <c r="B185" s="84"/>
      <c r="C185" s="91"/>
      <c r="D185" s="86"/>
      <c r="E185" s="122"/>
      <c r="F185" s="88"/>
      <c r="G185" s="89"/>
      <c r="H185" s="194"/>
      <c r="IV185" s="74"/>
    </row>
    <row r="186" spans="1:256" ht="21" customHeight="1">
      <c r="A186" s="104"/>
      <c r="B186" s="84"/>
      <c r="C186" s="142"/>
      <c r="D186" s="99"/>
      <c r="E186" s="135"/>
      <c r="F186" s="88"/>
      <c r="G186" s="89"/>
      <c r="H186" s="194"/>
      <c r="IV186" s="74"/>
    </row>
    <row r="187" spans="1:256" ht="21.6" customHeight="1">
      <c r="A187" s="104"/>
      <c r="B187" s="84"/>
      <c r="C187" s="91"/>
      <c r="D187" s="99"/>
      <c r="E187" s="135"/>
      <c r="F187" s="88"/>
      <c r="G187" s="89"/>
      <c r="H187" s="194"/>
      <c r="IV187" s="74"/>
    </row>
    <row r="188" spans="1:256" ht="24" customHeight="1" thickBot="1">
      <c r="A188" s="104"/>
      <c r="B188" s="102"/>
      <c r="C188" s="146" t="s">
        <v>88</v>
      </c>
      <c r="D188" s="147"/>
      <c r="E188" s="148"/>
      <c r="F188" s="147"/>
      <c r="G188" s="148">
        <f>SUM(G165:G187)</f>
        <v>0</v>
      </c>
      <c r="H188" s="194"/>
      <c r="IV188" s="74"/>
    </row>
    <row r="189" spans="1:256" ht="21.6" customHeight="1" thickTop="1">
      <c r="A189" s="104"/>
      <c r="B189" s="102"/>
      <c r="C189" s="91"/>
      <c r="D189" s="86"/>
      <c r="E189" s="135"/>
      <c r="F189" s="88"/>
      <c r="G189" s="89"/>
      <c r="H189" s="194"/>
      <c r="IV189" s="74"/>
    </row>
    <row r="190" spans="1:256" ht="21.6" customHeight="1">
      <c r="A190" s="104"/>
      <c r="B190" s="102"/>
      <c r="C190" s="91"/>
      <c r="D190" s="86"/>
      <c r="E190" s="135"/>
      <c r="F190" s="88"/>
      <c r="G190" s="89"/>
      <c r="H190" s="194"/>
      <c r="IV190" s="74"/>
    </row>
    <row r="191" spans="1:256" ht="29.1" customHeight="1">
      <c r="A191" s="104"/>
      <c r="B191" s="160" t="s">
        <v>89</v>
      </c>
      <c r="C191" s="161" t="s">
        <v>90</v>
      </c>
      <c r="D191" s="86"/>
      <c r="E191" s="135"/>
      <c r="F191" s="88"/>
      <c r="G191" s="89"/>
      <c r="H191" s="194"/>
      <c r="IV191" s="74"/>
    </row>
    <row r="192" spans="1:256" ht="27.95" customHeight="1">
      <c r="A192" s="104"/>
      <c r="B192" s="102"/>
      <c r="C192" s="91"/>
      <c r="D192" s="86"/>
      <c r="E192" s="135"/>
      <c r="F192" s="88"/>
      <c r="G192" s="89"/>
      <c r="H192" s="194"/>
      <c r="IV192" s="74"/>
    </row>
    <row r="193" spans="1:256" ht="41.1" customHeight="1">
      <c r="A193" s="104"/>
      <c r="B193" s="268">
        <v>1</v>
      </c>
      <c r="C193" s="91" t="s">
        <v>190</v>
      </c>
      <c r="D193" s="86" t="s">
        <v>39</v>
      </c>
      <c r="E193" s="100">
        <v>13</v>
      </c>
      <c r="F193" s="88"/>
      <c r="G193" s="89">
        <f t="shared" ref="G193:G195" si="0">+F193*E193</f>
        <v>0</v>
      </c>
      <c r="H193" s="194"/>
      <c r="IV193" s="74"/>
    </row>
    <row r="194" spans="1:256" ht="21" customHeight="1">
      <c r="A194" s="104"/>
      <c r="B194" s="268"/>
      <c r="C194" s="199"/>
      <c r="D194" s="99"/>
      <c r="E194" s="135"/>
      <c r="F194" s="88"/>
      <c r="G194" s="89"/>
      <c r="H194" s="194"/>
      <c r="IV194" s="74"/>
    </row>
    <row r="195" spans="1:256" ht="21.6" customHeight="1">
      <c r="A195" s="104"/>
      <c r="B195" s="268">
        <v>2</v>
      </c>
      <c r="C195" s="91" t="s">
        <v>91</v>
      </c>
      <c r="D195" s="86" t="s">
        <v>39</v>
      </c>
      <c r="E195" s="112">
        <v>13</v>
      </c>
      <c r="F195" s="88"/>
      <c r="G195" s="89">
        <f t="shared" si="0"/>
        <v>0</v>
      </c>
      <c r="H195" s="194"/>
      <c r="IV195" s="74"/>
    </row>
    <row r="196" spans="1:256" ht="20.100000000000001" customHeight="1">
      <c r="A196" s="104"/>
      <c r="B196" s="268"/>
      <c r="C196" s="199"/>
      <c r="D196" s="99"/>
      <c r="E196" s="135"/>
      <c r="F196" s="88"/>
      <c r="G196" s="89"/>
      <c r="H196" s="194"/>
      <c r="IV196" s="74"/>
    </row>
    <row r="197" spans="1:256" ht="21" hidden="1" customHeight="1">
      <c r="A197" s="104"/>
      <c r="B197" s="268"/>
      <c r="C197" s="91"/>
      <c r="D197" s="99"/>
      <c r="E197" s="135"/>
      <c r="F197" s="88"/>
      <c r="G197" s="89"/>
      <c r="H197" s="194"/>
      <c r="IV197" s="74"/>
    </row>
    <row r="198" spans="1:256" ht="39.950000000000003" hidden="1" customHeight="1">
      <c r="A198" s="104"/>
      <c r="B198" s="268"/>
      <c r="C198" s="91"/>
      <c r="D198" s="137"/>
      <c r="E198" s="200"/>
      <c r="F198" s="88"/>
      <c r="G198" s="89"/>
      <c r="H198" s="194"/>
      <c r="IV198" s="74"/>
    </row>
    <row r="199" spans="1:256" ht="0.95" hidden="1" customHeight="1">
      <c r="A199" s="104"/>
      <c r="B199" s="268"/>
      <c r="C199" s="91"/>
      <c r="D199" s="137"/>
      <c r="E199" s="200"/>
      <c r="F199" s="88"/>
      <c r="G199" s="89"/>
      <c r="H199" s="194"/>
      <c r="IV199" s="74"/>
    </row>
    <row r="200" spans="1:256" ht="21" hidden="1" customHeight="1">
      <c r="A200" s="104"/>
      <c r="B200" s="268"/>
      <c r="C200" s="91"/>
      <c r="D200" s="137"/>
      <c r="E200" s="201"/>
      <c r="F200" s="88"/>
      <c r="G200" s="89"/>
      <c r="H200" s="194"/>
      <c r="IV200" s="74"/>
    </row>
    <row r="201" spans="1:256" ht="0.95" hidden="1" customHeight="1">
      <c r="A201" s="104"/>
      <c r="B201" s="268"/>
      <c r="C201" s="91"/>
      <c r="D201" s="137"/>
      <c r="E201" s="200"/>
      <c r="F201" s="88"/>
      <c r="G201" s="89"/>
      <c r="H201" s="194"/>
      <c r="IV201" s="74"/>
    </row>
    <row r="202" spans="1:256" ht="0.95" hidden="1" customHeight="1">
      <c r="A202" s="104"/>
      <c r="B202" s="268"/>
      <c r="C202" s="199"/>
      <c r="D202" s="99"/>
      <c r="E202" s="135"/>
      <c r="F202" s="88"/>
      <c r="G202" s="89"/>
      <c r="H202" s="194"/>
      <c r="IV202" s="74"/>
    </row>
    <row r="203" spans="1:256" ht="51.95" customHeight="1">
      <c r="A203" s="104"/>
      <c r="B203" s="268">
        <v>3</v>
      </c>
      <c r="C203" s="230" t="s">
        <v>187</v>
      </c>
      <c r="D203" s="86" t="s">
        <v>39</v>
      </c>
      <c r="E203" s="100">
        <v>4</v>
      </c>
      <c r="F203" s="88"/>
      <c r="G203" s="89">
        <f t="shared" ref="G203" si="1">+F203*E203</f>
        <v>0</v>
      </c>
      <c r="H203" s="194"/>
      <c r="IV203" s="74"/>
    </row>
    <row r="204" spans="1:256" ht="21" customHeight="1">
      <c r="A204" s="104"/>
      <c r="B204" s="268"/>
      <c r="C204" s="91"/>
      <c r="D204" s="86"/>
      <c r="E204" s="100"/>
      <c r="F204" s="88"/>
      <c r="G204" s="89"/>
      <c r="H204" s="194"/>
      <c r="IV204" s="74"/>
    </row>
    <row r="205" spans="1:256" ht="12" hidden="1" customHeight="1">
      <c r="A205" s="104"/>
      <c r="B205" s="268"/>
      <c r="C205" s="199"/>
      <c r="D205" s="99"/>
      <c r="E205" s="100"/>
      <c r="F205" s="88"/>
      <c r="G205" s="89"/>
      <c r="H205" s="194"/>
      <c r="IV205" s="74"/>
    </row>
    <row r="206" spans="1:256" ht="54.95" customHeight="1">
      <c r="A206" s="104"/>
      <c r="B206" s="268">
        <v>4</v>
      </c>
      <c r="C206" s="230" t="s">
        <v>92</v>
      </c>
      <c r="D206" s="137" t="s">
        <v>45</v>
      </c>
      <c r="E206" s="100">
        <v>4</v>
      </c>
      <c r="F206" s="88"/>
      <c r="G206" s="89">
        <f>+F206*E206</f>
        <v>0</v>
      </c>
      <c r="H206" s="194"/>
      <c r="IV206" s="74"/>
    </row>
    <row r="207" spans="1:256" ht="21" customHeight="1">
      <c r="A207" s="104"/>
      <c r="B207" s="268"/>
      <c r="C207" s="199"/>
      <c r="D207" s="99"/>
      <c r="E207" s="100"/>
      <c r="F207" s="88"/>
      <c r="G207" s="89"/>
      <c r="H207" s="194"/>
      <c r="IV207" s="74"/>
    </row>
    <row r="208" spans="1:256" ht="63.95" customHeight="1">
      <c r="A208" s="104"/>
      <c r="B208" s="268">
        <v>5</v>
      </c>
      <c r="C208" s="230" t="s">
        <v>202</v>
      </c>
      <c r="D208" s="86" t="s">
        <v>39</v>
      </c>
      <c r="E208" s="100">
        <v>13</v>
      </c>
      <c r="F208" s="88"/>
      <c r="G208" s="89">
        <f>+F208*E208</f>
        <v>0</v>
      </c>
      <c r="H208" s="194"/>
      <c r="IV208" s="74"/>
    </row>
    <row r="209" spans="1:256" ht="21.6" customHeight="1">
      <c r="A209" s="104"/>
      <c r="B209" s="268"/>
      <c r="C209" s="199"/>
      <c r="D209" s="99"/>
      <c r="E209" s="135"/>
      <c r="F209" s="88"/>
      <c r="G209" s="89"/>
      <c r="H209" s="194"/>
      <c r="IV209" s="74"/>
    </row>
    <row r="210" spans="1:256" ht="75.95" customHeight="1">
      <c r="A210" s="104"/>
      <c r="B210" s="268">
        <v>6</v>
      </c>
      <c r="C210" s="282" t="s">
        <v>203</v>
      </c>
      <c r="D210" s="86" t="s">
        <v>39</v>
      </c>
      <c r="E210" s="100">
        <v>13</v>
      </c>
      <c r="F210" s="88"/>
      <c r="G210" s="89">
        <f>+F210*E210</f>
        <v>0</v>
      </c>
      <c r="H210" s="194"/>
      <c r="IV210" s="74"/>
    </row>
    <row r="211" spans="1:256" ht="21.6" customHeight="1">
      <c r="A211" s="104"/>
      <c r="B211" s="268"/>
      <c r="C211" s="91"/>
      <c r="D211" s="99"/>
      <c r="E211" s="100"/>
      <c r="F211" s="88"/>
      <c r="G211" s="89"/>
      <c r="H211" s="194"/>
      <c r="IV211" s="74"/>
    </row>
    <row r="212" spans="1:256" ht="66" customHeight="1">
      <c r="A212" s="104"/>
      <c r="B212" s="268">
        <v>7</v>
      </c>
      <c r="C212" s="280" t="s">
        <v>207</v>
      </c>
      <c r="D212" s="86" t="s">
        <v>144</v>
      </c>
      <c r="E212" s="100">
        <v>8</v>
      </c>
      <c r="F212" s="88"/>
      <c r="G212" s="89">
        <f>+F212*E212</f>
        <v>0</v>
      </c>
      <c r="H212" s="194"/>
      <c r="IV212" s="74"/>
    </row>
    <row r="213" spans="1:256" ht="21" customHeight="1">
      <c r="A213" s="104"/>
      <c r="B213" s="268"/>
      <c r="C213" s="91"/>
      <c r="D213" s="86"/>
      <c r="E213" s="100"/>
      <c r="F213" s="88"/>
      <c r="G213" s="89"/>
      <c r="H213" s="194"/>
      <c r="IV213" s="74"/>
    </row>
    <row r="214" spans="1:256" ht="33" customHeight="1">
      <c r="A214" s="104"/>
      <c r="B214" s="268">
        <v>8</v>
      </c>
      <c r="C214" s="91" t="s">
        <v>188</v>
      </c>
      <c r="D214" s="99"/>
      <c r="E214" s="135"/>
      <c r="F214" s="88"/>
      <c r="G214" s="89"/>
      <c r="H214" s="194"/>
      <c r="IV214" s="74"/>
    </row>
    <row r="215" spans="1:256" ht="32.1" customHeight="1">
      <c r="A215" s="104"/>
      <c r="B215" s="267" t="s">
        <v>32</v>
      </c>
      <c r="C215" s="230" t="s">
        <v>191</v>
      </c>
      <c r="D215" s="86" t="s">
        <v>39</v>
      </c>
      <c r="E215" s="100">
        <v>10</v>
      </c>
      <c r="F215" s="88"/>
      <c r="G215" s="89">
        <f>+F215*E215</f>
        <v>0</v>
      </c>
      <c r="H215" s="194"/>
      <c r="IV215" s="74"/>
    </row>
    <row r="216" spans="1:256" ht="21.6" customHeight="1">
      <c r="A216" s="104"/>
      <c r="B216" s="84"/>
      <c r="C216" s="91"/>
      <c r="D216" s="86"/>
      <c r="E216" s="122"/>
      <c r="F216" s="88"/>
      <c r="G216" s="89"/>
      <c r="H216" s="194"/>
      <c r="IV216" s="74"/>
    </row>
    <row r="217" spans="1:256" ht="89.1" customHeight="1">
      <c r="A217" s="104"/>
      <c r="B217" s="84">
        <v>9</v>
      </c>
      <c r="C217" s="230" t="s">
        <v>192</v>
      </c>
      <c r="D217" s="86"/>
      <c r="E217" s="135"/>
      <c r="F217" s="88"/>
      <c r="G217" s="89"/>
      <c r="H217" s="194"/>
      <c r="IV217" s="74"/>
    </row>
    <row r="218" spans="1:256" ht="50.1" customHeight="1">
      <c r="A218" s="104"/>
      <c r="B218" s="102" t="s">
        <v>32</v>
      </c>
      <c r="C218" s="286" t="s">
        <v>193</v>
      </c>
      <c r="D218" s="86" t="s">
        <v>39</v>
      </c>
      <c r="E218" s="100">
        <v>10</v>
      </c>
      <c r="F218" s="88"/>
      <c r="G218" s="89">
        <f>+F218*E218</f>
        <v>0</v>
      </c>
      <c r="H218" s="194"/>
      <c r="IV218" s="74"/>
    </row>
    <row r="219" spans="1:256" ht="48.95" customHeight="1">
      <c r="A219" s="104"/>
      <c r="B219" s="102" t="s">
        <v>33</v>
      </c>
      <c r="C219" s="287" t="s">
        <v>194</v>
      </c>
      <c r="D219" s="86" t="s">
        <v>39</v>
      </c>
      <c r="E219" s="100">
        <v>10</v>
      </c>
      <c r="F219" s="88"/>
      <c r="G219" s="89">
        <f>+F219*E219</f>
        <v>0</v>
      </c>
      <c r="H219" s="194"/>
      <c r="IV219" s="74"/>
    </row>
    <row r="220" spans="1:256" ht="21" customHeight="1">
      <c r="A220" s="104"/>
      <c r="B220" s="102"/>
      <c r="C220" s="91"/>
      <c r="D220" s="86"/>
      <c r="E220" s="135"/>
      <c r="F220" s="88"/>
      <c r="G220" s="89"/>
      <c r="H220" s="194"/>
      <c r="IV220" s="74"/>
    </row>
    <row r="221" spans="1:256" ht="53.1" customHeight="1">
      <c r="A221" s="104"/>
      <c r="B221" s="84">
        <v>10</v>
      </c>
      <c r="C221" s="230" t="s">
        <v>201</v>
      </c>
      <c r="D221" s="86" t="s">
        <v>39</v>
      </c>
      <c r="E221" s="100">
        <v>16.8</v>
      </c>
      <c r="F221" s="88"/>
      <c r="G221" s="89">
        <f>+F221*E221</f>
        <v>0</v>
      </c>
      <c r="H221" s="194"/>
      <c r="IV221" s="74"/>
    </row>
    <row r="222" spans="1:256" ht="21.95" customHeight="1">
      <c r="A222" s="104"/>
      <c r="B222" s="102"/>
      <c r="C222" s="91"/>
      <c r="D222" s="86"/>
      <c r="E222" s="135"/>
      <c r="F222" s="88"/>
      <c r="G222" s="89"/>
      <c r="H222" s="194"/>
      <c r="IV222" s="74"/>
    </row>
    <row r="223" spans="1:256" ht="71.099999999999994" customHeight="1">
      <c r="A223" s="104"/>
      <c r="B223" s="268">
        <v>11</v>
      </c>
      <c r="C223" s="283" t="s">
        <v>93</v>
      </c>
      <c r="D223" s="86" t="s">
        <v>39</v>
      </c>
      <c r="E223" s="100">
        <v>5.3</v>
      </c>
      <c r="F223" s="88"/>
      <c r="G223" s="89">
        <f>+F223*E223</f>
        <v>0</v>
      </c>
      <c r="H223" s="194"/>
      <c r="IV223" s="74"/>
    </row>
    <row r="224" spans="1:256" ht="21" customHeight="1">
      <c r="A224" s="104"/>
      <c r="B224" s="84"/>
      <c r="C224" s="204"/>
      <c r="D224" s="86"/>
      <c r="E224" s="100"/>
      <c r="F224" s="88"/>
      <c r="G224" s="89"/>
      <c r="H224" s="194"/>
      <c r="IV224" s="74"/>
    </row>
    <row r="225" spans="1:256" ht="21" customHeight="1">
      <c r="A225" s="104"/>
      <c r="B225" s="102"/>
      <c r="C225" s="91"/>
      <c r="D225" s="86"/>
      <c r="E225" s="135"/>
      <c r="F225" s="88"/>
      <c r="G225" s="89"/>
      <c r="H225" s="194"/>
      <c r="IV225" s="74"/>
    </row>
    <row r="226" spans="1:256" ht="9.9499999999999993" hidden="1" customHeight="1">
      <c r="A226" s="104"/>
      <c r="B226" s="102"/>
      <c r="C226" s="91"/>
      <c r="D226" s="86"/>
      <c r="E226" s="135"/>
      <c r="F226" s="88"/>
      <c r="G226" s="89"/>
      <c r="H226" s="194"/>
      <c r="IV226" s="74"/>
    </row>
    <row r="227" spans="1:256" ht="32.1" hidden="1" customHeight="1">
      <c r="A227" s="104"/>
      <c r="B227" s="102"/>
      <c r="C227" s="91"/>
      <c r="D227" s="86"/>
      <c r="E227" s="100"/>
      <c r="F227" s="88"/>
      <c r="G227" s="89"/>
      <c r="H227" s="194"/>
      <c r="IV227" s="74"/>
    </row>
    <row r="228" spans="1:256" ht="32.1" hidden="1" customHeight="1">
      <c r="A228" s="104"/>
      <c r="B228" s="102"/>
      <c r="C228" s="91"/>
      <c r="D228" s="86"/>
      <c r="E228" s="100"/>
      <c r="F228" s="88"/>
      <c r="G228" s="89"/>
      <c r="H228" s="194"/>
      <c r="IV228" s="74"/>
    </row>
    <row r="229" spans="1:256" ht="20.100000000000001" hidden="1" customHeight="1">
      <c r="A229" s="104"/>
      <c r="B229" s="84"/>
      <c r="C229" s="142"/>
      <c r="D229" s="99"/>
      <c r="E229" s="100"/>
      <c r="F229" s="88"/>
      <c r="G229" s="89"/>
      <c r="H229" s="194"/>
      <c r="IV229" s="74"/>
    </row>
    <row r="230" spans="1:256" ht="0.95" hidden="1" customHeight="1">
      <c r="A230" s="104"/>
      <c r="B230" s="84"/>
      <c r="C230" s="91"/>
      <c r="D230" s="86"/>
      <c r="E230" s="100"/>
      <c r="F230" s="88"/>
      <c r="G230" s="89"/>
      <c r="H230" s="194"/>
      <c r="IV230" s="74"/>
    </row>
    <row r="231" spans="1:256" ht="18" hidden="1" customHeight="1">
      <c r="A231" s="104"/>
      <c r="B231" s="84"/>
      <c r="C231" s="142"/>
      <c r="D231" s="99"/>
      <c r="E231" s="100"/>
      <c r="F231" s="88"/>
      <c r="G231" s="89"/>
      <c r="H231" s="194"/>
      <c r="IV231" s="74"/>
    </row>
    <row r="232" spans="1:256" ht="0.95" hidden="1" customHeight="1">
      <c r="A232" s="104"/>
      <c r="B232" s="84"/>
      <c r="C232" s="91"/>
      <c r="D232" s="99"/>
      <c r="E232" s="100"/>
      <c r="F232" s="88"/>
      <c r="G232" s="89"/>
      <c r="H232" s="194"/>
      <c r="IV232" s="74"/>
    </row>
    <row r="233" spans="1:256" ht="0.95" hidden="1" customHeight="1">
      <c r="A233" s="104"/>
      <c r="B233" s="84"/>
      <c r="C233" s="142"/>
      <c r="D233" s="99"/>
      <c r="E233" s="135"/>
      <c r="F233" s="88"/>
      <c r="G233" s="89"/>
      <c r="H233" s="194"/>
      <c r="IV233" s="74"/>
    </row>
    <row r="234" spans="1:256" ht="9.9499999999999993" hidden="1" customHeight="1">
      <c r="A234" s="104"/>
      <c r="B234" s="84"/>
      <c r="C234" s="91"/>
      <c r="D234" s="86"/>
      <c r="E234" s="100"/>
      <c r="F234" s="88"/>
      <c r="G234" s="89"/>
      <c r="H234" s="194"/>
      <c r="IV234" s="74"/>
    </row>
    <row r="235" spans="1:256" ht="12.2" hidden="1" customHeight="1">
      <c r="A235" s="104"/>
      <c r="B235" s="84"/>
      <c r="C235" s="142"/>
      <c r="D235" s="99"/>
      <c r="E235" s="135"/>
      <c r="F235" s="88"/>
      <c r="G235" s="89"/>
      <c r="H235" s="194"/>
      <c r="IV235" s="74"/>
    </row>
    <row r="236" spans="1:256" ht="21.6" hidden="1" customHeight="1">
      <c r="A236" s="104"/>
      <c r="B236" s="84"/>
      <c r="C236" s="91"/>
      <c r="D236" s="86"/>
      <c r="E236" s="100"/>
      <c r="F236" s="88"/>
      <c r="G236" s="89"/>
      <c r="H236" s="194"/>
      <c r="IV236" s="74"/>
    </row>
    <row r="237" spans="1:256" ht="19.350000000000001" hidden="1" customHeight="1">
      <c r="A237" s="104"/>
      <c r="B237" s="84"/>
      <c r="C237" s="142"/>
      <c r="D237" s="99"/>
      <c r="E237" s="135"/>
      <c r="F237" s="88"/>
      <c r="G237" s="89"/>
      <c r="H237" s="194"/>
      <c r="IV237" s="74"/>
    </row>
    <row r="238" spans="1:256" ht="98.1" hidden="1" customHeight="1">
      <c r="A238" s="104"/>
      <c r="B238" s="84"/>
      <c r="C238" s="91"/>
      <c r="D238" s="86"/>
      <c r="E238" s="135"/>
      <c r="F238" s="88"/>
      <c r="G238" s="89"/>
      <c r="H238" s="194"/>
      <c r="IV238" s="74"/>
    </row>
    <row r="239" spans="1:256" ht="32.1" hidden="1" customHeight="1">
      <c r="A239" s="104"/>
      <c r="B239" s="102"/>
      <c r="C239" s="202"/>
      <c r="D239" s="86"/>
      <c r="E239" s="100"/>
      <c r="F239" s="88"/>
      <c r="G239" s="89"/>
      <c r="H239" s="194"/>
      <c r="IV239" s="74"/>
    </row>
    <row r="240" spans="1:256" ht="32.1" hidden="1" customHeight="1">
      <c r="A240" s="104"/>
      <c r="B240" s="102"/>
      <c r="C240" s="203"/>
      <c r="D240" s="86"/>
      <c r="E240" s="100"/>
      <c r="F240" s="88"/>
      <c r="G240" s="89"/>
      <c r="H240" s="194"/>
      <c r="IV240" s="74"/>
    </row>
    <row r="241" spans="1:256" ht="21.6" hidden="1" customHeight="1">
      <c r="A241" s="104"/>
      <c r="B241" s="84"/>
      <c r="C241" s="142"/>
      <c r="D241" s="99"/>
      <c r="E241" s="99"/>
      <c r="F241" s="88"/>
      <c r="G241" s="89"/>
      <c r="H241" s="194"/>
      <c r="IV241" s="74"/>
    </row>
    <row r="242" spans="1:256" ht="83.1" hidden="1" customHeight="1">
      <c r="A242" s="104"/>
      <c r="B242" s="84"/>
      <c r="C242" s="91"/>
      <c r="D242" s="99"/>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102"/>
      <c r="C245" s="91"/>
      <c r="D245" s="86"/>
      <c r="E245" s="135"/>
      <c r="F245" s="88"/>
      <c r="G245" s="89"/>
      <c r="H245" s="194"/>
      <c r="IV245" s="74"/>
    </row>
    <row r="246" spans="1:256" ht="0.95" hidden="1" customHeight="1">
      <c r="A246" s="104"/>
      <c r="B246" s="84"/>
      <c r="C246" s="142"/>
      <c r="D246" s="99"/>
      <c r="E246" s="135"/>
      <c r="F246" s="88"/>
      <c r="G246" s="89"/>
      <c r="H246" s="194"/>
      <c r="IV246" s="74"/>
    </row>
    <row r="247" spans="1:256" ht="0.95" hidden="1" customHeight="1">
      <c r="A247" s="104"/>
      <c r="B247" s="84"/>
      <c r="C247" s="91"/>
      <c r="D247" s="99"/>
      <c r="E247" s="135"/>
      <c r="F247" s="88"/>
      <c r="G247" s="89"/>
      <c r="H247" s="194"/>
      <c r="IV247" s="74"/>
    </row>
    <row r="248" spans="1:256" ht="0.95" hidden="1" customHeight="1">
      <c r="A248" s="104"/>
      <c r="B248" s="102"/>
      <c r="C248" s="91"/>
      <c r="D248" s="86"/>
      <c r="E248" s="135"/>
      <c r="F248" s="88"/>
      <c r="G248" s="89"/>
      <c r="H248" s="194"/>
      <c r="IV248" s="74"/>
    </row>
    <row r="249" spans="1:256" ht="0.95" hidden="1" customHeight="1">
      <c r="A249" s="104"/>
      <c r="B249" s="84"/>
      <c r="C249" s="142"/>
      <c r="D249" s="99"/>
      <c r="E249" s="100"/>
      <c r="F249" s="88"/>
      <c r="G249" s="89"/>
      <c r="H249" s="194"/>
      <c r="IV249" s="74"/>
    </row>
    <row r="250" spans="1:256" ht="0.95" hidden="1" customHeight="1">
      <c r="A250" s="104"/>
      <c r="B250" s="84"/>
      <c r="C250" s="91"/>
      <c r="D250" s="99"/>
      <c r="E250" s="100"/>
      <c r="F250" s="88"/>
      <c r="G250" s="89"/>
      <c r="H250" s="194"/>
      <c r="IV250" s="74"/>
    </row>
    <row r="251" spans="1:256" ht="0.95" hidden="1" customHeight="1">
      <c r="A251" s="104"/>
      <c r="B251" s="84"/>
      <c r="C251" s="142"/>
      <c r="D251" s="99"/>
      <c r="E251" s="100"/>
      <c r="F251" s="88"/>
      <c r="G251" s="89"/>
      <c r="H251" s="194"/>
      <c r="IV251" s="74"/>
    </row>
    <row r="252" spans="1:256" ht="0.95" hidden="1" customHeight="1">
      <c r="A252" s="104"/>
      <c r="B252" s="84"/>
      <c r="C252" s="91"/>
      <c r="D252" s="86"/>
      <c r="E252" s="100"/>
      <c r="F252" s="88"/>
      <c r="G252" s="89"/>
      <c r="H252" s="194"/>
      <c r="IV252" s="74"/>
    </row>
    <row r="253" spans="1:256" ht="54" hidden="1" customHeight="1">
      <c r="A253" s="104"/>
      <c r="B253" s="84"/>
      <c r="C253" s="142"/>
      <c r="D253" s="99"/>
      <c r="E253" s="135"/>
      <c r="F253" s="88"/>
      <c r="G253" s="89"/>
      <c r="H253" s="194"/>
      <c r="IV253" s="74"/>
    </row>
    <row r="254" spans="1:256" ht="0.95" hidden="1" customHeight="1">
      <c r="A254" s="104"/>
      <c r="B254" s="84"/>
      <c r="C254" s="204"/>
      <c r="D254" s="86"/>
      <c r="E254" s="100"/>
      <c r="F254" s="88"/>
      <c r="G254" s="89"/>
      <c r="H254" s="194"/>
      <c r="IV254" s="74"/>
    </row>
    <row r="255" spans="1:256" ht="0.95" hidden="1" customHeight="1">
      <c r="A255" s="104"/>
      <c r="B255" s="84"/>
      <c r="C255" s="204"/>
      <c r="D255" s="99"/>
      <c r="E255" s="100"/>
      <c r="F255" s="88"/>
      <c r="G255" s="89"/>
      <c r="H255" s="194"/>
      <c r="IV255" s="74"/>
    </row>
    <row r="256" spans="1:256" ht="0.95" hidden="1" customHeight="1">
      <c r="A256" s="104"/>
      <c r="B256" s="84"/>
      <c r="C256" s="204"/>
      <c r="D256" s="86"/>
      <c r="E256" s="100"/>
      <c r="F256" s="88"/>
      <c r="G256" s="89"/>
      <c r="H256" s="194"/>
      <c r="IV256" s="74"/>
    </row>
    <row r="257" spans="1:256" ht="0.95" hidden="1" customHeight="1">
      <c r="A257" s="104"/>
      <c r="B257" s="84"/>
      <c r="C257" s="204"/>
      <c r="D257" s="99"/>
      <c r="E257" s="135"/>
      <c r="F257" s="88"/>
      <c r="G257" s="89"/>
      <c r="H257" s="194"/>
      <c r="IV257" s="74"/>
    </row>
    <row r="258" spans="1:256" ht="21" hidden="1" customHeight="1">
      <c r="A258" s="104"/>
      <c r="B258" s="84"/>
      <c r="C258" s="204"/>
      <c r="D258" s="86"/>
      <c r="E258" s="100"/>
      <c r="F258" s="88"/>
      <c r="G258" s="89"/>
      <c r="H258" s="194"/>
      <c r="IV258" s="74"/>
    </row>
    <row r="259" spans="1:256" ht="21.6" customHeight="1">
      <c r="A259" s="104"/>
      <c r="B259" s="84"/>
      <c r="C259" s="142"/>
      <c r="D259" s="139"/>
      <c r="E259" s="205"/>
      <c r="F259" s="145"/>
      <c r="G259" s="145"/>
      <c r="H259" s="194"/>
      <c r="IV259" s="74"/>
    </row>
    <row r="260" spans="1:256" ht="21.6" customHeight="1" thickBot="1">
      <c r="A260" s="104"/>
      <c r="B260" s="84"/>
      <c r="C260" s="146" t="s">
        <v>95</v>
      </c>
      <c r="D260" s="147"/>
      <c r="E260" s="148"/>
      <c r="F260" s="147"/>
      <c r="G260" s="148">
        <f>SUM(G196:G259)</f>
        <v>0</v>
      </c>
      <c r="H260" s="194"/>
      <c r="IV260" s="74"/>
    </row>
    <row r="261" spans="1:256" ht="21.6" customHeight="1">
      <c r="B261" s="150"/>
      <c r="C261" s="197"/>
      <c r="D261" s="198"/>
      <c r="E261" s="206"/>
      <c r="H261" s="194"/>
      <c r="IV261" s="74"/>
    </row>
    <row r="262" spans="1:256" ht="21.6" customHeight="1">
      <c r="B262" s="150"/>
      <c r="C262" s="197"/>
      <c r="D262" s="198"/>
      <c r="E262" s="206"/>
      <c r="H262" s="194"/>
      <c r="IV262" s="74"/>
    </row>
    <row r="263" spans="1:256" ht="37.35" customHeight="1">
      <c r="B263" s="150"/>
      <c r="C263" s="197"/>
      <c r="D263" s="157" t="s">
        <v>24</v>
      </c>
      <c r="E263" s="158" t="s">
        <v>25</v>
      </c>
      <c r="F263" s="159" t="s">
        <v>26</v>
      </c>
      <c r="G263" s="158" t="s">
        <v>27</v>
      </c>
      <c r="H263" s="194"/>
      <c r="IV263" s="74"/>
    </row>
    <row r="264" spans="1:256" ht="21.6" customHeight="1">
      <c r="A264" s="104"/>
      <c r="B264" s="160" t="s">
        <v>89</v>
      </c>
      <c r="C264" s="161" t="s">
        <v>96</v>
      </c>
      <c r="D264" s="162"/>
      <c r="E264" s="163"/>
      <c r="F264" s="145"/>
      <c r="G264" s="145"/>
      <c r="H264" s="194"/>
      <c r="IV264" s="74"/>
    </row>
    <row r="265" spans="1:256" ht="11.25" customHeight="1">
      <c r="A265" s="104"/>
      <c r="B265" s="84"/>
      <c r="C265" s="207" t="s">
        <v>19</v>
      </c>
      <c r="D265" s="139"/>
      <c r="E265" s="92"/>
      <c r="F265" s="145"/>
      <c r="G265" s="145"/>
      <c r="H265" s="194"/>
      <c r="IV265" s="74"/>
    </row>
    <row r="266" spans="1:256" ht="27.6" customHeight="1">
      <c r="A266" s="104"/>
      <c r="B266" s="84"/>
      <c r="C266" s="176" t="s">
        <v>97</v>
      </c>
      <c r="D266" s="167"/>
      <c r="E266" s="168"/>
      <c r="F266" s="145"/>
      <c r="G266" s="145"/>
      <c r="H266" s="194"/>
      <c r="IV266" s="74"/>
    </row>
    <row r="267" spans="1:256" ht="21" customHeight="1">
      <c r="A267" s="104"/>
      <c r="B267" s="84"/>
      <c r="C267" s="142"/>
      <c r="D267" s="167"/>
      <c r="E267" s="168"/>
      <c r="F267" s="145"/>
      <c r="G267" s="145"/>
      <c r="H267" s="194"/>
      <c r="IV267" s="74"/>
    </row>
    <row r="268" spans="1:256" ht="36.950000000000003" customHeight="1">
      <c r="A268" s="104"/>
      <c r="B268" s="133">
        <v>1</v>
      </c>
      <c r="C268" s="318" t="s">
        <v>98</v>
      </c>
      <c r="D268" s="99"/>
      <c r="E268" s="135"/>
      <c r="F268" s="88"/>
      <c r="G268" s="89"/>
      <c r="H268" s="194"/>
      <c r="IV268" s="74"/>
    </row>
    <row r="269" spans="1:256" ht="42.95" customHeight="1">
      <c r="A269" s="104"/>
      <c r="B269" s="208" t="s">
        <v>32</v>
      </c>
      <c r="C269" s="319" t="s">
        <v>99</v>
      </c>
      <c r="D269" s="99" t="s">
        <v>31</v>
      </c>
      <c r="E269" s="100">
        <v>1</v>
      </c>
      <c r="F269" s="88"/>
      <c r="G269" s="89">
        <f>+F269*E269</f>
        <v>0</v>
      </c>
      <c r="H269" s="194"/>
      <c r="IV269" s="74"/>
    </row>
    <row r="270" spans="1:256" ht="33.950000000000003" customHeight="1">
      <c r="A270" s="104"/>
      <c r="B270" s="267" t="s">
        <v>33</v>
      </c>
      <c r="C270" s="290" t="s">
        <v>208</v>
      </c>
      <c r="D270" s="99" t="s">
        <v>101</v>
      </c>
      <c r="E270" s="100">
        <v>1</v>
      </c>
      <c r="F270" s="88"/>
      <c r="G270" s="89">
        <f>+F270*E270</f>
        <v>0</v>
      </c>
      <c r="H270" s="194"/>
      <c r="IV270" s="74"/>
    </row>
    <row r="271" spans="1:256" ht="21.6" customHeight="1">
      <c r="A271" s="104"/>
      <c r="B271" s="133"/>
      <c r="C271" s="290"/>
      <c r="D271" s="99"/>
      <c r="E271" s="100"/>
      <c r="F271" s="88"/>
      <c r="G271" s="89"/>
      <c r="H271" s="194"/>
      <c r="IV271" s="74"/>
    </row>
    <row r="272" spans="1:256" ht="39" customHeight="1">
      <c r="A272" s="104"/>
      <c r="B272" s="133">
        <v>2</v>
      </c>
      <c r="C272" s="290" t="s">
        <v>209</v>
      </c>
      <c r="D272" s="99" t="s">
        <v>31</v>
      </c>
      <c r="E272" s="99">
        <v>1</v>
      </c>
      <c r="F272" s="88"/>
      <c r="G272" s="89">
        <f>+F272*E272</f>
        <v>0</v>
      </c>
      <c r="H272" s="194"/>
      <c r="IV272" s="74"/>
    </row>
    <row r="273" spans="1:256" ht="21.6" customHeight="1">
      <c r="A273" s="104"/>
      <c r="B273" s="133"/>
      <c r="C273" s="290"/>
      <c r="D273" s="99"/>
      <c r="E273" s="99"/>
      <c r="F273" s="88"/>
      <c r="G273" s="89"/>
      <c r="H273" s="194"/>
      <c r="IV273" s="74"/>
    </row>
    <row r="274" spans="1:256" ht="12" hidden="1" customHeight="1">
      <c r="A274" s="104"/>
      <c r="B274" s="102"/>
      <c r="C274" s="290"/>
      <c r="D274" s="99"/>
      <c r="E274" s="99"/>
      <c r="F274" s="88"/>
      <c r="G274" s="89"/>
      <c r="H274" s="194"/>
      <c r="IV274" s="74"/>
    </row>
    <row r="275" spans="1:256" ht="47.1" customHeight="1">
      <c r="A275" s="104"/>
      <c r="B275" s="84">
        <v>3</v>
      </c>
      <c r="C275" s="290" t="s">
        <v>198</v>
      </c>
      <c r="D275" s="99" t="s">
        <v>144</v>
      </c>
      <c r="E275" s="99">
        <v>8</v>
      </c>
      <c r="F275" s="88"/>
      <c r="G275" s="89">
        <f>+F275*E275</f>
        <v>0</v>
      </c>
      <c r="H275" s="194"/>
      <c r="IV275" s="74"/>
    </row>
    <row r="276" spans="1:256" ht="21" customHeight="1">
      <c r="A276" s="104"/>
      <c r="B276" s="102"/>
      <c r="C276" s="290"/>
      <c r="D276" s="99"/>
      <c r="E276" s="99"/>
      <c r="F276" s="88"/>
      <c r="G276" s="89"/>
      <c r="H276" s="194"/>
      <c r="IV276" s="74"/>
    </row>
    <row r="277" spans="1:256" ht="128.1" customHeight="1">
      <c r="A277" s="104"/>
      <c r="B277" s="84">
        <v>4</v>
      </c>
      <c r="C277" s="316" t="s">
        <v>204</v>
      </c>
      <c r="D277" s="99" t="s">
        <v>144</v>
      </c>
      <c r="E277" s="99">
        <v>8</v>
      </c>
      <c r="F277" s="88"/>
      <c r="G277" s="89">
        <f>+F277*E277</f>
        <v>0</v>
      </c>
      <c r="H277" s="194"/>
      <c r="IV277" s="74"/>
    </row>
    <row r="278" spans="1:256" ht="21" customHeight="1">
      <c r="A278" s="104"/>
      <c r="B278" s="102"/>
      <c r="C278" s="317"/>
      <c r="D278" s="99"/>
      <c r="E278" s="100"/>
      <c r="F278" s="88"/>
      <c r="G278" s="89"/>
      <c r="H278" s="194"/>
      <c r="IV278" s="74"/>
    </row>
    <row r="279" spans="1:256" ht="47.1" customHeight="1">
      <c r="A279" s="104"/>
      <c r="B279" s="84">
        <v>5</v>
      </c>
      <c r="C279" s="290" t="s">
        <v>205</v>
      </c>
      <c r="D279" s="99" t="s">
        <v>101</v>
      </c>
      <c r="E279" s="100">
        <v>3</v>
      </c>
      <c r="F279" s="88"/>
      <c r="G279" s="89">
        <f>+F279*E279</f>
        <v>0</v>
      </c>
      <c r="H279" s="194"/>
      <c r="IV279" s="74"/>
    </row>
    <row r="280" spans="1:256" ht="21" customHeight="1">
      <c r="A280" s="104"/>
      <c r="B280" s="102"/>
      <c r="C280" s="317"/>
      <c r="D280" s="99"/>
      <c r="E280" s="100"/>
      <c r="F280" s="88"/>
      <c r="G280" s="89"/>
      <c r="H280" s="194"/>
      <c r="IV280" s="74"/>
    </row>
    <row r="281" spans="1:256" ht="42" customHeight="1">
      <c r="A281" s="104"/>
      <c r="B281" s="84">
        <v>6</v>
      </c>
      <c r="C281" s="290" t="s">
        <v>210</v>
      </c>
      <c r="D281" s="99" t="s">
        <v>101</v>
      </c>
      <c r="E281" s="100">
        <v>3</v>
      </c>
      <c r="F281" s="88"/>
      <c r="G281" s="89">
        <f>+F281*E281</f>
        <v>0</v>
      </c>
      <c r="H281" s="194"/>
      <c r="IV281" s="74"/>
    </row>
    <row r="282" spans="1:256" ht="21" customHeight="1">
      <c r="A282" s="104"/>
      <c r="B282" s="102"/>
      <c r="C282" s="142"/>
      <c r="D282" s="99"/>
      <c r="E282" s="100"/>
      <c r="F282" s="88"/>
      <c r="G282" s="89"/>
      <c r="H282" s="194"/>
      <c r="IV282" s="74"/>
    </row>
    <row r="283" spans="1:256" ht="6.95" hidden="1" customHeight="1">
      <c r="A283" s="104"/>
      <c r="B283" s="84"/>
      <c r="C283" s="91"/>
      <c r="D283" s="99"/>
      <c r="E283" s="100"/>
      <c r="F283" s="88"/>
      <c r="G283" s="89"/>
      <c r="H283" s="194"/>
      <c r="IV283" s="74"/>
    </row>
    <row r="284" spans="1:256" ht="12.2" hidden="1" customHeight="1">
      <c r="A284" s="104"/>
      <c r="B284" s="102"/>
      <c r="C284" s="142"/>
      <c r="D284" s="99"/>
      <c r="E284" s="100"/>
      <c r="F284" s="88"/>
      <c r="G284" s="89"/>
      <c r="H284" s="194"/>
      <c r="IV284" s="74"/>
    </row>
    <row r="285" spans="1:256" ht="21.6" hidden="1" customHeight="1">
      <c r="A285" s="104"/>
      <c r="B285" s="84"/>
      <c r="C285" s="210"/>
      <c r="D285" s="99"/>
      <c r="E285" s="100"/>
      <c r="F285" s="88"/>
      <c r="G285" s="89"/>
      <c r="H285" s="194"/>
      <c r="IV285" s="74"/>
    </row>
    <row r="286" spans="1:256" ht="10.35" hidden="1" customHeight="1">
      <c r="A286" s="104"/>
      <c r="B286" s="102"/>
      <c r="C286" s="142"/>
      <c r="D286" s="99"/>
      <c r="E286" s="100"/>
      <c r="F286" s="88"/>
      <c r="G286" s="89"/>
      <c r="H286" s="194"/>
      <c r="IV286" s="74"/>
    </row>
    <row r="287" spans="1:256" ht="0.95" hidden="1" customHeight="1">
      <c r="A287" s="104"/>
      <c r="B287" s="84"/>
      <c r="C287" s="111"/>
      <c r="D287" s="99"/>
      <c r="E287" s="100"/>
      <c r="F287" s="88"/>
      <c r="G287" s="89"/>
      <c r="H287" s="194"/>
      <c r="IV287" s="74"/>
    </row>
    <row r="288" spans="1:256" ht="0.95" hidden="1" customHeight="1">
      <c r="A288" s="104"/>
      <c r="B288" s="102"/>
      <c r="C288" s="142"/>
      <c r="D288" s="99"/>
      <c r="E288" s="100"/>
      <c r="F288" s="88"/>
      <c r="G288" s="89"/>
      <c r="H288" s="194"/>
      <c r="IV288" s="74"/>
    </row>
    <row r="289" spans="1:256" ht="0.95" hidden="1" customHeight="1">
      <c r="A289" s="104"/>
      <c r="B289" s="84"/>
      <c r="C289" s="91"/>
      <c r="D289" s="99"/>
      <c r="E289" s="100"/>
      <c r="F289" s="88"/>
      <c r="G289" s="89"/>
      <c r="H289" s="194"/>
      <c r="IV289" s="74"/>
    </row>
    <row r="290" spans="1:256" ht="0.95" hidden="1" customHeight="1">
      <c r="A290" s="104"/>
      <c r="B290" s="102"/>
      <c r="C290" s="142"/>
      <c r="D290" s="99"/>
      <c r="E290" s="100"/>
      <c r="F290" s="88"/>
      <c r="G290" s="89"/>
      <c r="H290" s="194"/>
      <c r="IV290" s="74"/>
    </row>
    <row r="291" spans="1:256" ht="21.6" hidden="1" customHeight="1">
      <c r="A291" s="104"/>
      <c r="B291" s="84"/>
      <c r="C291" s="91"/>
      <c r="D291" s="99"/>
      <c r="E291" s="100"/>
      <c r="F291" s="88"/>
      <c r="G291" s="89"/>
      <c r="H291" s="194"/>
      <c r="IV291" s="74"/>
    </row>
    <row r="292" spans="1:256" ht="11.25" hidden="1" customHeight="1">
      <c r="A292" s="104"/>
      <c r="B292" s="84"/>
      <c r="C292" s="142"/>
      <c r="D292" s="99"/>
      <c r="E292" s="100"/>
      <c r="F292" s="88"/>
      <c r="G292" s="89"/>
      <c r="H292" s="194"/>
      <c r="IV292" s="74"/>
    </row>
    <row r="293" spans="1:256" ht="0.95" hidden="1" customHeight="1">
      <c r="A293" s="104"/>
      <c r="B293" s="84"/>
      <c r="C293" s="91"/>
      <c r="D293" s="99"/>
      <c r="E293" s="100"/>
      <c r="F293" s="88"/>
      <c r="G293" s="89"/>
      <c r="H293" s="194"/>
      <c r="IV293" s="74"/>
    </row>
    <row r="294" spans="1:256" ht="77.099999999999994" hidden="1" customHeight="1">
      <c r="A294" s="104"/>
      <c r="B294" s="102"/>
      <c r="C294" s="103"/>
      <c r="D294" s="99"/>
      <c r="E294" s="100"/>
      <c r="F294" s="88"/>
      <c r="G294" s="89"/>
      <c r="H294" s="194"/>
      <c r="IV294" s="74"/>
    </row>
    <row r="295" spans="1:256" ht="0.95" hidden="1" customHeight="1">
      <c r="A295" s="104"/>
      <c r="B295" s="102"/>
      <c r="C295" s="103"/>
      <c r="D295" s="99"/>
      <c r="E295" s="100"/>
      <c r="F295" s="88"/>
      <c r="G295" s="89"/>
      <c r="H295" s="194"/>
      <c r="IV295" s="74"/>
    </row>
    <row r="296" spans="1:256" ht="9.9499999999999993" hidden="1" customHeight="1">
      <c r="A296" s="104"/>
      <c r="B296" s="84"/>
      <c r="C296" s="142"/>
      <c r="D296" s="99"/>
      <c r="E296" s="100"/>
      <c r="F296" s="88"/>
      <c r="G296" s="89"/>
      <c r="H296" s="194"/>
      <c r="IV296" s="74"/>
    </row>
    <row r="297" spans="1:256" ht="21.6" customHeight="1">
      <c r="A297" s="104"/>
      <c r="B297" s="84"/>
      <c r="C297" s="91"/>
      <c r="D297" s="99"/>
      <c r="E297" s="100"/>
      <c r="F297" s="88"/>
      <c r="G297" s="89"/>
      <c r="H297" s="194"/>
      <c r="IV297" s="74"/>
    </row>
    <row r="298" spans="1:256" ht="21" customHeight="1">
      <c r="A298" s="104"/>
      <c r="B298" s="84"/>
      <c r="C298" s="142"/>
      <c r="D298" s="139"/>
      <c r="E298" s="92"/>
      <c r="F298" s="145"/>
      <c r="G298" s="145"/>
      <c r="H298" s="194"/>
      <c r="IV298" s="74"/>
    </row>
    <row r="299" spans="1:256" ht="21.6" customHeight="1">
      <c r="A299" s="104"/>
      <c r="B299" s="84"/>
      <c r="C299" s="146" t="s">
        <v>105</v>
      </c>
      <c r="D299" s="147"/>
      <c r="E299" s="148"/>
      <c r="F299" s="147"/>
      <c r="G299" s="148">
        <f>SUM(G268:G298)</f>
        <v>0</v>
      </c>
      <c r="H299" s="194"/>
      <c r="IV299" s="74"/>
    </row>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sheetData>
  <sheetProtection selectLockedCells="1" selectUnlockedCells="1"/>
  <mergeCells count="20">
    <mergeCell ref="F19:G19"/>
    <mergeCell ref="F21:G21"/>
    <mergeCell ref="B37:I37"/>
    <mergeCell ref="B164:K164"/>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100" max="16383" man="1"/>
    <brk id="126" max="16383" man="1"/>
    <brk id="152" max="16383" man="1"/>
    <brk id="162" max="16383" man="1"/>
    <brk id="192" max="16383" man="1"/>
    <brk id="262" max="16383" man="1"/>
  </rowBreaks>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2"/>
  <sheetViews>
    <sheetView topLeftCell="A182"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70</v>
      </c>
      <c r="B2" s="20"/>
      <c r="C2" s="28" t="s">
        <v>2</v>
      </c>
      <c r="D2" s="22"/>
      <c r="E2" s="749" t="s">
        <v>5</v>
      </c>
      <c r="F2" s="749"/>
      <c r="G2" s="749"/>
      <c r="H2" s="24"/>
      <c r="J2" s="25"/>
      <c r="K2" s="25"/>
      <c r="N2" s="25"/>
      <c r="O2" s="25"/>
      <c r="P2" s="25"/>
      <c r="Q2" s="25"/>
      <c r="R2" s="25"/>
      <c r="S2" s="25"/>
      <c r="T2" s="25"/>
      <c r="U2" s="25"/>
      <c r="V2" s="25"/>
      <c r="W2" s="25"/>
      <c r="X2" s="25"/>
      <c r="Y2" s="26"/>
    </row>
    <row r="3" spans="1:25" ht="18" customHeight="1">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5066</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+G189+G259+G298</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21"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2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54"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21"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230"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2.1" customHeight="1">
      <c r="A48" s="104"/>
      <c r="B48" s="102" t="s">
        <v>32</v>
      </c>
      <c r="C48" s="103"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21"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95" customHeight="1">
      <c r="A50" s="104"/>
      <c r="B50" s="84">
        <v>4</v>
      </c>
      <c r="C50" s="271" t="s">
        <v>173</v>
      </c>
      <c r="D50" s="86" t="s">
        <v>39</v>
      </c>
      <c r="E50" s="107">
        <v>13</v>
      </c>
      <c r="F50" s="88"/>
      <c r="G50" s="89">
        <f>+F50*E50</f>
        <v>0</v>
      </c>
      <c r="H50" s="78"/>
      <c r="I50" s="72"/>
      <c r="J50" s="25"/>
      <c r="K50" s="25"/>
      <c r="N50" s="25"/>
      <c r="O50" s="25"/>
      <c r="P50" s="25"/>
      <c r="Q50" s="25"/>
      <c r="R50" s="25"/>
      <c r="S50" s="25"/>
      <c r="T50" s="25"/>
      <c r="U50" s="25"/>
      <c r="V50" s="25"/>
      <c r="W50" s="25"/>
      <c r="X50" s="25"/>
      <c r="Y50" s="26"/>
      <c r="IV50" s="74"/>
    </row>
    <row r="51" spans="1:256" ht="2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45.95"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32.1" customHeight="1">
      <c r="A53" s="104"/>
      <c r="B53" s="102" t="s">
        <v>32</v>
      </c>
      <c r="C53" s="271"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21"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8</v>
      </c>
      <c r="F56" s="88"/>
      <c r="G56" s="89">
        <f>+F56*E56</f>
        <v>0</v>
      </c>
      <c r="H56" s="78"/>
      <c r="I56" s="72"/>
      <c r="J56" s="25"/>
      <c r="K56" s="25"/>
      <c r="N56" s="25"/>
      <c r="O56" s="25"/>
      <c r="P56" s="25"/>
      <c r="Q56" s="25"/>
      <c r="R56" s="25"/>
      <c r="S56" s="25"/>
      <c r="T56" s="25"/>
      <c r="U56" s="25"/>
      <c r="V56" s="25"/>
      <c r="W56" s="25"/>
      <c r="X56" s="25"/>
      <c r="Y56" s="26"/>
      <c r="IV56" s="74"/>
    </row>
    <row r="57" spans="1:256" ht="21"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51.95"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21"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53.1" customHeight="1">
      <c r="A60" s="104"/>
      <c r="B60" s="84">
        <v>8</v>
      </c>
      <c r="C60" s="241" t="s">
        <v>171</v>
      </c>
      <c r="D60" s="86" t="s">
        <v>40</v>
      </c>
      <c r="E60" s="112">
        <v>1.5</v>
      </c>
      <c r="F60" s="88"/>
      <c r="G60" s="89">
        <f>+F60*E60</f>
        <v>0</v>
      </c>
      <c r="H60" s="78"/>
      <c r="I60" s="72"/>
      <c r="J60" s="25"/>
      <c r="K60" s="25"/>
      <c r="N60" s="25"/>
      <c r="O60" s="25"/>
      <c r="P60" s="25"/>
      <c r="Q60" s="25"/>
      <c r="R60" s="25"/>
      <c r="S60" s="25"/>
      <c r="T60" s="25"/>
      <c r="U60" s="25"/>
      <c r="V60" s="25"/>
      <c r="W60" s="25"/>
      <c r="X60" s="25"/>
      <c r="Y60" s="26"/>
      <c r="IV60" s="74"/>
    </row>
    <row r="61" spans="1:256" ht="21"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42"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33.950000000000003" customHeight="1">
      <c r="A63" s="104"/>
      <c r="B63" s="102" t="s">
        <v>32</v>
      </c>
      <c r="C63" s="271"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8.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68.099999999999994" customHeight="1">
      <c r="A67" s="104"/>
      <c r="B67" s="84">
        <v>10</v>
      </c>
      <c r="C67" s="230" t="s">
        <v>175</v>
      </c>
      <c r="D67" s="86" t="s">
        <v>39</v>
      </c>
      <c r="E67" s="107">
        <v>13</v>
      </c>
      <c r="F67" s="88"/>
      <c r="G67" s="89">
        <f>+F67*E67</f>
        <v>0</v>
      </c>
      <c r="H67" s="131"/>
      <c r="I67" s="129">
        <v>80</v>
      </c>
      <c r="J67" s="131"/>
      <c r="K67" s="131"/>
      <c r="L67" s="131"/>
      <c r="M67" s="131"/>
      <c r="N67" s="131"/>
      <c r="O67" s="131"/>
      <c r="P67" s="131"/>
      <c r="Q67" s="131"/>
      <c r="R67" s="131"/>
      <c r="S67" s="131"/>
      <c r="T67" s="131"/>
      <c r="U67" s="131"/>
      <c r="V67" s="131"/>
      <c r="W67" s="131"/>
      <c r="IV67" s="74"/>
    </row>
    <row r="68" spans="1:256" ht="21"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13</v>
      </c>
      <c r="F69" s="88"/>
      <c r="G69" s="89">
        <f>+F69*E69</f>
        <v>0</v>
      </c>
      <c r="H69" s="132"/>
      <c r="I69" s="72">
        <v>156</v>
      </c>
      <c r="J69" s="131"/>
      <c r="K69" s="131"/>
      <c r="L69" s="131"/>
      <c r="M69" s="131"/>
      <c r="N69" s="131"/>
      <c r="O69" s="131"/>
      <c r="P69" s="131"/>
      <c r="Q69" s="131"/>
      <c r="R69" s="131"/>
      <c r="S69" s="131"/>
      <c r="T69" s="131"/>
      <c r="U69" s="131"/>
      <c r="V69" s="131"/>
      <c r="W69" s="131"/>
      <c r="IV69" s="74"/>
    </row>
    <row r="70" spans="1:256" ht="21"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84" customHeight="1">
      <c r="A71" s="104"/>
      <c r="B71" s="133">
        <v>12</v>
      </c>
      <c r="C71" s="288" t="s">
        <v>172</v>
      </c>
      <c r="D71" s="86" t="s">
        <v>144</v>
      </c>
      <c r="E71" s="107">
        <v>8</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95" customHeight="1">
      <c r="A73" s="101"/>
      <c r="B73" s="268">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5.1" customHeight="1">
      <c r="A74" s="104"/>
      <c r="B74" s="268"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32.1" customHeight="1">
      <c r="A75" s="104"/>
      <c r="B75" s="268"/>
      <c r="C75" s="121"/>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8" customHeight="1">
      <c r="A76" s="104"/>
      <c r="B76" s="268">
        <v>14</v>
      </c>
      <c r="C76" s="241" t="s">
        <v>177</v>
      </c>
      <c r="D76" s="137" t="s">
        <v>45</v>
      </c>
      <c r="E76" s="100">
        <v>8</v>
      </c>
      <c r="F76" s="88"/>
      <c r="G76" s="89">
        <f>+F76*E76</f>
        <v>0</v>
      </c>
      <c r="H76" s="132"/>
      <c r="I76" s="72"/>
      <c r="J76" s="131"/>
      <c r="K76" s="131"/>
      <c r="L76" s="131"/>
      <c r="M76" s="131"/>
      <c r="N76" s="131"/>
      <c r="O76" s="131"/>
      <c r="P76" s="131"/>
      <c r="Q76" s="131"/>
      <c r="R76" s="131"/>
      <c r="S76" s="131"/>
      <c r="T76" s="131"/>
      <c r="U76" s="131"/>
      <c r="V76" s="131"/>
      <c r="W76" s="131"/>
      <c r="IV76" s="74"/>
    </row>
    <row r="77" spans="1:256" ht="21" customHeight="1">
      <c r="A77" s="104"/>
      <c r="B77" s="108"/>
      <c r="C77" s="111"/>
      <c r="D77" s="101"/>
      <c r="E77" s="110"/>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78" t="s">
        <v>212</v>
      </c>
      <c r="D78" s="86" t="s">
        <v>39</v>
      </c>
      <c r="E78" s="122">
        <v>2</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102"/>
      <c r="C79" s="121"/>
      <c r="D79" s="86"/>
      <c r="E79" s="122"/>
      <c r="F79" s="88"/>
      <c r="G79" s="89"/>
      <c r="H79" s="132"/>
      <c r="I79" s="72"/>
      <c r="J79" s="131"/>
      <c r="K79" s="131"/>
      <c r="L79" s="131"/>
      <c r="M79" s="131"/>
      <c r="N79" s="131"/>
      <c r="O79" s="131"/>
      <c r="P79" s="131"/>
      <c r="Q79" s="131"/>
      <c r="R79" s="131"/>
      <c r="S79" s="131"/>
      <c r="T79" s="131"/>
      <c r="U79" s="131"/>
      <c r="V79" s="131"/>
      <c r="W79" s="131"/>
      <c r="IV79" s="74"/>
    </row>
    <row r="80" spans="1:256" ht="45" customHeight="1">
      <c r="A80" s="104"/>
      <c r="B80" s="268">
        <v>16</v>
      </c>
      <c r="C80" s="230" t="s">
        <v>51</v>
      </c>
      <c r="D80" s="92" t="s">
        <v>31</v>
      </c>
      <c r="E80" s="92">
        <v>1</v>
      </c>
      <c r="F80" s="88"/>
      <c r="G80" s="89">
        <f>+F80*E80</f>
        <v>0</v>
      </c>
      <c r="H80" s="132"/>
      <c r="I80" s="72"/>
      <c r="J80" s="131"/>
      <c r="K80" s="131"/>
      <c r="L80" s="131"/>
      <c r="M80" s="131"/>
      <c r="N80" s="131"/>
      <c r="O80" s="131"/>
      <c r="P80" s="131"/>
      <c r="Q80" s="131"/>
      <c r="R80" s="131"/>
      <c r="S80" s="131"/>
      <c r="T80" s="131"/>
      <c r="U80" s="131"/>
      <c r="V80" s="131"/>
      <c r="W80" s="131"/>
      <c r="IV80" s="74"/>
    </row>
    <row r="81" spans="1:256" ht="2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8.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39.950000000000003"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15"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47.1" customHeight="1">
      <c r="A87" s="104"/>
      <c r="B87" s="84">
        <v>17</v>
      </c>
      <c r="C87" s="91" t="s">
        <v>149</v>
      </c>
      <c r="D87" s="92" t="s">
        <v>55</v>
      </c>
      <c r="E87" s="231">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13.35"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60.95" customHeight="1">
      <c r="A89" s="104"/>
      <c r="B89" s="141">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2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9.1"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21.95"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66.95"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21.95"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45.95" customHeight="1">
      <c r="B103" s="265">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42.95" customHeight="1">
      <c r="B105" s="84">
        <v>2</v>
      </c>
      <c r="C105" s="230" t="s">
        <v>62</v>
      </c>
      <c r="D105" s="99" t="s">
        <v>31</v>
      </c>
      <c r="E105" s="100">
        <v>1</v>
      </c>
      <c r="F105" s="88"/>
      <c r="G105" s="89">
        <f>+F105*E105</f>
        <v>0</v>
      </c>
      <c r="H105" s="154"/>
      <c r="I105" s="129"/>
      <c r="IV105" s="74"/>
    </row>
    <row r="106" spans="1:256" ht="21"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9" customHeight="1">
      <c r="B107" s="84">
        <v>3</v>
      </c>
      <c r="C107" s="230" t="s">
        <v>64</v>
      </c>
      <c r="D107" s="137" t="s">
        <v>45</v>
      </c>
      <c r="E107" s="100">
        <v>2</v>
      </c>
      <c r="F107" s="88"/>
      <c r="G107" s="89">
        <f>+F107*E107</f>
        <v>0</v>
      </c>
      <c r="H107" s="154"/>
      <c r="I107" s="129"/>
      <c r="IV107" s="74"/>
    </row>
    <row r="108" spans="1:256" ht="21.95"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21" customHeight="1">
      <c r="B110" s="84"/>
      <c r="C110" s="230"/>
      <c r="D110" s="167"/>
      <c r="E110" s="168"/>
      <c r="F110" s="88"/>
      <c r="G110" s="89"/>
      <c r="H110" s="154"/>
      <c r="I110" s="129"/>
      <c r="IV110" s="74"/>
    </row>
    <row r="111" spans="1:256" ht="63" customHeight="1">
      <c r="B111" s="84">
        <v>5</v>
      </c>
      <c r="C111" s="230" t="s">
        <v>67</v>
      </c>
      <c r="D111" s="86" t="s">
        <v>39</v>
      </c>
      <c r="E111" s="107">
        <v>2</v>
      </c>
      <c r="F111" s="88"/>
      <c r="G111" s="89">
        <f>+F111*E111</f>
        <v>0</v>
      </c>
      <c r="H111" s="154"/>
      <c r="I111" s="129" t="s">
        <v>66</v>
      </c>
      <c r="IV111" s="74"/>
    </row>
    <row r="112" spans="1:256" ht="21"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91"/>
      <c r="D114" s="86"/>
      <c r="E114" s="107"/>
      <c r="F114" s="88"/>
      <c r="G114" s="89"/>
      <c r="H114" s="131"/>
      <c r="I114" s="72"/>
      <c r="J114" s="131"/>
      <c r="K114" s="131"/>
      <c r="L114" s="131"/>
      <c r="M114" s="131"/>
      <c r="N114" s="131"/>
      <c r="O114" s="131"/>
      <c r="P114" s="131"/>
      <c r="Q114" s="131"/>
      <c r="R114" s="131"/>
      <c r="S114" s="131"/>
      <c r="T114" s="131"/>
      <c r="U114" s="131"/>
      <c r="V114" s="131"/>
      <c r="W114" s="131"/>
      <c r="IV114" s="74"/>
    </row>
    <row r="115" spans="1:256" ht="51" customHeight="1">
      <c r="B115" s="84">
        <v>7</v>
      </c>
      <c r="C115" s="230" t="s">
        <v>68</v>
      </c>
      <c r="D115" s="86" t="s">
        <v>39</v>
      </c>
      <c r="E115" s="107">
        <v>1</v>
      </c>
      <c r="F115" s="88"/>
      <c r="G115" s="89">
        <f>+F115*E115</f>
        <v>0</v>
      </c>
      <c r="H115" s="131"/>
      <c r="I115" s="72">
        <v>10</v>
      </c>
      <c r="J115" s="131"/>
      <c r="K115" s="131"/>
      <c r="L115" s="131"/>
      <c r="M115" s="131"/>
      <c r="N115" s="131"/>
      <c r="O115" s="131"/>
      <c r="P115" s="131"/>
      <c r="Q115" s="131"/>
      <c r="R115" s="131"/>
      <c r="S115" s="131"/>
      <c r="T115" s="131"/>
      <c r="U115" s="131"/>
      <c r="V115" s="131"/>
      <c r="W115" s="131"/>
      <c r="IV115" s="74"/>
    </row>
    <row r="116" spans="1:256" ht="23.1" customHeight="1">
      <c r="B116" s="84"/>
      <c r="C116" s="230" t="s">
        <v>213</v>
      </c>
      <c r="D116" s="139"/>
      <c r="E116" s="87"/>
      <c r="F116" s="88"/>
      <c r="G116" s="89"/>
      <c r="H116" s="78"/>
      <c r="I116" s="72"/>
      <c r="J116" s="131"/>
      <c r="K116" s="131"/>
      <c r="L116" s="131"/>
      <c r="M116" s="131"/>
      <c r="N116" s="131"/>
      <c r="O116" s="131"/>
      <c r="P116" s="131"/>
      <c r="Q116" s="131"/>
      <c r="R116" s="131"/>
      <c r="S116" s="131"/>
      <c r="T116" s="131"/>
      <c r="U116" s="131"/>
      <c r="V116" s="131"/>
      <c r="W116" s="131"/>
      <c r="IV116" s="74"/>
    </row>
    <row r="117" spans="1:256" ht="21.6" customHeight="1">
      <c r="B117" s="169"/>
      <c r="C117" s="91"/>
      <c r="D117" s="137"/>
      <c r="E117" s="87"/>
      <c r="F117" s="88"/>
      <c r="G117" s="89"/>
      <c r="H117" s="131"/>
      <c r="I117" s="72">
        <v>10</v>
      </c>
      <c r="J117" s="131"/>
      <c r="K117" s="131"/>
      <c r="L117" s="131"/>
      <c r="M117" s="131"/>
      <c r="N117" s="131"/>
      <c r="O117" s="131"/>
      <c r="P117" s="131"/>
      <c r="Q117" s="131"/>
      <c r="R117" s="131"/>
      <c r="S117" s="131"/>
      <c r="T117" s="131"/>
      <c r="U117" s="131"/>
      <c r="V117" s="131"/>
      <c r="W117" s="131"/>
      <c r="IV117" s="74"/>
    </row>
    <row r="118" spans="1:256" ht="32.1" customHeight="1">
      <c r="B118" s="84">
        <v>8</v>
      </c>
      <c r="C118" s="230" t="s">
        <v>69</v>
      </c>
      <c r="D118" s="139"/>
      <c r="E118" s="87"/>
      <c r="F118" s="88"/>
      <c r="G118" s="89"/>
      <c r="H118" s="78"/>
      <c r="I118" s="72"/>
      <c r="J118" s="131"/>
      <c r="K118" s="131"/>
      <c r="L118" s="131"/>
      <c r="M118" s="131"/>
      <c r="N118" s="131"/>
      <c r="O118" s="131"/>
      <c r="P118" s="131"/>
      <c r="Q118" s="131"/>
      <c r="R118" s="131"/>
      <c r="S118" s="131"/>
      <c r="T118" s="131"/>
      <c r="U118" s="131"/>
      <c r="V118" s="131"/>
      <c r="W118" s="131"/>
      <c r="IV118" s="74"/>
    </row>
    <row r="119" spans="1:256" ht="32.1" customHeight="1">
      <c r="B119" s="169" t="s">
        <v>32</v>
      </c>
      <c r="C119" s="230" t="s">
        <v>70</v>
      </c>
      <c r="D119" s="137" t="s">
        <v>45</v>
      </c>
      <c r="E119" s="87">
        <v>8</v>
      </c>
      <c r="F119" s="88"/>
      <c r="G119" s="89">
        <f>+F119*E119</f>
        <v>0</v>
      </c>
      <c r="H119" s="78"/>
      <c r="I119" s="170" t="s">
        <v>72</v>
      </c>
      <c r="J119" s="131"/>
      <c r="K119" s="131"/>
      <c r="L119" s="131"/>
      <c r="M119" s="131"/>
      <c r="N119" s="131"/>
      <c r="O119" s="131"/>
      <c r="P119" s="131"/>
      <c r="Q119" s="131"/>
      <c r="R119" s="131"/>
      <c r="S119" s="131"/>
      <c r="T119" s="131"/>
      <c r="U119" s="131"/>
      <c r="V119" s="131"/>
      <c r="W119" s="131"/>
      <c r="IV119" s="74"/>
    </row>
    <row r="120" spans="1:256" ht="32.1" customHeight="1">
      <c r="B120" s="169" t="s">
        <v>33</v>
      </c>
      <c r="C120" s="230" t="s">
        <v>71</v>
      </c>
      <c r="D120" s="137" t="s">
        <v>45</v>
      </c>
      <c r="E120" s="87">
        <v>1.5</v>
      </c>
      <c r="F120" s="88"/>
      <c r="G120" s="89">
        <f>+F120*E120</f>
        <v>0</v>
      </c>
      <c r="H120" s="78"/>
      <c r="I120" s="72"/>
      <c r="J120" s="131"/>
      <c r="K120" s="131"/>
      <c r="L120" s="131"/>
      <c r="M120" s="131"/>
      <c r="N120" s="131"/>
      <c r="O120" s="131"/>
      <c r="P120" s="131"/>
      <c r="Q120" s="131"/>
      <c r="R120" s="131"/>
      <c r="S120" s="131"/>
      <c r="T120" s="131"/>
      <c r="U120" s="131"/>
      <c r="V120" s="131"/>
      <c r="W120" s="131"/>
      <c r="IV120" s="74"/>
    </row>
    <row r="121" spans="1:256" ht="36" customHeight="1">
      <c r="B121" s="169" t="s">
        <v>73</v>
      </c>
      <c r="C121" s="230" t="s">
        <v>179</v>
      </c>
      <c r="D121" s="137" t="s">
        <v>45</v>
      </c>
      <c r="E121" s="87">
        <v>8</v>
      </c>
      <c r="F121" s="88"/>
      <c r="G121" s="89">
        <f>+F121*E121</f>
        <v>0</v>
      </c>
      <c r="H121" s="78"/>
      <c r="I121" s="72"/>
      <c r="J121" s="131"/>
      <c r="K121" s="131"/>
      <c r="L121" s="131"/>
      <c r="M121" s="131"/>
      <c r="N121" s="131"/>
      <c r="O121" s="131"/>
      <c r="P121" s="131"/>
      <c r="Q121" s="131"/>
      <c r="R121" s="131"/>
      <c r="S121" s="131"/>
      <c r="T121" s="131"/>
      <c r="U121" s="131"/>
      <c r="V121" s="131"/>
      <c r="W121" s="131"/>
      <c r="IV121" s="74"/>
    </row>
    <row r="122" spans="1:256" ht="21.6" customHeight="1">
      <c r="B122" s="84"/>
      <c r="C122" s="230"/>
      <c r="D122" s="167"/>
      <c r="E122" s="87"/>
      <c r="F122" s="88"/>
      <c r="G122" s="89"/>
      <c r="H122" s="128"/>
      <c r="I122" s="106"/>
      <c r="J122" s="130"/>
      <c r="K122" s="130"/>
      <c r="L122" s="130"/>
      <c r="M122" s="130"/>
      <c r="N122" s="130"/>
      <c r="O122" s="130"/>
      <c r="P122" s="130"/>
      <c r="Q122" s="130"/>
      <c r="R122" s="130"/>
      <c r="S122" s="130"/>
      <c r="T122" s="130"/>
      <c r="U122" s="130"/>
      <c r="V122" s="130"/>
      <c r="W122" s="130"/>
      <c r="IV122" s="74"/>
    </row>
    <row r="123" spans="1:256" ht="41.1" customHeight="1">
      <c r="B123" s="160">
        <v>9</v>
      </c>
      <c r="C123" s="230" t="s">
        <v>74</v>
      </c>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21.6" customHeight="1">
      <c r="B124" s="169"/>
      <c r="C124" s="241"/>
      <c r="D124" s="86"/>
      <c r="E124" s="87"/>
      <c r="F124" s="88"/>
      <c r="G124" s="89"/>
      <c r="H124" s="128"/>
      <c r="I124" s="106"/>
      <c r="J124" s="130"/>
      <c r="K124" s="130"/>
      <c r="L124" s="130"/>
      <c r="M124" s="130"/>
      <c r="N124" s="130"/>
      <c r="O124" s="130"/>
      <c r="P124" s="130"/>
      <c r="Q124" s="130"/>
      <c r="R124" s="130"/>
      <c r="S124" s="130"/>
      <c r="T124" s="130"/>
      <c r="U124" s="130"/>
      <c r="V124" s="130"/>
      <c r="W124" s="130"/>
      <c r="IV124" s="74"/>
    </row>
    <row r="125" spans="1:256" ht="27.95" customHeight="1">
      <c r="B125" s="169" t="s">
        <v>32</v>
      </c>
      <c r="C125" s="241" t="s">
        <v>75</v>
      </c>
      <c r="D125" s="86" t="s">
        <v>39</v>
      </c>
      <c r="E125" s="87">
        <v>4</v>
      </c>
      <c r="F125" s="88"/>
      <c r="G125" s="89">
        <f>+F125*E125</f>
        <v>0</v>
      </c>
      <c r="H125" s="128"/>
      <c r="I125" s="106"/>
      <c r="J125" s="130"/>
      <c r="K125" s="130"/>
      <c r="L125" s="130"/>
      <c r="M125" s="130"/>
      <c r="N125" s="130"/>
      <c r="O125" s="130"/>
      <c r="P125" s="130"/>
      <c r="Q125" s="130"/>
      <c r="R125" s="130"/>
      <c r="S125" s="130"/>
      <c r="T125" s="130"/>
      <c r="U125" s="130"/>
      <c r="V125" s="130"/>
      <c r="W125" s="130"/>
      <c r="IV125" s="74"/>
    </row>
    <row r="126" spans="1:256" ht="21" customHeight="1">
      <c r="B126" s="84"/>
      <c r="C126" s="91"/>
      <c r="D126" s="99"/>
      <c r="E126" s="87"/>
      <c r="F126" s="88"/>
      <c r="G126" s="89"/>
      <c r="H126" s="128"/>
      <c r="I126" s="106"/>
      <c r="J126" s="130"/>
      <c r="K126" s="130"/>
      <c r="L126" s="130"/>
      <c r="M126" s="130"/>
      <c r="N126" s="130"/>
      <c r="O126" s="130"/>
      <c r="P126" s="130"/>
      <c r="Q126" s="130"/>
      <c r="R126" s="130"/>
      <c r="S126" s="130"/>
      <c r="T126" s="130"/>
      <c r="U126" s="130"/>
      <c r="V126" s="130"/>
      <c r="W126" s="130"/>
      <c r="IV126" s="74"/>
    </row>
    <row r="127" spans="1:256" s="75" customFormat="1" ht="20.45"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11.1" hidden="1"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87.2"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4.1"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42" hidden="1" customHeight="1">
      <c r="B137" s="84"/>
      <c r="C137" s="230"/>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0.95"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0.95"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thickBo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91"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91"/>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41.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25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0"/>
      <c r="C170" s="142"/>
      <c r="D170" s="143"/>
      <c r="E170" s="92"/>
      <c r="F170" s="88"/>
      <c r="G170" s="178"/>
      <c r="H170" s="78"/>
      <c r="I170" s="72"/>
      <c r="J170" s="131"/>
      <c r="K170" s="131"/>
      <c r="L170" s="131"/>
      <c r="M170" s="131"/>
      <c r="N170" s="131"/>
      <c r="O170" s="131"/>
      <c r="P170" s="131"/>
      <c r="Q170" s="131"/>
      <c r="R170" s="131"/>
      <c r="S170" s="131"/>
      <c r="T170" s="131"/>
      <c r="U170" s="131"/>
      <c r="V170" s="131"/>
      <c r="W170" s="131"/>
      <c r="IV170" s="74"/>
    </row>
    <row r="171" spans="1:256" ht="87.95" customHeight="1">
      <c r="A171" s="104"/>
      <c r="B171" s="164">
        <v>3</v>
      </c>
      <c r="C171" s="278" t="s">
        <v>85</v>
      </c>
      <c r="D171" s="137" t="s">
        <v>45</v>
      </c>
      <c r="E171" s="190">
        <v>8</v>
      </c>
      <c r="F171" s="88"/>
      <c r="G171" s="89">
        <f>+F171*E171</f>
        <v>0</v>
      </c>
      <c r="H171" s="154"/>
      <c r="I171" s="129"/>
      <c r="IV171" s="74"/>
    </row>
    <row r="172" spans="1:256" ht="21.6" customHeight="1">
      <c r="A172" s="104"/>
      <c r="B172" s="164"/>
      <c r="C172" s="25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713">
        <v>4</v>
      </c>
      <c r="C173" s="716" t="s">
        <v>274</v>
      </c>
      <c r="D173" s="86" t="s">
        <v>39</v>
      </c>
      <c r="E173" s="187">
        <v>13</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713"/>
      <c r="C174" s="715"/>
      <c r="D174" s="143"/>
      <c r="E174" s="92"/>
      <c r="F174" s="88"/>
      <c r="G174" s="178"/>
      <c r="H174" s="132"/>
      <c r="I174" s="193"/>
      <c r="J174" s="131"/>
      <c r="K174" s="131"/>
      <c r="L174" s="131"/>
      <c r="M174" s="131"/>
      <c r="N174" s="131"/>
      <c r="O174" s="131"/>
      <c r="P174" s="131"/>
      <c r="Q174" s="131"/>
      <c r="R174" s="131"/>
      <c r="S174" s="131"/>
      <c r="T174" s="131"/>
      <c r="U174" s="131"/>
      <c r="V174" s="131"/>
      <c r="W174" s="131"/>
      <c r="IV174" s="74"/>
    </row>
    <row r="175" spans="1:256" ht="54.75" customHeight="1">
      <c r="A175" s="104"/>
      <c r="B175" s="714" t="s">
        <v>32</v>
      </c>
      <c r="C175" s="717" t="s">
        <v>184</v>
      </c>
      <c r="D175" s="86" t="s">
        <v>39</v>
      </c>
      <c r="E175" s="187">
        <v>13</v>
      </c>
      <c r="F175" s="88"/>
      <c r="G175" s="89">
        <f>+F175*E175</f>
        <v>0</v>
      </c>
      <c r="H175" s="194"/>
      <c r="IV175" s="74"/>
    </row>
    <row r="176" spans="1:256" ht="21.6" customHeight="1">
      <c r="A176" s="104"/>
      <c r="B176" s="714"/>
      <c r="C176" s="715"/>
      <c r="D176" s="187"/>
      <c r="E176" s="187"/>
      <c r="F176" s="88"/>
      <c r="G176" s="178"/>
      <c r="H176" s="194"/>
      <c r="IV176" s="74"/>
    </row>
    <row r="177" spans="1:256" ht="81" customHeight="1">
      <c r="A177" s="104"/>
      <c r="B177" s="714" t="s">
        <v>33</v>
      </c>
      <c r="C177" s="717" t="s">
        <v>275</v>
      </c>
      <c r="D177" s="86" t="s">
        <v>39</v>
      </c>
      <c r="E177" s="187">
        <v>13</v>
      </c>
      <c r="F177" s="88"/>
      <c r="G177" s="89">
        <f>+F177*E177</f>
        <v>0</v>
      </c>
      <c r="H177" s="194"/>
      <c r="IV177" s="74"/>
    </row>
    <row r="178" spans="1:256" ht="21.6" customHeight="1">
      <c r="A178" s="104"/>
      <c r="B178" s="164"/>
      <c r="C178" s="285"/>
      <c r="D178" s="187"/>
      <c r="E178" s="187"/>
      <c r="F178" s="88"/>
      <c r="G178" s="178"/>
      <c r="H178" s="194"/>
      <c r="IV178" s="74"/>
    </row>
    <row r="179" spans="1:256" ht="75" customHeight="1">
      <c r="A179" s="104"/>
      <c r="B179" s="164">
        <v>5</v>
      </c>
      <c r="C179" s="255" t="s">
        <v>186</v>
      </c>
      <c r="D179" s="137" t="s">
        <v>45</v>
      </c>
      <c r="E179" s="187">
        <v>8</v>
      </c>
      <c r="F179" s="88"/>
      <c r="G179" s="89">
        <f>+F179*E179</f>
        <v>0</v>
      </c>
      <c r="H179" s="194"/>
      <c r="IV179" s="74"/>
    </row>
    <row r="180" spans="1:256" ht="21.6" customHeight="1">
      <c r="A180" s="104"/>
      <c r="B180" s="184"/>
      <c r="C180" s="151"/>
      <c r="D180" s="152"/>
      <c r="E180" s="185"/>
      <c r="F180" s="88"/>
      <c r="G180" s="178"/>
      <c r="H180" s="194"/>
      <c r="IV180" s="74"/>
    </row>
    <row r="181" spans="1:256" ht="66.2" customHeight="1">
      <c r="A181" s="104"/>
      <c r="B181" s="164">
        <v>6</v>
      </c>
      <c r="C181" s="255" t="s">
        <v>185</v>
      </c>
      <c r="D181" s="137" t="s">
        <v>45</v>
      </c>
      <c r="E181" s="187">
        <v>8</v>
      </c>
      <c r="F181" s="88"/>
      <c r="G181" s="89">
        <f>+F181*E181</f>
        <v>0</v>
      </c>
      <c r="H181" s="194"/>
      <c r="IV181" s="74"/>
    </row>
    <row r="182" spans="1:256" ht="21.6" customHeight="1">
      <c r="A182" s="104"/>
      <c r="B182" s="155"/>
      <c r="C182" s="156"/>
      <c r="D182" s="157"/>
      <c r="E182" s="158"/>
      <c r="F182" s="88"/>
      <c r="G182" s="178"/>
      <c r="H182" s="194"/>
      <c r="IV182" s="74"/>
    </row>
    <row r="183" spans="1:256" ht="126.95" customHeight="1">
      <c r="A183" s="104"/>
      <c r="B183" s="164">
        <v>7</v>
      </c>
      <c r="C183" s="255" t="s">
        <v>197</v>
      </c>
      <c r="D183" s="137" t="s">
        <v>45</v>
      </c>
      <c r="E183" s="187">
        <v>8</v>
      </c>
      <c r="F183" s="88"/>
      <c r="G183" s="89">
        <f>+F183*E183</f>
        <v>0</v>
      </c>
      <c r="H183" s="194"/>
      <c r="IV183" s="74"/>
    </row>
    <row r="184" spans="1:256" ht="21.6"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0.100000000000001" customHeight="1">
      <c r="A186" s="104"/>
      <c r="B186" s="164"/>
      <c r="C186" s="165"/>
      <c r="D186" s="187"/>
      <c r="E186" s="187"/>
      <c r="F186" s="88"/>
      <c r="G186" s="178"/>
      <c r="H186" s="194"/>
      <c r="IV186" s="74"/>
    </row>
    <row r="187" spans="1:256" ht="3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thickBo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5.1" customHeight="1">
      <c r="A195" s="104"/>
      <c r="B195" s="268">
        <v>1</v>
      </c>
      <c r="C195" s="91" t="s">
        <v>190</v>
      </c>
      <c r="D195" s="86" t="s">
        <v>39</v>
      </c>
      <c r="E195" s="100">
        <v>13</v>
      </c>
      <c r="F195" s="88"/>
      <c r="G195" s="89">
        <f>+F195*E195</f>
        <v>0</v>
      </c>
      <c r="H195" s="194"/>
      <c r="IV195" s="74"/>
    </row>
    <row r="196" spans="1:256" ht="21" customHeight="1">
      <c r="A196" s="104"/>
      <c r="B196" s="268"/>
      <c r="C196" s="199"/>
      <c r="D196" s="99"/>
      <c r="E196" s="135"/>
      <c r="F196" s="88"/>
      <c r="G196" s="178"/>
      <c r="H196" s="194"/>
      <c r="IV196" s="74"/>
    </row>
    <row r="197" spans="1:256" ht="41.1" customHeight="1">
      <c r="A197" s="104"/>
      <c r="B197" s="268">
        <v>2</v>
      </c>
      <c r="C197" s="91" t="s">
        <v>91</v>
      </c>
      <c r="D197" s="86" t="s">
        <v>39</v>
      </c>
      <c r="E197" s="112">
        <v>13</v>
      </c>
      <c r="F197" s="88"/>
      <c r="G197" s="89">
        <f>+F197*E197</f>
        <v>0</v>
      </c>
      <c r="H197" s="194"/>
      <c r="IV197" s="74"/>
    </row>
    <row r="198" spans="1:256" ht="21" customHeight="1">
      <c r="A198" s="104"/>
      <c r="B198" s="268"/>
      <c r="C198" s="199"/>
      <c r="D198" s="99"/>
      <c r="E198" s="135"/>
      <c r="F198" s="88"/>
      <c r="G198" s="104"/>
      <c r="H198" s="194"/>
      <c r="IV198" s="74"/>
    </row>
    <row r="199" spans="1:256" ht="0.95" hidden="1" customHeight="1">
      <c r="A199" s="104"/>
      <c r="B199" s="268"/>
      <c r="C199" s="91"/>
      <c r="D199" s="99"/>
      <c r="E199" s="135"/>
      <c r="F199" s="88"/>
      <c r="G199" s="89"/>
      <c r="H199" s="194"/>
      <c r="IV199" s="74"/>
    </row>
    <row r="200" spans="1:256" ht="21" hidden="1" customHeight="1">
      <c r="A200" s="104"/>
      <c r="B200" s="268"/>
      <c r="C200" s="91"/>
      <c r="D200" s="137"/>
      <c r="E200" s="200"/>
      <c r="F200" s="88"/>
      <c r="G200" s="178"/>
      <c r="H200" s="194"/>
      <c r="IV200" s="74"/>
    </row>
    <row r="201" spans="1:256" ht="21" hidden="1" customHeight="1">
      <c r="A201" s="104"/>
      <c r="B201" s="268"/>
      <c r="C201" s="91"/>
      <c r="D201" s="137"/>
      <c r="E201" s="200"/>
      <c r="F201" s="88"/>
      <c r="G201" s="89"/>
      <c r="H201" s="194"/>
      <c r="IV201" s="74"/>
    </row>
    <row r="202" spans="1:256" ht="21"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12.95" hidden="1" customHeight="1">
      <c r="A204" s="104"/>
      <c r="B204" s="268"/>
      <c r="C204" s="199"/>
      <c r="D204" s="99"/>
      <c r="E204" s="135"/>
      <c r="F204" s="88"/>
      <c r="G204" s="178"/>
      <c r="H204" s="194"/>
      <c r="IV204" s="74"/>
    </row>
    <row r="205" spans="1:256" ht="51" customHeight="1">
      <c r="A205" s="104"/>
      <c r="B205" s="268">
        <v>3</v>
      </c>
      <c r="C205" s="230" t="s">
        <v>187</v>
      </c>
      <c r="D205" s="86" t="s">
        <v>39</v>
      </c>
      <c r="E205" s="100">
        <v>4</v>
      </c>
      <c r="F205" s="88"/>
      <c r="G205" s="89">
        <f>+F205*E205</f>
        <v>0</v>
      </c>
      <c r="H205" s="194"/>
      <c r="IV205" s="74"/>
    </row>
    <row r="206" spans="1:256" ht="21" customHeight="1">
      <c r="A206" s="104"/>
      <c r="B206" s="268"/>
      <c r="C206" s="91"/>
      <c r="D206" s="86"/>
      <c r="E206" s="100"/>
      <c r="F206" s="88"/>
      <c r="G206" s="89"/>
      <c r="H206" s="194"/>
      <c r="IV206" s="74"/>
    </row>
    <row r="207" spans="1:256" ht="14.1" hidden="1" customHeight="1">
      <c r="A207" s="104"/>
      <c r="B207" s="268"/>
      <c r="C207" s="199"/>
      <c r="D207" s="99"/>
      <c r="E207" s="100"/>
      <c r="F207" s="88"/>
      <c r="G207" s="89"/>
      <c r="H207" s="194"/>
      <c r="IV207" s="74"/>
    </row>
    <row r="208" spans="1:256" ht="45" customHeight="1">
      <c r="A208" s="104"/>
      <c r="B208" s="268">
        <v>4</v>
      </c>
      <c r="C208" s="230" t="s">
        <v>92</v>
      </c>
      <c r="D208" s="137" t="s">
        <v>45</v>
      </c>
      <c r="E208" s="100">
        <v>4</v>
      </c>
      <c r="F208" s="88"/>
      <c r="G208" s="89">
        <f>+F208*E208</f>
        <v>0</v>
      </c>
      <c r="H208" s="194"/>
      <c r="IV208" s="74"/>
    </row>
    <row r="209" spans="1:256" ht="21" customHeight="1">
      <c r="A209" s="104"/>
      <c r="B209" s="268"/>
      <c r="C209" s="199"/>
      <c r="D209" s="99"/>
      <c r="E209" s="100"/>
      <c r="F209" s="88"/>
      <c r="G209" s="89"/>
      <c r="H209" s="194"/>
      <c r="IV209" s="74"/>
    </row>
    <row r="210" spans="1:256" ht="63" customHeight="1">
      <c r="A210" s="104"/>
      <c r="B210" s="268">
        <v>5</v>
      </c>
      <c r="C210" s="230" t="s">
        <v>202</v>
      </c>
      <c r="D210" s="86" t="s">
        <v>39</v>
      </c>
      <c r="E210" s="100">
        <v>13</v>
      </c>
      <c r="F210" s="88"/>
      <c r="G210" s="89">
        <f>+F210*E210</f>
        <v>0</v>
      </c>
      <c r="H210" s="194"/>
      <c r="IV210" s="74"/>
    </row>
    <row r="211" spans="1:256" ht="21" customHeight="1">
      <c r="A211" s="104"/>
      <c r="B211" s="268"/>
      <c r="C211" s="199"/>
      <c r="D211" s="99"/>
      <c r="E211" s="135"/>
      <c r="F211" s="88"/>
      <c r="G211" s="89"/>
      <c r="H211" s="194"/>
      <c r="IV211" s="74"/>
    </row>
    <row r="212" spans="1:256" ht="72" customHeight="1">
      <c r="A212" s="104"/>
      <c r="B212" s="268">
        <v>6</v>
      </c>
      <c r="C212" s="282" t="s">
        <v>203</v>
      </c>
      <c r="D212" s="86" t="s">
        <v>39</v>
      </c>
      <c r="E212" s="100">
        <v>13</v>
      </c>
      <c r="F212" s="88"/>
      <c r="G212" s="89">
        <f>+F212*E212</f>
        <v>0</v>
      </c>
      <c r="H212" s="194"/>
      <c r="IV212" s="74"/>
    </row>
    <row r="213" spans="1:256" ht="17.45" customHeight="1">
      <c r="A213" s="104"/>
      <c r="B213" s="268"/>
      <c r="C213" s="91"/>
      <c r="D213" s="99"/>
      <c r="E213" s="100"/>
      <c r="F213" s="88"/>
      <c r="G213" s="89"/>
      <c r="H213" s="194"/>
      <c r="IV213" s="74"/>
    </row>
    <row r="214" spans="1:256" ht="53.1" customHeight="1">
      <c r="A214" s="104"/>
      <c r="B214" s="268">
        <v>7</v>
      </c>
      <c r="C214" s="280" t="s">
        <v>207</v>
      </c>
      <c r="D214" s="86" t="s">
        <v>144</v>
      </c>
      <c r="E214" s="100">
        <v>8</v>
      </c>
      <c r="F214" s="88"/>
      <c r="G214" s="89">
        <f>+F214*E214</f>
        <v>0</v>
      </c>
      <c r="H214" s="194"/>
      <c r="IV214" s="74"/>
    </row>
    <row r="215" spans="1:256" ht="21.6" customHeight="1">
      <c r="A215" s="104"/>
      <c r="B215" s="268"/>
      <c r="C215" s="91"/>
      <c r="D215" s="86"/>
      <c r="E215" s="100"/>
      <c r="F215" s="88"/>
      <c r="G215" s="89"/>
      <c r="H215" s="194"/>
      <c r="IV215" s="74"/>
    </row>
    <row r="216" spans="1:256" ht="33.6" customHeight="1">
      <c r="A216" s="104"/>
      <c r="B216" s="268">
        <v>8</v>
      </c>
      <c r="C216" s="91" t="s">
        <v>188</v>
      </c>
      <c r="D216" s="99"/>
      <c r="E216" s="135"/>
      <c r="F216" s="88"/>
      <c r="G216" s="89"/>
      <c r="H216" s="194"/>
      <c r="IV216" s="74"/>
    </row>
    <row r="217" spans="1:256" ht="65.099999999999994" customHeight="1">
      <c r="A217" s="104"/>
      <c r="B217" s="267" t="s">
        <v>32</v>
      </c>
      <c r="C217" s="230" t="s">
        <v>191</v>
      </c>
      <c r="D217" s="86" t="s">
        <v>39</v>
      </c>
      <c r="E217" s="100">
        <v>10</v>
      </c>
      <c r="F217" s="88"/>
      <c r="G217" s="89">
        <f>+F217*E217</f>
        <v>0</v>
      </c>
      <c r="H217" s="194"/>
      <c r="IV217" s="74"/>
    </row>
    <row r="218" spans="1:256" ht="32.1" customHeight="1">
      <c r="A218" s="104"/>
      <c r="B218" s="84"/>
      <c r="C218" s="91"/>
      <c r="D218" s="86"/>
      <c r="E218" s="122"/>
      <c r="F218" s="88"/>
      <c r="G218" s="89"/>
      <c r="H218" s="194"/>
      <c r="IV218" s="74"/>
    </row>
    <row r="219" spans="1:256" ht="30" customHeight="1">
      <c r="A219" s="104"/>
      <c r="B219" s="84">
        <v>9</v>
      </c>
      <c r="C219" s="230" t="s">
        <v>192</v>
      </c>
      <c r="D219" s="86"/>
      <c r="E219" s="135"/>
      <c r="F219" s="88"/>
      <c r="G219" s="89"/>
      <c r="H219" s="194"/>
      <c r="IV219" s="74"/>
    </row>
    <row r="220" spans="1:256" ht="51" customHeight="1">
      <c r="A220" s="104"/>
      <c r="B220" s="102" t="s">
        <v>32</v>
      </c>
      <c r="C220" s="286" t="s">
        <v>193</v>
      </c>
      <c r="D220" s="86" t="s">
        <v>39</v>
      </c>
      <c r="E220" s="100">
        <v>10</v>
      </c>
      <c r="F220" s="88"/>
      <c r="G220" s="89">
        <f t="shared" ref="G220:G225" si="0">+F220*E220</f>
        <v>0</v>
      </c>
      <c r="H220" s="194"/>
      <c r="IV220" s="74"/>
    </row>
    <row r="221" spans="1:256" ht="47.1" customHeight="1">
      <c r="A221" s="104"/>
      <c r="B221" s="102" t="s">
        <v>33</v>
      </c>
      <c r="C221" s="287" t="s">
        <v>194</v>
      </c>
      <c r="D221" s="86" t="s">
        <v>39</v>
      </c>
      <c r="E221" s="100">
        <v>10</v>
      </c>
      <c r="F221" s="88"/>
      <c r="G221" s="89">
        <f t="shared" si="0"/>
        <v>0</v>
      </c>
      <c r="H221" s="194"/>
      <c r="IV221" s="74"/>
    </row>
    <row r="222" spans="1:256" ht="21.6" customHeight="1">
      <c r="A222" s="104"/>
      <c r="B222" s="102"/>
      <c r="C222" s="91"/>
      <c r="D222" s="86"/>
      <c r="E222" s="135"/>
      <c r="F222" s="88"/>
      <c r="G222" s="89"/>
      <c r="H222" s="194"/>
      <c r="IV222" s="74"/>
    </row>
    <row r="223" spans="1:256" ht="48" customHeight="1">
      <c r="A223" s="104"/>
      <c r="B223" s="84">
        <v>10</v>
      </c>
      <c r="C223" s="230" t="s">
        <v>201</v>
      </c>
      <c r="D223" s="86" t="s">
        <v>39</v>
      </c>
      <c r="E223" s="100">
        <v>16.8</v>
      </c>
      <c r="F223" s="88"/>
      <c r="G223" s="89">
        <f t="shared" si="0"/>
        <v>0</v>
      </c>
      <c r="H223" s="194"/>
      <c r="IV223" s="74"/>
    </row>
    <row r="224" spans="1:256" ht="21" customHeight="1">
      <c r="A224" s="104"/>
      <c r="B224" s="102"/>
      <c r="C224" s="91"/>
      <c r="D224" s="86"/>
      <c r="E224" s="135"/>
      <c r="F224" s="88"/>
      <c r="G224" s="89"/>
      <c r="H224" s="194"/>
      <c r="IV224" s="74"/>
    </row>
    <row r="225" spans="1:256" ht="65.099999999999994" customHeight="1">
      <c r="A225" s="104"/>
      <c r="B225" s="268">
        <v>11</v>
      </c>
      <c r="C225" s="283" t="s">
        <v>93</v>
      </c>
      <c r="D225" s="86" t="s">
        <v>39</v>
      </c>
      <c r="E225" s="100">
        <v>5.3</v>
      </c>
      <c r="F225" s="88"/>
      <c r="G225" s="89">
        <f t="shared" si="0"/>
        <v>0</v>
      </c>
      <c r="H225" s="194"/>
      <c r="IV225" s="74"/>
    </row>
    <row r="226" spans="1:256" ht="21" hidden="1" customHeight="1">
      <c r="A226" s="104"/>
      <c r="B226" s="102"/>
      <c r="C226" s="91"/>
      <c r="D226" s="86"/>
      <c r="E226" s="100"/>
      <c r="F226" s="88"/>
      <c r="G226" s="89"/>
      <c r="H226" s="194"/>
      <c r="IV226" s="74"/>
    </row>
    <row r="227" spans="1:256" ht="32.1" hidden="1" customHeight="1">
      <c r="A227" s="104"/>
      <c r="B227" s="102"/>
      <c r="C227" s="91"/>
      <c r="D227" s="86"/>
      <c r="E227" s="100"/>
      <c r="F227" s="88"/>
      <c r="G227" s="89"/>
      <c r="H227" s="194"/>
      <c r="IV227" s="74"/>
    </row>
    <row r="228" spans="1:256" ht="21.6" hidden="1" customHeight="1">
      <c r="A228" s="104"/>
      <c r="B228" s="84"/>
      <c r="C228" s="142"/>
      <c r="D228" s="99"/>
      <c r="E228" s="100"/>
      <c r="F228" s="88"/>
      <c r="G228" s="89"/>
      <c r="H228" s="194"/>
      <c r="IV228" s="74"/>
    </row>
    <row r="229" spans="1:256" ht="39" hidden="1" customHeight="1">
      <c r="A229" s="104"/>
      <c r="B229" s="84"/>
      <c r="C229" s="91"/>
      <c r="D229" s="86"/>
      <c r="E229" s="100"/>
      <c r="F229" s="88"/>
      <c r="G229" s="89"/>
      <c r="H229" s="194"/>
      <c r="IV229" s="74"/>
    </row>
    <row r="230" spans="1:256" ht="0.95" hidden="1" customHeight="1">
      <c r="A230" s="104"/>
      <c r="B230" s="84"/>
      <c r="C230" s="142"/>
      <c r="D230" s="99"/>
      <c r="E230" s="100"/>
      <c r="F230" s="88"/>
      <c r="G230" s="89"/>
      <c r="H230" s="194"/>
      <c r="IV230" s="74"/>
    </row>
    <row r="231" spans="1:256" ht="0.95" hidden="1" customHeight="1">
      <c r="A231" s="104"/>
      <c r="B231" s="84"/>
      <c r="C231" s="91"/>
      <c r="D231" s="99"/>
      <c r="E231" s="100"/>
      <c r="F231" s="88"/>
      <c r="G231" s="89"/>
      <c r="H231" s="194"/>
      <c r="IV231" s="74"/>
    </row>
    <row r="232" spans="1:256" ht="0.95" hidden="1" customHeight="1">
      <c r="A232" s="104"/>
      <c r="B232" s="84"/>
      <c r="C232" s="142"/>
      <c r="D232" s="99"/>
      <c r="E232" s="135"/>
      <c r="F232" s="88"/>
      <c r="G232" s="89"/>
      <c r="H232" s="194"/>
      <c r="IV232" s="74"/>
    </row>
    <row r="233" spans="1:256" ht="0.95" hidden="1" customHeight="1">
      <c r="A233" s="104"/>
      <c r="B233" s="84"/>
      <c r="C233" s="91"/>
      <c r="D233" s="86"/>
      <c r="E233" s="100"/>
      <c r="F233" s="88"/>
      <c r="G233" s="89"/>
      <c r="H233" s="194"/>
      <c r="IV233" s="74"/>
    </row>
    <row r="234" spans="1:256" ht="0.95" hidden="1" customHeight="1">
      <c r="A234" s="104"/>
      <c r="B234" s="84"/>
      <c r="C234" s="142"/>
      <c r="D234" s="99"/>
      <c r="E234" s="135"/>
      <c r="F234" s="88"/>
      <c r="G234" s="89"/>
      <c r="H234" s="194"/>
      <c r="IV234" s="74"/>
    </row>
    <row r="235" spans="1:256" ht="0.95" hidden="1" customHeight="1">
      <c r="A235" s="104"/>
      <c r="B235" s="84"/>
      <c r="C235" s="91"/>
      <c r="D235" s="86"/>
      <c r="E235" s="100"/>
      <c r="F235" s="88"/>
      <c r="G235" s="89"/>
      <c r="H235" s="194"/>
      <c r="IV235" s="74"/>
    </row>
    <row r="236" spans="1:256" ht="19.350000000000001" hidden="1" customHeight="1">
      <c r="A236" s="104"/>
      <c r="B236" s="84"/>
      <c r="C236" s="142"/>
      <c r="D236" s="99"/>
      <c r="E236" s="135"/>
      <c r="F236" s="88"/>
      <c r="G236" s="89"/>
      <c r="H236" s="194"/>
      <c r="IV236" s="74"/>
    </row>
    <row r="237" spans="1:256" ht="89.1" hidden="1" customHeight="1">
      <c r="A237" s="104"/>
      <c r="B237" s="84"/>
      <c r="C237" s="91"/>
      <c r="D237" s="86"/>
      <c r="E237" s="135"/>
      <c r="F237" s="88"/>
      <c r="G237" s="89"/>
      <c r="H237" s="194"/>
      <c r="IV237" s="74"/>
    </row>
    <row r="238" spans="1:256" ht="32.1" hidden="1" customHeight="1">
      <c r="A238" s="104"/>
      <c r="B238" s="102"/>
      <c r="C238" s="202"/>
      <c r="D238" s="86"/>
      <c r="E238" s="100"/>
      <c r="F238" s="88"/>
      <c r="G238" s="89"/>
      <c r="H238" s="194"/>
      <c r="IV238" s="74"/>
    </row>
    <row r="239" spans="1:256" ht="32.1" hidden="1" customHeight="1">
      <c r="A239" s="104"/>
      <c r="B239" s="102"/>
      <c r="C239" s="203"/>
      <c r="D239" s="86"/>
      <c r="E239" s="100"/>
      <c r="F239" s="88"/>
      <c r="G239" s="89"/>
      <c r="H239" s="194"/>
      <c r="IV239" s="74"/>
    </row>
    <row r="240" spans="1:256" ht="21.6" hidden="1" customHeight="1">
      <c r="A240" s="104"/>
      <c r="B240" s="84"/>
      <c r="C240" s="142"/>
      <c r="D240" s="99"/>
      <c r="E240" s="99"/>
      <c r="F240" s="88"/>
      <c r="G240" s="89"/>
      <c r="H240" s="194"/>
      <c r="IV240" s="74"/>
    </row>
    <row r="241" spans="1:256" ht="94.5" hidden="1" customHeight="1">
      <c r="A241" s="104"/>
      <c r="B241" s="84"/>
      <c r="C241" s="91"/>
      <c r="D241" s="99"/>
      <c r="E241" s="135"/>
      <c r="F241" s="88"/>
      <c r="G241" s="89"/>
      <c r="H241" s="194"/>
      <c r="IV241" s="74"/>
    </row>
    <row r="242" spans="1:256" ht="18" hidden="1" customHeight="1">
      <c r="A242" s="104"/>
      <c r="B242" s="102"/>
      <c r="C242" s="91"/>
      <c r="D242" s="86"/>
      <c r="E242" s="135"/>
      <c r="F242" s="88"/>
      <c r="G242" s="89"/>
      <c r="H242" s="194"/>
      <c r="IV242" s="74"/>
    </row>
    <row r="243" spans="1:256" ht="0.95" hidden="1" customHeight="1">
      <c r="A243" s="104"/>
      <c r="B243" s="102"/>
      <c r="C243" s="91"/>
      <c r="D243" s="86"/>
      <c r="E243" s="135"/>
      <c r="F243" s="88"/>
      <c r="G243" s="89"/>
      <c r="H243" s="194"/>
      <c r="IV243" s="74"/>
    </row>
    <row r="244" spans="1:256" ht="0.95" hidden="1" customHeight="1">
      <c r="A244" s="104"/>
      <c r="B244" s="102"/>
      <c r="C244" s="91"/>
      <c r="D244" s="86"/>
      <c r="E244" s="135"/>
      <c r="F244" s="88"/>
      <c r="G244" s="89"/>
      <c r="H244" s="194"/>
      <c r="IV244" s="74"/>
    </row>
    <row r="245" spans="1:256" ht="0.95" hidden="1" customHeight="1">
      <c r="A245" s="104"/>
      <c r="B245" s="84"/>
      <c r="C245" s="142"/>
      <c r="D245" s="99"/>
      <c r="E245" s="135"/>
      <c r="F245" s="88"/>
      <c r="G245" s="89"/>
      <c r="H245" s="194"/>
      <c r="IV245" s="74"/>
    </row>
    <row r="246" spans="1:256" ht="0.95" hidden="1" customHeight="1">
      <c r="A246" s="104"/>
      <c r="B246" s="84"/>
      <c r="C246" s="91"/>
      <c r="D246" s="99"/>
      <c r="E246" s="135"/>
      <c r="F246" s="88"/>
      <c r="G246" s="89"/>
      <c r="H246" s="194"/>
      <c r="IV246" s="74"/>
    </row>
    <row r="247" spans="1:256" ht="0.95" hidden="1" customHeight="1">
      <c r="A247" s="104"/>
      <c r="B247" s="102"/>
      <c r="C247" s="91"/>
      <c r="D247" s="86"/>
      <c r="E247" s="135"/>
      <c r="F247" s="88"/>
      <c r="G247" s="89"/>
      <c r="H247" s="194"/>
      <c r="IV247" s="74"/>
    </row>
    <row r="248" spans="1:256" ht="0.95" hidden="1" customHeight="1">
      <c r="A248" s="104"/>
      <c r="B248" s="84"/>
      <c r="C248" s="142"/>
      <c r="D248" s="99"/>
      <c r="E248" s="100"/>
      <c r="F248" s="88"/>
      <c r="G248" s="89"/>
      <c r="H248" s="194"/>
      <c r="IV248" s="74"/>
    </row>
    <row r="249" spans="1:256" ht="3.95" hidden="1" customHeight="1">
      <c r="A249" s="104"/>
      <c r="B249" s="84"/>
      <c r="C249" s="91"/>
      <c r="D249" s="99"/>
      <c r="E249" s="100"/>
      <c r="F249" s="88"/>
      <c r="G249" s="89"/>
      <c r="H249" s="194"/>
      <c r="IV249" s="74"/>
    </row>
    <row r="250" spans="1:256" ht="2.1" hidden="1" customHeight="1">
      <c r="A250" s="104"/>
      <c r="B250" s="84"/>
      <c r="C250" s="142"/>
      <c r="D250" s="99"/>
      <c r="E250" s="100"/>
      <c r="F250" s="88"/>
      <c r="G250" s="89"/>
      <c r="H250" s="194"/>
      <c r="IV250" s="74"/>
    </row>
    <row r="251" spans="1:256" ht="0.95" hidden="1" customHeight="1">
      <c r="A251" s="104"/>
      <c r="B251" s="84"/>
      <c r="C251" s="91"/>
      <c r="D251" s="86"/>
      <c r="E251" s="100"/>
      <c r="F251" s="88"/>
      <c r="G251" s="89"/>
      <c r="H251" s="194"/>
      <c r="IV251" s="74"/>
    </row>
    <row r="252" spans="1:256" ht="0.95" hidden="1" customHeight="1">
      <c r="A252" s="104"/>
      <c r="B252" s="84"/>
      <c r="C252" s="142"/>
      <c r="D252" s="99"/>
      <c r="E252" s="135"/>
      <c r="F252" s="88"/>
      <c r="G252" s="89"/>
      <c r="H252" s="194"/>
      <c r="IV252" s="74"/>
    </row>
    <row r="253" spans="1:256" ht="0.95" hidden="1" customHeight="1">
      <c r="A253" s="104"/>
      <c r="B253" s="84"/>
      <c r="C253" s="204"/>
      <c r="D253" s="86"/>
      <c r="E253" s="100"/>
      <c r="F253" s="88"/>
      <c r="G253" s="89"/>
      <c r="H253" s="194"/>
      <c r="IV253" s="74"/>
    </row>
    <row r="254" spans="1:256" ht="0.95" hidden="1" customHeight="1">
      <c r="A254" s="104"/>
      <c r="B254" s="84"/>
      <c r="C254" s="204"/>
      <c r="D254" s="99"/>
      <c r="E254" s="100"/>
      <c r="F254" s="88"/>
      <c r="G254" s="89"/>
      <c r="H254" s="194"/>
      <c r="IV254" s="74"/>
    </row>
    <row r="255" spans="1:256" ht="54.75" hidden="1" customHeight="1">
      <c r="A255" s="104"/>
      <c r="B255" s="84"/>
      <c r="C255" s="204"/>
      <c r="D255" s="86"/>
      <c r="E255" s="100"/>
      <c r="F255" s="88"/>
      <c r="G255" s="89"/>
      <c r="H255" s="194"/>
      <c r="IV255" s="74"/>
    </row>
    <row r="256" spans="1:256" ht="17.45" hidden="1" customHeight="1">
      <c r="A256" s="104"/>
      <c r="B256" s="84"/>
      <c r="C256" s="204"/>
      <c r="D256" s="99"/>
      <c r="E256" s="135"/>
      <c r="F256" s="88"/>
      <c r="G256" s="89"/>
      <c r="H256" s="194"/>
      <c r="IV256" s="74"/>
    </row>
    <row r="257" spans="1:256" ht="43.5" hidden="1" customHeight="1">
      <c r="A257" s="104"/>
      <c r="B257" s="84"/>
      <c r="C257" s="204"/>
      <c r="D257" s="86"/>
      <c r="E257" s="100"/>
      <c r="F257" s="88"/>
      <c r="G257" s="89"/>
      <c r="H257" s="194"/>
      <c r="IV257" s="74"/>
    </row>
    <row r="258" spans="1:256" ht="21.6" hidden="1" customHeight="1">
      <c r="A258" s="104"/>
      <c r="B258" s="102"/>
      <c r="C258" s="91"/>
      <c r="D258" s="86"/>
      <c r="E258" s="135"/>
      <c r="F258" s="88"/>
      <c r="G258" s="89"/>
      <c r="H258" s="194"/>
      <c r="IV258" s="74"/>
    </row>
    <row r="259" spans="1:256" ht="21.6" hidden="1" customHeight="1">
      <c r="A259" s="104"/>
      <c r="B259" s="102"/>
      <c r="C259" s="91"/>
      <c r="D259" s="86"/>
      <c r="E259" s="135"/>
      <c r="F259" s="88"/>
      <c r="G259" s="89"/>
      <c r="H259" s="194"/>
      <c r="IV259" s="74"/>
    </row>
    <row r="260" spans="1:256" ht="21.6" hidden="1" customHeight="1">
      <c r="A260" s="104"/>
      <c r="B260" s="102"/>
      <c r="C260" s="91"/>
      <c r="D260" s="86"/>
      <c r="E260" s="100"/>
      <c r="F260" s="88"/>
      <c r="G260" s="89"/>
      <c r="H260" s="194"/>
      <c r="IV260" s="74"/>
    </row>
    <row r="261" spans="1:256" ht="21.6" hidden="1" customHeight="1">
      <c r="A261" s="104"/>
      <c r="B261" s="102"/>
      <c r="C261" s="91"/>
      <c r="D261" s="86"/>
      <c r="E261" s="100"/>
      <c r="F261" s="88"/>
      <c r="G261" s="89"/>
      <c r="H261" s="194"/>
      <c r="IV261" s="74"/>
    </row>
    <row r="262" spans="1:256" ht="37.35" hidden="1" customHeight="1">
      <c r="A262" s="104"/>
      <c r="B262" s="84"/>
      <c r="C262" s="142"/>
      <c r="D262" s="99"/>
      <c r="E262" s="100"/>
      <c r="F262" s="88"/>
      <c r="G262" s="89"/>
      <c r="H262" s="194"/>
      <c r="IV262" s="74"/>
    </row>
    <row r="263" spans="1:256" ht="21.6" hidden="1" customHeight="1">
      <c r="A263" s="104"/>
      <c r="B263" s="84"/>
      <c r="C263" s="91"/>
      <c r="D263" s="86"/>
      <c r="E263" s="100"/>
      <c r="F263" s="88"/>
      <c r="G263" s="89"/>
      <c r="H263" s="194"/>
      <c r="IV263" s="74"/>
    </row>
    <row r="264" spans="1:256" ht="11.25" hidden="1" customHeight="1">
      <c r="A264" s="104"/>
      <c r="B264" s="84"/>
      <c r="C264" s="142"/>
      <c r="D264" s="99"/>
      <c r="E264" s="100"/>
      <c r="F264" s="88"/>
      <c r="G264" s="89"/>
      <c r="H264" s="194"/>
      <c r="IV264" s="74"/>
    </row>
    <row r="265" spans="1:256" ht="27.6" hidden="1" customHeight="1">
      <c r="A265" s="104"/>
      <c r="B265" s="84"/>
      <c r="C265" s="91"/>
      <c r="D265" s="99"/>
      <c r="E265" s="100"/>
      <c r="F265" s="88"/>
      <c r="G265" s="89"/>
      <c r="H265" s="194"/>
      <c r="IV265" s="74"/>
    </row>
    <row r="266" spans="1:256" ht="9.75" hidden="1" customHeight="1">
      <c r="A266" s="104"/>
      <c r="B266" s="84"/>
      <c r="C266" s="142"/>
      <c r="D266" s="99"/>
      <c r="E266" s="135"/>
      <c r="F266" s="88"/>
      <c r="G266" s="89"/>
      <c r="H266" s="194"/>
      <c r="IV266" s="74"/>
    </row>
    <row r="267" spans="1:256" ht="30.95" hidden="1" customHeight="1">
      <c r="A267" s="104"/>
      <c r="B267" s="84"/>
      <c r="C267" s="91"/>
      <c r="D267" s="86"/>
      <c r="E267" s="100"/>
      <c r="F267" s="88"/>
      <c r="G267" s="89"/>
      <c r="H267" s="194"/>
      <c r="IV267" s="74"/>
    </row>
    <row r="268" spans="1:256" ht="9" hidden="1" customHeight="1">
      <c r="A268" s="104"/>
      <c r="B268" s="84"/>
      <c r="C268" s="142"/>
      <c r="D268" s="99"/>
      <c r="E268" s="135"/>
      <c r="F268" s="88"/>
      <c r="G268" s="89"/>
      <c r="H268" s="194"/>
      <c r="IV268" s="74"/>
    </row>
    <row r="269" spans="1:256" ht="0.95" hidden="1" customHeight="1">
      <c r="A269" s="104"/>
      <c r="B269" s="84"/>
      <c r="C269" s="91"/>
      <c r="D269" s="86"/>
      <c r="E269" s="100"/>
      <c r="F269" s="88"/>
      <c r="G269" s="89"/>
      <c r="H269" s="194"/>
      <c r="IV269" s="74"/>
    </row>
    <row r="270" spans="1:256" ht="0.95" hidden="1" customHeight="1">
      <c r="A270" s="104"/>
      <c r="B270" s="84"/>
      <c r="C270" s="142"/>
      <c r="D270" s="99"/>
      <c r="E270" s="135"/>
      <c r="F270" s="88"/>
      <c r="G270" s="89"/>
      <c r="H270" s="194"/>
      <c r="IV270" s="74"/>
    </row>
    <row r="271" spans="1:256" ht="0.95" hidden="1" customHeight="1">
      <c r="A271" s="104"/>
      <c r="B271" s="84"/>
      <c r="C271" s="91"/>
      <c r="D271" s="86"/>
      <c r="E271" s="135"/>
      <c r="F271" s="88"/>
      <c r="G271" s="89"/>
      <c r="H271" s="194"/>
      <c r="IV271" s="74"/>
    </row>
    <row r="272" spans="1:256" ht="0.95" hidden="1" customHeight="1">
      <c r="A272" s="104"/>
      <c r="B272" s="102"/>
      <c r="C272" s="202"/>
      <c r="D272" s="86"/>
      <c r="E272" s="100"/>
      <c r="F272" s="88"/>
      <c r="G272" s="89"/>
      <c r="H272" s="194"/>
      <c r="IV272" s="74"/>
    </row>
    <row r="273" spans="1:256" ht="0.95" hidden="1" customHeight="1">
      <c r="A273" s="104"/>
      <c r="B273" s="102"/>
      <c r="C273" s="203"/>
      <c r="D273" s="86"/>
      <c r="E273" s="100"/>
      <c r="F273" s="88"/>
      <c r="G273" s="89"/>
      <c r="H273" s="194"/>
      <c r="IV273" s="74"/>
    </row>
    <row r="274" spans="1:256" ht="0.95" hidden="1" customHeight="1">
      <c r="A274" s="104"/>
      <c r="B274" s="84"/>
      <c r="C274" s="142"/>
      <c r="D274" s="99"/>
      <c r="E274" s="99"/>
      <c r="F274" s="88"/>
      <c r="G274" s="89"/>
      <c r="H274" s="194"/>
      <c r="IV274" s="74"/>
    </row>
    <row r="275" spans="1:256" ht="0.95" hidden="1" customHeight="1">
      <c r="A275" s="104"/>
      <c r="B275" s="84"/>
      <c r="C275" s="91"/>
      <c r="D275" s="99"/>
      <c r="E275" s="135"/>
      <c r="F275" s="88"/>
      <c r="G275" s="89"/>
      <c r="H275" s="194"/>
      <c r="IV275" s="74"/>
    </row>
    <row r="276" spans="1:256" ht="0.95" hidden="1" customHeight="1">
      <c r="A276" s="104"/>
      <c r="B276" s="102"/>
      <c r="C276" s="91"/>
      <c r="D276" s="86"/>
      <c r="E276" s="135"/>
      <c r="F276" s="88"/>
      <c r="G276" s="89"/>
      <c r="H276" s="194"/>
      <c r="IV276" s="74"/>
    </row>
    <row r="277" spans="1:256" ht="0.95" hidden="1" customHeight="1">
      <c r="A277" s="104"/>
      <c r="B277" s="102"/>
      <c r="C277" s="91"/>
      <c r="D277" s="86"/>
      <c r="E277" s="135"/>
      <c r="F277" s="88"/>
      <c r="G277" s="89"/>
      <c r="H277" s="194"/>
      <c r="IV277" s="74"/>
    </row>
    <row r="278" spans="1:256" ht="0.95" hidden="1" customHeight="1">
      <c r="A278" s="104"/>
      <c r="B278" s="102"/>
      <c r="C278" s="91"/>
      <c r="D278" s="86"/>
      <c r="E278" s="135"/>
      <c r="F278" s="88"/>
      <c r="G278" s="89"/>
      <c r="H278" s="194"/>
      <c r="IV278" s="74"/>
    </row>
    <row r="279" spans="1:256" ht="0.95" hidden="1" customHeight="1">
      <c r="A279" s="104"/>
      <c r="B279" s="84"/>
      <c r="C279" s="142"/>
      <c r="D279" s="99"/>
      <c r="E279" s="135"/>
      <c r="F279" s="88"/>
      <c r="G279" s="89"/>
      <c r="H279" s="194"/>
      <c r="IV279" s="74"/>
    </row>
    <row r="280" spans="1:256" ht="0.95" hidden="1" customHeight="1">
      <c r="A280" s="104"/>
      <c r="B280" s="84"/>
      <c r="C280" s="91"/>
      <c r="D280" s="99"/>
      <c r="E280" s="135"/>
      <c r="F280" s="88"/>
      <c r="G280" s="89"/>
      <c r="H280" s="194"/>
      <c r="IV280" s="74"/>
    </row>
    <row r="281" spans="1:256" ht="0.95" hidden="1" customHeight="1">
      <c r="A281" s="104"/>
      <c r="B281" s="102"/>
      <c r="C281" s="91"/>
      <c r="D281" s="86"/>
      <c r="E281" s="135"/>
      <c r="F281" s="88"/>
      <c r="G281" s="89"/>
      <c r="H281" s="194"/>
      <c r="IV281" s="74"/>
    </row>
    <row r="282" spans="1:256" ht="0.95" hidden="1" customHeight="1">
      <c r="A282" s="104"/>
      <c r="B282" s="84"/>
      <c r="C282" s="142"/>
      <c r="D282" s="99"/>
      <c r="E282" s="100"/>
      <c r="F282" s="88"/>
      <c r="G282" s="89"/>
      <c r="H282" s="194"/>
      <c r="IV282" s="74"/>
    </row>
    <row r="283" spans="1:256" ht="0.95" hidden="1" customHeight="1">
      <c r="A283" s="104"/>
      <c r="B283" s="84"/>
      <c r="C283" s="91"/>
      <c r="D283" s="99"/>
      <c r="E283" s="100"/>
      <c r="F283" s="88"/>
      <c r="G283" s="89"/>
      <c r="H283" s="194"/>
      <c r="IV283" s="74"/>
    </row>
    <row r="284" spans="1:256" ht="0.95" hidden="1" customHeight="1">
      <c r="A284" s="104"/>
      <c r="B284" s="84"/>
      <c r="C284" s="142"/>
      <c r="D284" s="99"/>
      <c r="E284" s="100"/>
      <c r="F284" s="88"/>
      <c r="G284" s="89"/>
      <c r="H284" s="194"/>
      <c r="IV284" s="74"/>
    </row>
    <row r="285" spans="1:256" ht="0.95" hidden="1" customHeight="1">
      <c r="A285" s="104"/>
      <c r="B285" s="84"/>
      <c r="C285" s="91"/>
      <c r="D285" s="86"/>
      <c r="E285" s="100"/>
      <c r="F285" s="88"/>
      <c r="G285" s="89"/>
      <c r="H285" s="194"/>
      <c r="IV285" s="74"/>
    </row>
    <row r="286" spans="1:256" ht="0.95" hidden="1" customHeight="1">
      <c r="A286" s="104"/>
      <c r="B286" s="84"/>
      <c r="C286" s="142"/>
      <c r="D286" s="99"/>
      <c r="E286" s="135"/>
      <c r="F286" s="88"/>
      <c r="G286" s="89"/>
      <c r="H286" s="194"/>
      <c r="IV286" s="74"/>
    </row>
    <row r="287" spans="1:256" ht="0.95" hidden="1" customHeight="1">
      <c r="A287" s="104"/>
      <c r="B287" s="84"/>
      <c r="C287" s="204"/>
      <c r="D287" s="86"/>
      <c r="E287" s="100"/>
      <c r="F287" s="88"/>
      <c r="G287" s="89"/>
      <c r="H287" s="194"/>
      <c r="IV287" s="74"/>
    </row>
    <row r="288" spans="1:256" ht="0.95" hidden="1" customHeight="1">
      <c r="A288" s="104"/>
      <c r="B288" s="84"/>
      <c r="C288" s="204"/>
      <c r="D288" s="99"/>
      <c r="E288" s="100"/>
      <c r="F288" s="88"/>
      <c r="G288" s="89"/>
      <c r="H288" s="194"/>
      <c r="IV288" s="74"/>
    </row>
    <row r="289" spans="1:256" ht="3.95" hidden="1" customHeight="1">
      <c r="A289" s="104"/>
      <c r="B289" s="84"/>
      <c r="C289" s="204"/>
      <c r="D289" s="86"/>
      <c r="E289" s="100"/>
      <c r="F289" s="88"/>
      <c r="G289" s="89"/>
      <c r="H289" s="194"/>
      <c r="IV289" s="74"/>
    </row>
    <row r="290" spans="1:256" ht="21.6" customHeight="1">
      <c r="A290" s="104"/>
      <c r="B290" s="84"/>
      <c r="C290" s="204"/>
      <c r="D290" s="99"/>
      <c r="E290" s="135"/>
      <c r="F290" s="88"/>
      <c r="G290" s="89"/>
      <c r="H290" s="194"/>
      <c r="IV290" s="74"/>
    </row>
    <row r="291" spans="1:256" ht="21" customHeight="1">
      <c r="A291" s="104"/>
      <c r="B291" s="84"/>
      <c r="C291" s="204"/>
      <c r="D291" s="86"/>
      <c r="E291" s="100"/>
      <c r="F291" s="88"/>
      <c r="G291" s="89"/>
      <c r="H291" s="194"/>
      <c r="IV291" s="74"/>
    </row>
    <row r="292" spans="1:256" ht="21.6" customHeight="1">
      <c r="A292" s="104"/>
      <c r="B292" s="84"/>
      <c r="C292" s="142"/>
      <c r="D292" s="139"/>
      <c r="E292" s="205"/>
      <c r="F292" s="145"/>
      <c r="G292" s="145"/>
      <c r="H292" s="194"/>
      <c r="IV292" s="74"/>
    </row>
    <row r="293" spans="1:256" ht="21.6" customHeight="1" thickBot="1">
      <c r="A293" s="104"/>
      <c r="B293" s="84"/>
      <c r="C293" s="146" t="s">
        <v>95</v>
      </c>
      <c r="D293" s="147"/>
      <c r="E293" s="148"/>
      <c r="F293" s="147"/>
      <c r="G293" s="148">
        <f>SUM(G229:G292)</f>
        <v>0</v>
      </c>
      <c r="H293" s="194"/>
      <c r="IV293" s="74"/>
    </row>
    <row r="294" spans="1:256" ht="77.849999999999994" customHeight="1" thickTop="1">
      <c r="B294" s="150"/>
      <c r="C294" s="197"/>
      <c r="D294" s="198"/>
      <c r="E294" s="206"/>
      <c r="H294" s="194"/>
      <c r="IV294" s="74"/>
    </row>
    <row r="295" spans="1:256" ht="10.7" customHeight="1">
      <c r="B295" s="150"/>
      <c r="C295" s="197"/>
      <c r="D295" s="198"/>
      <c r="E295" s="206"/>
      <c r="H295" s="194"/>
      <c r="IV295" s="74"/>
    </row>
    <row r="296" spans="1:256" ht="21.6" customHeight="1">
      <c r="B296" s="150"/>
      <c r="C296" s="197"/>
      <c r="D296" s="157" t="s">
        <v>24</v>
      </c>
      <c r="E296" s="158" t="s">
        <v>25</v>
      </c>
      <c r="F296" s="159" t="s">
        <v>26</v>
      </c>
      <c r="G296" s="158" t="s">
        <v>27</v>
      </c>
      <c r="H296" s="194"/>
      <c r="IV296" s="74"/>
    </row>
    <row r="297" spans="1:256" ht="12.6" customHeight="1">
      <c r="A297" s="104"/>
      <c r="B297" s="160" t="s">
        <v>89</v>
      </c>
      <c r="C297" s="161" t="s">
        <v>96</v>
      </c>
      <c r="D297" s="162"/>
      <c r="E297" s="163"/>
      <c r="F297" s="145"/>
      <c r="G297" s="145"/>
      <c r="H297" s="194"/>
      <c r="IV297" s="74"/>
    </row>
    <row r="298" spans="1:256" ht="15" customHeight="1">
      <c r="A298" s="104"/>
      <c r="B298" s="84"/>
      <c r="C298" s="207" t="s">
        <v>19</v>
      </c>
      <c r="D298" s="139"/>
      <c r="E298" s="92"/>
      <c r="F298" s="145"/>
      <c r="G298" s="145"/>
      <c r="H298" s="194"/>
      <c r="IV298" s="74"/>
    </row>
    <row r="299" spans="1:256" ht="30" customHeight="1">
      <c r="A299" s="104"/>
      <c r="B299" s="84"/>
      <c r="C299" s="176" t="s">
        <v>97</v>
      </c>
      <c r="D299" s="167"/>
      <c r="E299" s="168"/>
      <c r="F299" s="145"/>
      <c r="G299" s="145"/>
    </row>
    <row r="300" spans="1:256" ht="21" customHeight="1">
      <c r="A300" s="104"/>
      <c r="B300" s="84"/>
      <c r="C300" s="142"/>
      <c r="D300" s="167"/>
      <c r="E300" s="168"/>
      <c r="F300" s="145"/>
      <c r="G300" s="145"/>
    </row>
    <row r="301" spans="1:256" ht="44.1" customHeight="1">
      <c r="A301" s="104"/>
      <c r="B301" s="133">
        <v>1</v>
      </c>
      <c r="C301" s="318" t="s">
        <v>98</v>
      </c>
      <c r="D301" s="99"/>
      <c r="E301" s="135"/>
      <c r="F301" s="88"/>
      <c r="G301" s="89"/>
    </row>
    <row r="302" spans="1:256" ht="39.950000000000003" customHeight="1">
      <c r="A302" s="104"/>
      <c r="B302" s="208" t="s">
        <v>32</v>
      </c>
      <c r="C302" s="319" t="s">
        <v>99</v>
      </c>
      <c r="D302" s="99" t="s">
        <v>31</v>
      </c>
      <c r="E302" s="100">
        <v>1</v>
      </c>
      <c r="F302" s="88"/>
      <c r="G302" s="89">
        <f>+F302*E302</f>
        <v>0</v>
      </c>
    </row>
    <row r="303" spans="1:256" ht="42" customHeight="1">
      <c r="A303" s="104"/>
      <c r="B303" s="267" t="s">
        <v>33</v>
      </c>
      <c r="C303" s="290" t="s">
        <v>208</v>
      </c>
      <c r="D303" s="99" t="s">
        <v>101</v>
      </c>
      <c r="E303" s="100">
        <v>1</v>
      </c>
      <c r="F303" s="88"/>
      <c r="G303" s="89">
        <f>+F303*E303</f>
        <v>0</v>
      </c>
    </row>
    <row r="304" spans="1:256" ht="15.75" customHeight="1">
      <c r="A304" s="104"/>
      <c r="B304" s="133"/>
      <c r="C304" s="290"/>
      <c r="D304" s="99"/>
      <c r="E304" s="100"/>
      <c r="F304" s="88"/>
      <c r="G304" s="89"/>
    </row>
    <row r="305" spans="1:7" ht="33.950000000000003" customHeight="1">
      <c r="A305" s="104"/>
      <c r="B305" s="133">
        <v>2</v>
      </c>
      <c r="C305" s="290" t="s">
        <v>209</v>
      </c>
      <c r="D305" s="99" t="s">
        <v>31</v>
      </c>
      <c r="E305" s="99">
        <v>1</v>
      </c>
      <c r="F305" s="88"/>
      <c r="G305" s="89">
        <f>+F305*E305</f>
        <v>0</v>
      </c>
    </row>
    <row r="306" spans="1:7" ht="21" customHeight="1">
      <c r="A306" s="104"/>
      <c r="B306" s="133"/>
      <c r="C306" s="290"/>
      <c r="D306" s="99"/>
      <c r="E306" s="99"/>
      <c r="F306" s="88"/>
      <c r="G306" s="89"/>
    </row>
    <row r="307" spans="1:7" ht="15" hidden="1" customHeight="1">
      <c r="A307" s="104"/>
      <c r="B307" s="102"/>
      <c r="C307" s="290"/>
      <c r="D307" s="99"/>
      <c r="E307" s="99"/>
      <c r="F307" s="88"/>
      <c r="G307" s="89"/>
    </row>
    <row r="308" spans="1:7" ht="38.1" customHeight="1">
      <c r="A308" s="104"/>
      <c r="B308" s="84">
        <v>3</v>
      </c>
      <c r="C308" s="290" t="s">
        <v>198</v>
      </c>
      <c r="D308" s="99" t="s">
        <v>144</v>
      </c>
      <c r="E308" s="99">
        <v>8</v>
      </c>
      <c r="F308" s="88"/>
      <c r="G308" s="89">
        <f>+F308*E308</f>
        <v>0</v>
      </c>
    </row>
    <row r="309" spans="1:7" ht="21" customHeight="1">
      <c r="A309" s="104"/>
      <c r="B309" s="102"/>
      <c r="C309" s="290"/>
      <c r="D309" s="99"/>
      <c r="E309" s="99"/>
      <c r="F309" s="88"/>
      <c r="G309" s="89"/>
    </row>
    <row r="310" spans="1:7" ht="132" customHeight="1">
      <c r="A310" s="104"/>
      <c r="B310" s="84">
        <v>4</v>
      </c>
      <c r="C310" s="316" t="s">
        <v>204</v>
      </c>
      <c r="D310" s="99" t="s">
        <v>144</v>
      </c>
      <c r="E310" s="99">
        <v>8</v>
      </c>
      <c r="F310" s="88"/>
      <c r="G310" s="89">
        <f>+F310*E310</f>
        <v>0</v>
      </c>
    </row>
    <row r="311" spans="1:7" ht="21" customHeight="1">
      <c r="A311" s="104"/>
      <c r="B311" s="102"/>
      <c r="C311" s="317"/>
      <c r="D311" s="99"/>
      <c r="E311" s="100"/>
      <c r="F311" s="88"/>
      <c r="G311" s="89"/>
    </row>
    <row r="312" spans="1:7" ht="41.1" customHeight="1">
      <c r="A312" s="104"/>
      <c r="B312" s="84">
        <v>5</v>
      </c>
      <c r="C312" s="290" t="s">
        <v>205</v>
      </c>
      <c r="D312" s="99" t="s">
        <v>101</v>
      </c>
      <c r="E312" s="100">
        <v>3</v>
      </c>
      <c r="F312" s="88"/>
      <c r="G312" s="89">
        <f>+F312*E312</f>
        <v>0</v>
      </c>
    </row>
    <row r="313" spans="1:7" ht="21" customHeight="1">
      <c r="A313" s="104"/>
      <c r="B313" s="102"/>
      <c r="C313" s="317"/>
      <c r="D313" s="99"/>
      <c r="E313" s="100"/>
      <c r="F313" s="88"/>
      <c r="G313" s="89"/>
    </row>
    <row r="314" spans="1:7" ht="44.1" customHeight="1">
      <c r="A314" s="104"/>
      <c r="B314" s="84">
        <v>6</v>
      </c>
      <c r="C314" s="290" t="s">
        <v>210</v>
      </c>
      <c r="D314" s="99" t="s">
        <v>101</v>
      </c>
      <c r="E314" s="100">
        <v>3</v>
      </c>
      <c r="F314" s="88"/>
      <c r="G314" s="89">
        <f>+F314*E314</f>
        <v>0</v>
      </c>
    </row>
    <row r="315" spans="1:7" ht="21.95" customHeight="1">
      <c r="A315" s="104"/>
      <c r="B315" s="102"/>
      <c r="C315" s="142"/>
      <c r="D315" s="99"/>
      <c r="E315" s="100"/>
      <c r="F315" s="88"/>
      <c r="G315" s="89"/>
    </row>
    <row r="316" spans="1:7" ht="14.1" hidden="1" customHeight="1">
      <c r="A316" s="104"/>
      <c r="B316" s="84"/>
      <c r="C316" s="91"/>
      <c r="D316" s="99"/>
      <c r="E316" s="100"/>
      <c r="F316" s="88"/>
      <c r="G316" s="89"/>
    </row>
    <row r="317" spans="1:7" ht="0.95" hidden="1" customHeight="1">
      <c r="A317" s="104"/>
      <c r="B317" s="102"/>
      <c r="C317" s="142"/>
      <c r="D317" s="99"/>
      <c r="E317" s="100"/>
      <c r="F317" s="88"/>
      <c r="G317" s="89"/>
    </row>
    <row r="318" spans="1:7" ht="0.95" hidden="1" customHeight="1">
      <c r="A318" s="104"/>
      <c r="B318" s="84"/>
      <c r="C318" s="210"/>
      <c r="D318" s="99"/>
      <c r="E318" s="100"/>
      <c r="F318" s="88"/>
      <c r="G318" s="89"/>
    </row>
    <row r="319" spans="1:7" ht="0.95" hidden="1" customHeight="1">
      <c r="A319" s="104"/>
      <c r="B319" s="102"/>
      <c r="C319" s="142"/>
      <c r="D319" s="99"/>
      <c r="E319" s="100"/>
      <c r="F319" s="88"/>
      <c r="G319" s="89"/>
    </row>
    <row r="320" spans="1:7" ht="15.75" hidden="1" customHeight="1">
      <c r="A320" s="104"/>
      <c r="B320" s="84"/>
      <c r="C320" s="111"/>
      <c r="D320" s="99"/>
      <c r="E320" s="100"/>
      <c r="F320" s="88"/>
      <c r="G320" s="89"/>
    </row>
    <row r="321" spans="1:7" ht="15.75" hidden="1" customHeight="1">
      <c r="A321" s="104"/>
      <c r="B321" s="102"/>
      <c r="C321" s="142"/>
      <c r="D321" s="99"/>
      <c r="E321" s="100"/>
      <c r="F321" s="88"/>
      <c r="G321" s="89"/>
    </row>
    <row r="322" spans="1:7" ht="15.75" hidden="1" customHeight="1">
      <c r="A322" s="104"/>
      <c r="B322" s="84"/>
      <c r="C322" s="91"/>
      <c r="D322" s="99"/>
      <c r="E322" s="100"/>
      <c r="F322" s="88"/>
      <c r="G322" s="89"/>
    </row>
    <row r="323" spans="1:7" ht="14.1" hidden="1" customHeight="1">
      <c r="A323" s="104"/>
      <c r="B323" s="102"/>
      <c r="C323" s="142"/>
      <c r="D323" s="99"/>
      <c r="E323" s="100"/>
      <c r="F323" s="88"/>
      <c r="G323" s="89"/>
    </row>
    <row r="324" spans="1:7" ht="0.95" hidden="1" customHeight="1">
      <c r="A324" s="104"/>
      <c r="B324" s="84"/>
      <c r="C324" s="91"/>
      <c r="D324" s="99"/>
      <c r="E324" s="100"/>
      <c r="F324" s="88"/>
      <c r="G324" s="89"/>
    </row>
    <row r="325" spans="1:7" ht="15" hidden="1" customHeight="1">
      <c r="A325" s="104"/>
      <c r="B325" s="84"/>
      <c r="C325" s="142"/>
      <c r="D325" s="99"/>
      <c r="E325" s="100"/>
      <c r="F325" s="88"/>
      <c r="G325" s="89"/>
    </row>
    <row r="326" spans="1:7" ht="0.95" hidden="1" customHeight="1">
      <c r="A326" s="104"/>
      <c r="B326" s="84"/>
      <c r="C326" s="91"/>
      <c r="D326" s="99"/>
      <c r="E326" s="100"/>
      <c r="F326" s="88"/>
      <c r="G326" s="89"/>
    </row>
    <row r="327" spans="1:7" ht="0.95" hidden="1" customHeight="1">
      <c r="A327" s="104"/>
      <c r="B327" s="102"/>
      <c r="C327" s="103"/>
      <c r="D327" s="99"/>
      <c r="E327" s="100"/>
      <c r="F327" s="88"/>
      <c r="G327" s="89"/>
    </row>
    <row r="328" spans="1:7" ht="0.95" hidden="1" customHeight="1">
      <c r="A328" s="104"/>
      <c r="B328" s="102"/>
      <c r="C328" s="103"/>
      <c r="D328" s="99"/>
      <c r="E328" s="100"/>
      <c r="F328" s="88"/>
      <c r="G328" s="89"/>
    </row>
    <row r="329" spans="1:7" ht="0.95" hidden="1" customHeight="1">
      <c r="A329" s="104"/>
      <c r="B329" s="84"/>
      <c r="C329" s="142"/>
      <c r="D329" s="99"/>
      <c r="E329" s="100"/>
      <c r="F329" s="88"/>
      <c r="G329" s="89"/>
    </row>
    <row r="330" spans="1:7" ht="21.95" customHeight="1">
      <c r="A330" s="104"/>
      <c r="B330" s="84"/>
      <c r="C330" s="91"/>
      <c r="D330" s="99"/>
      <c r="E330" s="100"/>
      <c r="F330" s="88"/>
      <c r="G330" s="89"/>
    </row>
    <row r="331" spans="1:7" ht="21" customHeight="1">
      <c r="A331" s="104"/>
      <c r="B331" s="84"/>
      <c r="C331" s="142"/>
      <c r="D331" s="139"/>
      <c r="E331" s="92"/>
      <c r="F331" s="145"/>
      <c r="G331" s="145"/>
    </row>
    <row r="332" spans="1:7" ht="15.75" customHeight="1" thickBot="1">
      <c r="A332" s="104"/>
      <c r="B332" s="84"/>
      <c r="C332" s="146" t="s">
        <v>105</v>
      </c>
      <c r="D332" s="147"/>
      <c r="E332" s="148"/>
      <c r="F332" s="147"/>
      <c r="G332" s="148">
        <f>SUM(G301:G331)</f>
        <v>0</v>
      </c>
    </row>
    <row r="333" spans="1:7" ht="15.75" customHeight="1" thickTop="1"/>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1" max="16383" man="1"/>
  </rowBreaks>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V65535"/>
  <sheetViews>
    <sheetView topLeftCell="A181" zoomScale="90" zoomScaleNormal="90" zoomScaleSheetLayoutView="160" workbookViewId="0">
      <selection activeCell="A184" sqref="A184:XFD187"/>
    </sheetView>
  </sheetViews>
  <sheetFormatPr defaultColWidth="9.140625" defaultRowHeight="15.75" customHeight="1"/>
  <cols>
    <col min="1" max="1" width="2.140625" style="12" customWidth="1"/>
    <col min="2" max="2" width="2.85546875" style="13" customWidth="1"/>
    <col min="3" max="3" width="40.5703125" style="14" customWidth="1"/>
    <col min="4" max="4" width="4.42578125" style="15" customWidth="1"/>
    <col min="5" max="5" width="6.85546875" style="12" customWidth="1"/>
    <col min="6" max="6" width="7.85546875" style="16" customWidth="1"/>
    <col min="7" max="7" width="10.140625" style="16" customWidth="1"/>
    <col min="8" max="8" width="4.42578125" style="17" hidden="1" customWidth="1"/>
    <col min="9" max="9" width="10.5703125" style="18" hidden="1" customWidth="1"/>
    <col min="10" max="255" width="9.140625" style="12"/>
    <col min="256" max="16384" width="9.140625" style="19"/>
  </cols>
  <sheetData>
    <row r="1" spans="1:25" ht="15.75" customHeight="1">
      <c r="B1" s="20"/>
      <c r="C1" s="21"/>
      <c r="D1" s="22"/>
      <c r="E1" s="23"/>
      <c r="H1" s="24"/>
      <c r="J1" s="25"/>
      <c r="K1" s="25"/>
      <c r="N1" s="25"/>
      <c r="O1" s="25"/>
      <c r="P1" s="25"/>
      <c r="Q1" s="25"/>
      <c r="R1" s="25"/>
      <c r="S1" s="25"/>
      <c r="T1" s="25"/>
      <c r="U1" s="25"/>
      <c r="V1" s="25"/>
      <c r="W1" s="25"/>
      <c r="X1" s="25"/>
      <c r="Y1" s="26"/>
    </row>
    <row r="2" spans="1:25" ht="15.75" customHeight="1">
      <c r="A2" s="27">
        <v>71</v>
      </c>
      <c r="B2" s="20"/>
      <c r="C2" s="28" t="s">
        <v>2</v>
      </c>
      <c r="D2" s="22"/>
      <c r="E2" s="749" t="s">
        <v>5</v>
      </c>
      <c r="F2" s="749"/>
      <c r="G2" s="749"/>
      <c r="H2" s="24"/>
      <c r="J2" s="25"/>
      <c r="K2" s="25"/>
      <c r="N2" s="25"/>
      <c r="O2" s="25"/>
      <c r="P2" s="25"/>
      <c r="Q2" s="25"/>
      <c r="R2" s="25"/>
      <c r="S2" s="25"/>
      <c r="T2" s="25"/>
      <c r="U2" s="25"/>
      <c r="V2" s="25"/>
      <c r="W2" s="25"/>
      <c r="X2" s="25"/>
      <c r="Y2" s="26"/>
    </row>
    <row r="3" spans="1:25" ht="18" customHeight="1">
      <c r="B3" s="20"/>
      <c r="C3" s="29">
        <f>VLOOKUP($A$2,baza,3)</f>
        <v>0</v>
      </c>
      <c r="D3" s="750" t="str">
        <f>VLOOKUP($A$2,baza,6)</f>
        <v>SAVSKA CESTA 18 B</v>
      </c>
      <c r="E3" s="750"/>
      <c r="F3" s="750"/>
      <c r="G3" s="750"/>
      <c r="H3" s="30"/>
      <c r="I3" s="31"/>
      <c r="J3" s="25"/>
      <c r="K3" s="25"/>
      <c r="N3" s="25"/>
      <c r="O3" s="25"/>
      <c r="P3" s="25"/>
      <c r="Q3" s="25"/>
      <c r="R3" s="25"/>
      <c r="S3" s="25"/>
      <c r="T3" s="25"/>
      <c r="U3" s="25"/>
      <c r="V3" s="25"/>
      <c r="W3" s="25"/>
      <c r="X3" s="25"/>
      <c r="Y3" s="26"/>
    </row>
    <row r="4" spans="1:25" ht="26.25" customHeight="1">
      <c r="B4" s="20"/>
      <c r="C4" s="32" t="str">
        <f>CONCATENATE("id  ",VLOOKUP($A$2,baza,2))</f>
        <v>id  5067</v>
      </c>
      <c r="D4" s="33"/>
      <c r="E4" s="34">
        <f>VLOOKUP($A$2,baza,7)</f>
        <v>4000</v>
      </c>
      <c r="F4" s="751" t="str">
        <f>VLOOKUP($A$2,baza,8)</f>
        <v>KRANJ</v>
      </c>
      <c r="G4" s="751"/>
      <c r="H4" s="30"/>
      <c r="I4" s="31"/>
      <c r="J4" s="25"/>
      <c r="K4" s="35"/>
      <c r="N4" s="25"/>
      <c r="O4" s="25"/>
      <c r="P4" s="25"/>
      <c r="Q4" s="25"/>
      <c r="R4" s="25"/>
      <c r="S4" s="25"/>
      <c r="T4" s="25"/>
      <c r="U4" s="25"/>
      <c r="V4" s="25"/>
      <c r="W4" s="25"/>
      <c r="X4" s="25"/>
      <c r="Y4" s="26"/>
    </row>
    <row r="5" spans="1:25" ht="18" customHeight="1">
      <c r="B5" s="20"/>
      <c r="C5" s="35"/>
      <c r="D5" s="36"/>
      <c r="E5" s="37"/>
      <c r="F5" s="38"/>
      <c r="G5" s="36"/>
      <c r="H5" s="30"/>
      <c r="I5" s="31"/>
      <c r="J5" s="25"/>
      <c r="K5" s="25"/>
      <c r="N5" s="25"/>
      <c r="O5" s="25"/>
      <c r="P5" s="25"/>
      <c r="Q5" s="25"/>
      <c r="R5" s="25"/>
      <c r="S5" s="25"/>
      <c r="T5" s="25"/>
      <c r="U5" s="25"/>
      <c r="V5" s="25"/>
      <c r="W5" s="25"/>
      <c r="X5" s="25"/>
      <c r="Y5" s="26"/>
    </row>
    <row r="6" spans="1:25" ht="18" customHeight="1">
      <c r="B6" s="20"/>
      <c r="C6" s="39" t="s">
        <v>6</v>
      </c>
      <c r="D6" s="36"/>
      <c r="E6" s="752" t="s">
        <v>7</v>
      </c>
      <c r="F6" s="752"/>
      <c r="G6" s="752"/>
      <c r="H6" s="30"/>
      <c r="I6" s="31"/>
      <c r="J6" s="25"/>
      <c r="K6" s="25"/>
      <c r="N6" s="25"/>
      <c r="O6" s="25"/>
      <c r="P6" s="25"/>
      <c r="Q6" s="25"/>
      <c r="R6" s="25"/>
      <c r="S6" s="25"/>
      <c r="T6" s="25"/>
      <c r="U6" s="25"/>
      <c r="V6" s="25"/>
      <c r="W6" s="25"/>
      <c r="X6" s="25"/>
      <c r="Y6" s="26"/>
    </row>
    <row r="7" spans="1:25" ht="18" customHeight="1">
      <c r="B7" s="20"/>
      <c r="C7" s="40">
        <f>VLOOKUP($A$2,baza,4)</f>
        <v>0</v>
      </c>
      <c r="D7" s="36"/>
      <c r="E7" s="753">
        <f>VLOOKUP($A$2,baza,5)</f>
        <v>0</v>
      </c>
      <c r="F7" s="753"/>
      <c r="G7" s="753"/>
      <c r="H7" s="30"/>
      <c r="I7" s="31"/>
      <c r="J7" s="25"/>
      <c r="K7" s="25"/>
      <c r="N7" s="25"/>
      <c r="O7" s="25"/>
      <c r="P7" s="25"/>
      <c r="Q7" s="25"/>
      <c r="R7" s="25"/>
      <c r="S7" s="25"/>
      <c r="T7" s="25"/>
      <c r="U7" s="25"/>
      <c r="V7" s="25"/>
      <c r="W7" s="25"/>
      <c r="X7" s="25"/>
      <c r="Y7" s="26"/>
    </row>
    <row r="8" spans="1:25" ht="38.1" customHeight="1">
      <c r="B8" s="20"/>
      <c r="C8" s="41" t="s">
        <v>8</v>
      </c>
      <c r="D8" s="22"/>
      <c r="E8" s="23"/>
      <c r="H8" s="24"/>
      <c r="J8" s="25"/>
      <c r="K8" s="25"/>
      <c r="N8" s="25"/>
      <c r="O8" s="25"/>
      <c r="P8" s="25"/>
      <c r="Q8" s="25"/>
      <c r="R8" s="25"/>
      <c r="S8" s="25"/>
      <c r="T8" s="25"/>
      <c r="U8" s="25"/>
      <c r="V8" s="25"/>
      <c r="W8" s="25"/>
      <c r="X8" s="25"/>
      <c r="Y8" s="26"/>
    </row>
    <row r="9" spans="1:25" ht="52.35" customHeight="1">
      <c r="B9" s="20"/>
      <c r="C9" s="754" t="str">
        <f>VLOOKUP($A$2,baza,12)</f>
        <v>SANACIJA BALKONA</v>
      </c>
      <c r="D9" s="754"/>
      <c r="E9" s="754"/>
      <c r="F9" s="754"/>
      <c r="G9" s="754"/>
      <c r="H9" s="42"/>
      <c r="I9" s="43"/>
      <c r="J9" s="25"/>
      <c r="K9" s="25"/>
      <c r="N9" s="25"/>
      <c r="O9" s="25"/>
      <c r="P9" s="25"/>
      <c r="Q9" s="25"/>
      <c r="R9" s="25"/>
      <c r="S9" s="25"/>
      <c r="T9" s="25"/>
      <c r="U9" s="25"/>
      <c r="V9" s="25"/>
      <c r="W9" s="25"/>
      <c r="X9" s="25"/>
      <c r="Y9" s="26"/>
    </row>
    <row r="10" spans="1:25" ht="18.75" customHeight="1">
      <c r="B10" s="20"/>
      <c r="C10" s="44"/>
      <c r="D10" s="45"/>
      <c r="E10" s="45"/>
      <c r="F10" s="45"/>
      <c r="G10" s="45"/>
      <c r="H10" s="42"/>
      <c r="I10" s="43"/>
      <c r="J10" s="25"/>
      <c r="K10" s="25"/>
      <c r="N10" s="25"/>
      <c r="O10" s="25"/>
      <c r="P10" s="25"/>
      <c r="Q10" s="25"/>
      <c r="R10" s="25"/>
      <c r="S10" s="25"/>
      <c r="T10" s="25"/>
      <c r="U10" s="25"/>
      <c r="V10" s="25"/>
      <c r="W10" s="25"/>
      <c r="X10" s="25"/>
      <c r="Y10" s="26"/>
    </row>
    <row r="11" spans="1:25" ht="18.75" customHeight="1">
      <c r="B11" s="20"/>
      <c r="C11" s="44"/>
      <c r="D11" s="45"/>
      <c r="E11" s="45"/>
      <c r="F11" s="45"/>
      <c r="G11" s="45"/>
      <c r="H11" s="42"/>
      <c r="I11" s="43"/>
      <c r="J11" s="25"/>
      <c r="K11" s="25"/>
      <c r="N11" s="25"/>
      <c r="O11" s="25"/>
      <c r="P11" s="25"/>
      <c r="Q11" s="25"/>
      <c r="R11" s="25"/>
      <c r="S11" s="25"/>
      <c r="T11" s="25"/>
      <c r="U11" s="25"/>
      <c r="V11" s="25"/>
      <c r="W11" s="25"/>
      <c r="X11" s="25"/>
      <c r="Y11" s="26"/>
    </row>
    <row r="12" spans="1:25" ht="22.5" customHeight="1">
      <c r="B12" s="20"/>
      <c r="C12" s="41" t="s">
        <v>9</v>
      </c>
      <c r="D12" s="22"/>
      <c r="E12" s="23"/>
      <c r="H12" s="24"/>
      <c r="J12" s="25"/>
      <c r="K12" s="25"/>
      <c r="N12" s="25"/>
      <c r="O12" s="25"/>
      <c r="P12" s="25"/>
      <c r="Q12" s="25"/>
      <c r="R12" s="25"/>
      <c r="S12" s="25"/>
      <c r="T12" s="25"/>
      <c r="U12" s="25"/>
      <c r="V12" s="25"/>
      <c r="W12" s="25"/>
      <c r="X12" s="25"/>
      <c r="Y12" s="26"/>
    </row>
    <row r="13" spans="1:25" ht="57.6" customHeight="1">
      <c r="B13" s="20"/>
      <c r="C13" s="755">
        <f>VLOOKUP($A$2,baza,13)</f>
        <v>0</v>
      </c>
      <c r="D13" s="755"/>
      <c r="E13" s="755"/>
      <c r="F13" s="755"/>
      <c r="G13" s="755"/>
      <c r="H13" s="24"/>
      <c r="J13" s="25"/>
      <c r="K13" s="25"/>
      <c r="L13" s="756"/>
      <c r="M13" s="756"/>
      <c r="N13" s="756"/>
      <c r="O13" s="756"/>
      <c r="P13" s="756"/>
      <c r="Q13" s="25"/>
      <c r="R13" s="25"/>
      <c r="S13" s="25"/>
      <c r="T13" s="25"/>
      <c r="U13" s="25"/>
      <c r="V13" s="25"/>
      <c r="W13" s="25"/>
      <c r="X13" s="25"/>
      <c r="Y13" s="26"/>
    </row>
    <row r="14" spans="1:25" ht="15.75" customHeight="1">
      <c r="B14" s="20"/>
      <c r="C14" s="21"/>
      <c r="D14" s="22"/>
      <c r="E14" s="23"/>
      <c r="H14" s="24"/>
      <c r="J14" s="25"/>
      <c r="K14" s="25"/>
      <c r="N14" s="25"/>
      <c r="O14" s="25"/>
      <c r="P14" s="25"/>
      <c r="Q14" s="25"/>
      <c r="R14" s="25"/>
      <c r="S14" s="25"/>
      <c r="T14" s="25"/>
      <c r="U14" s="25"/>
      <c r="V14" s="25"/>
      <c r="W14" s="25"/>
      <c r="X14" s="25"/>
      <c r="Y14" s="26"/>
    </row>
    <row r="15" spans="1:25" ht="15.75" customHeight="1">
      <c r="B15" s="20"/>
      <c r="C15" s="46" t="s">
        <v>10</v>
      </c>
      <c r="D15" s="22"/>
      <c r="E15" s="23"/>
      <c r="F15" s="757">
        <v>44409</v>
      </c>
      <c r="G15" s="757"/>
      <c r="H15" s="757"/>
      <c r="I15" s="757"/>
      <c r="J15" s="25"/>
      <c r="K15" s="25"/>
      <c r="N15" s="25"/>
      <c r="O15" s="25"/>
      <c r="P15" s="25"/>
      <c r="Q15" s="25"/>
      <c r="R15" s="25"/>
      <c r="S15" s="25"/>
      <c r="T15" s="25"/>
      <c r="U15" s="25"/>
      <c r="V15" s="25"/>
      <c r="W15" s="25"/>
      <c r="X15" s="25"/>
      <c r="Y15" s="26"/>
    </row>
    <row r="16" spans="1:25" ht="15.75" customHeight="1">
      <c r="B16" s="20"/>
      <c r="C16" s="21"/>
      <c r="D16" s="22"/>
      <c r="E16" s="23"/>
      <c r="H16" s="24"/>
      <c r="J16" s="25"/>
      <c r="K16" s="25"/>
      <c r="N16" s="25"/>
      <c r="O16" s="25"/>
      <c r="P16" s="25"/>
      <c r="Q16" s="25"/>
      <c r="R16" s="25"/>
      <c r="S16" s="25"/>
      <c r="T16" s="25"/>
      <c r="U16" s="25"/>
      <c r="V16" s="25"/>
      <c r="W16" s="25"/>
      <c r="X16" s="25"/>
      <c r="Y16" s="26"/>
    </row>
    <row r="17" spans="2:25" ht="25.5" customHeight="1">
      <c r="B17" s="20"/>
      <c r="C17" s="758" t="s">
        <v>11</v>
      </c>
      <c r="D17" s="758"/>
      <c r="E17" s="758"/>
      <c r="F17" s="758"/>
      <c r="G17" s="758"/>
      <c r="H17" s="758"/>
      <c r="I17" s="758"/>
      <c r="J17" s="25"/>
      <c r="K17" s="25"/>
      <c r="N17" s="25"/>
      <c r="O17" s="25"/>
      <c r="P17" s="25"/>
      <c r="Q17" s="25"/>
      <c r="R17" s="25"/>
      <c r="S17" s="25"/>
      <c r="T17" s="25"/>
      <c r="U17" s="25"/>
      <c r="V17" s="25"/>
      <c r="W17" s="25"/>
      <c r="X17" s="25"/>
      <c r="Y17" s="26"/>
    </row>
    <row r="18" spans="2:25" ht="25.5" customHeight="1">
      <c r="B18" s="20"/>
      <c r="C18" s="47"/>
      <c r="D18" s="48"/>
      <c r="E18" s="48"/>
      <c r="F18" s="48"/>
      <c r="G18" s="48"/>
      <c r="H18" s="47"/>
      <c r="I18" s="49"/>
      <c r="J18" s="25"/>
      <c r="K18" s="25"/>
      <c r="N18" s="25"/>
      <c r="O18" s="25"/>
      <c r="P18" s="25"/>
      <c r="Q18" s="25"/>
      <c r="R18" s="25"/>
      <c r="S18" s="25"/>
      <c r="T18" s="25"/>
      <c r="U18" s="25"/>
      <c r="V18" s="25"/>
      <c r="W18" s="25"/>
      <c r="X18" s="25"/>
      <c r="Y18" s="26"/>
    </row>
    <row r="19" spans="2:25" ht="25.5" customHeight="1">
      <c r="B19" s="20"/>
      <c r="C19" s="50" t="s">
        <v>12</v>
      </c>
      <c r="D19" s="51"/>
      <c r="E19" s="51"/>
      <c r="F19" s="759">
        <f>+F21+F22+F23</f>
        <v>0</v>
      </c>
      <c r="G19" s="759"/>
      <c r="H19" s="47"/>
      <c r="I19" s="49"/>
      <c r="J19" s="25"/>
      <c r="K19" s="25"/>
      <c r="N19" s="25"/>
      <c r="O19" s="25"/>
      <c r="P19" s="25"/>
      <c r="Q19" s="25"/>
      <c r="R19" s="25"/>
      <c r="S19" s="25"/>
      <c r="T19" s="25"/>
      <c r="U19" s="25"/>
      <c r="V19" s="25"/>
      <c r="W19" s="25"/>
      <c r="X19" s="25"/>
      <c r="Y19" s="26"/>
    </row>
    <row r="20" spans="2:25" ht="25.5" customHeight="1">
      <c r="B20" s="20"/>
      <c r="C20" s="21"/>
      <c r="D20" s="48"/>
      <c r="E20" s="48"/>
      <c r="F20" s="48"/>
      <c r="G20" s="48"/>
      <c r="H20" s="47"/>
      <c r="I20" s="49"/>
      <c r="J20" s="25"/>
      <c r="K20" s="25"/>
      <c r="N20" s="25"/>
      <c r="O20" s="25"/>
      <c r="P20" s="25"/>
      <c r="Q20" s="25"/>
      <c r="R20" s="25"/>
      <c r="S20" s="25"/>
      <c r="T20" s="25"/>
      <c r="U20" s="25"/>
      <c r="V20" s="25"/>
      <c r="W20" s="25"/>
      <c r="X20" s="25"/>
      <c r="Y20" s="26"/>
    </row>
    <row r="21" spans="2:25" ht="24.2" customHeight="1">
      <c r="B21" s="52" t="s">
        <v>13</v>
      </c>
      <c r="C21" s="53" t="s">
        <v>14</v>
      </c>
      <c r="D21" s="54"/>
      <c r="E21" s="54"/>
      <c r="F21" s="760">
        <f>+G97+G149+G159</f>
        <v>0</v>
      </c>
      <c r="G21" s="760"/>
      <c r="H21" s="47"/>
      <c r="I21" s="49"/>
      <c r="J21" s="25"/>
      <c r="K21" s="25"/>
      <c r="N21" s="25"/>
      <c r="O21" s="25"/>
      <c r="P21" s="25"/>
      <c r="Q21" s="25"/>
      <c r="R21" s="25"/>
      <c r="S21" s="25"/>
      <c r="T21" s="25"/>
      <c r="U21" s="25"/>
      <c r="V21" s="25"/>
      <c r="W21" s="25"/>
      <c r="X21" s="25"/>
      <c r="Y21" s="26"/>
    </row>
    <row r="22" spans="2:25" ht="24.2" customHeight="1">
      <c r="B22" s="52" t="s">
        <v>15</v>
      </c>
      <c r="C22" s="53" t="s">
        <v>16</v>
      </c>
      <c r="D22" s="54"/>
      <c r="E22" s="54"/>
      <c r="F22" s="760">
        <f>+G189+G262+G301</f>
        <v>0</v>
      </c>
      <c r="G22" s="760"/>
      <c r="H22" s="47"/>
      <c r="I22" s="49"/>
      <c r="J22" s="25"/>
      <c r="K22" s="25"/>
      <c r="N22" s="25"/>
      <c r="O22" s="25"/>
      <c r="P22" s="25"/>
      <c r="Q22" s="25"/>
      <c r="R22" s="25"/>
      <c r="S22" s="25"/>
      <c r="T22" s="25"/>
      <c r="U22" s="25"/>
      <c r="V22" s="25"/>
      <c r="W22" s="25"/>
      <c r="X22" s="25"/>
      <c r="Y22" s="26"/>
    </row>
    <row r="23" spans="2:25" ht="24.2" customHeight="1">
      <c r="B23" s="52" t="s">
        <v>17</v>
      </c>
      <c r="C23" s="53" t="s">
        <v>18</v>
      </c>
      <c r="D23" s="54"/>
      <c r="E23" s="54"/>
      <c r="F23" s="760">
        <v>0</v>
      </c>
      <c r="G23" s="760"/>
      <c r="H23" s="47"/>
      <c r="I23" s="49"/>
      <c r="J23" s="25"/>
      <c r="K23" s="25"/>
      <c r="N23" s="25"/>
      <c r="O23" s="25"/>
      <c r="P23" s="25"/>
      <c r="Q23" s="25"/>
      <c r="R23" s="25"/>
      <c r="S23" s="25"/>
      <c r="T23" s="25"/>
      <c r="U23" s="25"/>
      <c r="V23" s="25"/>
      <c r="W23" s="25"/>
      <c r="X23" s="25"/>
      <c r="Y23" s="26"/>
    </row>
    <row r="24" spans="2:25" ht="15.75" customHeight="1">
      <c r="B24" s="20"/>
      <c r="C24" s="21"/>
      <c r="D24" s="22"/>
      <c r="E24" s="23"/>
      <c r="H24" s="24"/>
      <c r="J24" s="25"/>
      <c r="K24" s="25"/>
      <c r="N24" s="25"/>
      <c r="O24" s="25"/>
      <c r="P24" s="25"/>
      <c r="Q24" s="25"/>
      <c r="R24" s="25"/>
      <c r="S24" s="25"/>
      <c r="T24" s="25"/>
      <c r="U24" s="25"/>
      <c r="V24" s="25"/>
      <c r="W24" s="25"/>
      <c r="X24" s="25"/>
      <c r="Y24" s="26"/>
    </row>
    <row r="25" spans="2:25" ht="15.75" customHeight="1">
      <c r="B25" s="20"/>
      <c r="C25" s="55" t="s">
        <v>19</v>
      </c>
      <c r="D25" s="22"/>
      <c r="E25" s="23"/>
      <c r="H25" s="24"/>
      <c r="J25" s="25"/>
      <c r="K25" s="25"/>
      <c r="N25" s="25"/>
      <c r="O25" s="25"/>
      <c r="P25" s="25"/>
      <c r="Q25" s="25"/>
      <c r="R25" s="25"/>
      <c r="S25" s="25"/>
      <c r="T25" s="25"/>
      <c r="U25" s="25"/>
      <c r="V25" s="25"/>
      <c r="W25" s="25"/>
      <c r="X25" s="25"/>
      <c r="Y25" s="26"/>
    </row>
    <row r="26" spans="2:25" ht="15.75" customHeight="1">
      <c r="B26" s="20"/>
      <c r="C26" s="21"/>
      <c r="D26" s="22"/>
      <c r="E26" s="23"/>
      <c r="H26" s="24"/>
      <c r="J26" s="25"/>
      <c r="K26" s="25"/>
      <c r="N26" s="25"/>
      <c r="O26" s="25"/>
      <c r="P26" s="25"/>
      <c r="Q26" s="25"/>
      <c r="R26" s="25"/>
      <c r="S26" s="25"/>
      <c r="T26" s="25"/>
      <c r="U26" s="25"/>
      <c r="V26" s="25"/>
      <c r="W26" s="25"/>
      <c r="X26" s="25"/>
      <c r="Y26" s="26"/>
    </row>
    <row r="27" spans="2:25" ht="24.2" customHeight="1">
      <c r="B27" s="56" t="s">
        <v>20</v>
      </c>
      <c r="C27" s="53" t="s">
        <v>21</v>
      </c>
      <c r="D27" s="57"/>
      <c r="E27" s="57"/>
      <c r="F27" s="57"/>
      <c r="G27" s="57"/>
      <c r="H27" s="57"/>
      <c r="I27" s="58"/>
      <c r="J27" s="25"/>
      <c r="K27" s="25"/>
      <c r="N27" s="25"/>
      <c r="O27" s="25"/>
      <c r="P27" s="25"/>
      <c r="Q27" s="25"/>
      <c r="R27" s="25"/>
      <c r="S27" s="25"/>
      <c r="T27" s="25"/>
      <c r="U27" s="25"/>
      <c r="V27" s="25"/>
      <c r="W27" s="25"/>
      <c r="X27" s="25"/>
      <c r="Y27" s="26"/>
    </row>
    <row r="28" spans="2:25" ht="24.2" customHeight="1">
      <c r="B28" s="56" t="s">
        <v>20</v>
      </c>
      <c r="C28" s="53" t="s">
        <v>22</v>
      </c>
      <c r="D28" s="59"/>
      <c r="E28" s="59"/>
      <c r="F28" s="59"/>
      <c r="G28" s="59"/>
      <c r="H28" s="60"/>
      <c r="I28" s="61"/>
      <c r="J28" s="25"/>
      <c r="K28" s="25"/>
      <c r="N28" s="25"/>
      <c r="O28" s="25"/>
      <c r="P28" s="25"/>
      <c r="Q28" s="25"/>
      <c r="R28" s="25"/>
      <c r="S28" s="25"/>
      <c r="T28" s="25"/>
      <c r="U28" s="25"/>
      <c r="V28" s="25"/>
      <c r="W28" s="25"/>
      <c r="X28" s="25"/>
      <c r="Y28" s="26"/>
    </row>
    <row r="29" spans="2:25" ht="24.2" customHeight="1">
      <c r="B29" s="56" t="s">
        <v>20</v>
      </c>
      <c r="C29" s="40" t="str">
        <f>CONCATENATE("Podpisana izjava  ",VLOOKUP($A$2,baza,14),"  priložena.")</f>
        <v>Podpisana izjava    priložena.</v>
      </c>
      <c r="D29" s="59"/>
      <c r="E29" s="59"/>
      <c r="F29" s="59"/>
      <c r="G29" s="59"/>
      <c r="H29" s="60"/>
      <c r="I29" s="61"/>
      <c r="J29" s="25"/>
      <c r="K29" s="25"/>
      <c r="N29" s="25"/>
      <c r="O29" s="25"/>
      <c r="P29" s="25"/>
      <c r="Q29" s="25"/>
      <c r="R29" s="25"/>
      <c r="S29" s="25"/>
      <c r="T29" s="25"/>
      <c r="U29" s="25"/>
      <c r="V29" s="25"/>
      <c r="W29" s="25"/>
      <c r="X29" s="25"/>
      <c r="Y29" s="26"/>
    </row>
    <row r="30" spans="2:25" ht="24.2" customHeight="1">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c r="N30" s="25"/>
      <c r="O30" s="25"/>
      <c r="P30" s="25"/>
      <c r="Q30" s="25"/>
      <c r="R30" s="25"/>
      <c r="S30" s="25"/>
      <c r="T30" s="25"/>
      <c r="U30" s="25"/>
      <c r="V30" s="25"/>
      <c r="W30" s="25"/>
      <c r="X30" s="25"/>
      <c r="Y30" s="26"/>
    </row>
    <row r="31" spans="2:25" ht="24.2" customHeight="1">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c r="N31" s="25"/>
      <c r="O31" s="25"/>
      <c r="P31" s="25"/>
      <c r="Q31" s="25"/>
      <c r="R31" s="25"/>
      <c r="S31" s="25"/>
      <c r="T31" s="25"/>
      <c r="U31" s="25"/>
      <c r="V31" s="25"/>
      <c r="W31" s="25"/>
      <c r="X31" s="25"/>
      <c r="Y31" s="26"/>
    </row>
    <row r="32" spans="2:25" ht="15.75" customHeight="1">
      <c r="B32" s="56"/>
      <c r="C32" s="64"/>
      <c r="D32" s="22"/>
      <c r="E32" s="23"/>
      <c r="H32" s="24"/>
      <c r="J32" s="25"/>
      <c r="K32" s="25"/>
      <c r="N32" s="25"/>
      <c r="O32" s="25"/>
      <c r="P32" s="25"/>
      <c r="Q32" s="25"/>
      <c r="R32" s="25"/>
      <c r="S32" s="25"/>
      <c r="T32" s="25"/>
      <c r="U32" s="25"/>
      <c r="V32" s="25"/>
      <c r="W32" s="25"/>
      <c r="X32" s="25"/>
      <c r="Y32" s="26"/>
    </row>
    <row r="33" spans="1:256" ht="15.75" customHeight="1">
      <c r="B33" s="56"/>
      <c r="C33" s="764">
        <v>44409</v>
      </c>
      <c r="D33" s="764"/>
      <c r="E33" s="764"/>
      <c r="F33" s="764"/>
      <c r="H33" s="24"/>
      <c r="J33" s="25"/>
      <c r="K33" s="25"/>
      <c r="N33" s="25"/>
      <c r="O33" s="25"/>
      <c r="P33" s="25"/>
      <c r="Q33" s="25"/>
      <c r="R33" s="25"/>
      <c r="S33" s="25"/>
      <c r="T33" s="25"/>
      <c r="U33" s="25"/>
      <c r="V33" s="25"/>
      <c r="W33" s="25"/>
      <c r="X33" s="25"/>
      <c r="Y33" s="26"/>
    </row>
    <row r="34" spans="1:256" ht="15.75" customHeight="1">
      <c r="B34" s="56"/>
      <c r="C34" s="21"/>
      <c r="D34" s="22"/>
      <c r="E34" s="23"/>
      <c r="H34" s="24"/>
      <c r="J34" s="25"/>
      <c r="K34" s="25"/>
      <c r="N34" s="25"/>
      <c r="O34" s="25"/>
      <c r="P34" s="25"/>
      <c r="Q34" s="25"/>
      <c r="R34" s="25"/>
      <c r="S34" s="25"/>
      <c r="T34" s="25"/>
      <c r="U34" s="25"/>
      <c r="V34" s="25"/>
      <c r="W34" s="25"/>
      <c r="X34" s="25"/>
      <c r="Y34" s="26"/>
    </row>
    <row r="35" spans="1:256" ht="15.75" customHeight="1">
      <c r="E35" s="765" t="s">
        <v>23</v>
      </c>
      <c r="F35" s="765"/>
      <c r="G35" s="765"/>
      <c r="H35" s="24"/>
      <c r="J35" s="25"/>
      <c r="K35" s="25"/>
      <c r="N35" s="25"/>
      <c r="O35" s="25"/>
      <c r="P35" s="25"/>
      <c r="Q35" s="25"/>
      <c r="R35" s="25"/>
      <c r="S35" s="25"/>
      <c r="T35" s="25"/>
      <c r="U35" s="25"/>
      <c r="V35" s="25"/>
      <c r="W35" s="25"/>
      <c r="X35" s="25"/>
      <c r="Y35" s="26"/>
    </row>
    <row r="36" spans="1:256" ht="36.200000000000003" customHeight="1">
      <c r="A36" s="65"/>
      <c r="B36" s="66"/>
      <c r="C36" s="67"/>
      <c r="D36" s="68" t="s">
        <v>24</v>
      </c>
      <c r="E36" s="69" t="s">
        <v>25</v>
      </c>
      <c r="F36" s="70" t="s">
        <v>26</v>
      </c>
      <c r="G36" s="69" t="s">
        <v>27</v>
      </c>
      <c r="H36" s="71"/>
      <c r="I36" s="72"/>
      <c r="J36" s="25"/>
      <c r="K36" s="25"/>
      <c r="N36" s="25"/>
      <c r="O36" s="25"/>
      <c r="P36" s="25"/>
      <c r="Q36" s="25"/>
      <c r="R36" s="25"/>
      <c r="S36" s="25"/>
      <c r="T36" s="25"/>
      <c r="U36" s="25"/>
      <c r="V36" s="25"/>
      <c r="W36" s="25"/>
      <c r="X36" s="25"/>
      <c r="Y36" s="26"/>
    </row>
    <row r="37" spans="1:256" ht="17.100000000000001" customHeight="1">
      <c r="A37" s="73" t="s">
        <v>13</v>
      </c>
      <c r="B37" s="761" t="s">
        <v>14</v>
      </c>
      <c r="C37" s="761"/>
      <c r="D37" s="761"/>
      <c r="E37" s="761"/>
      <c r="F37" s="761"/>
      <c r="G37" s="761"/>
      <c r="H37" s="761"/>
      <c r="I37" s="761"/>
      <c r="J37" s="25"/>
      <c r="K37" s="25"/>
      <c r="N37" s="25"/>
      <c r="O37" s="25"/>
      <c r="P37" s="25"/>
      <c r="Q37" s="25"/>
      <c r="R37" s="25"/>
      <c r="S37" s="25"/>
      <c r="T37" s="25"/>
      <c r="U37" s="25"/>
      <c r="V37" s="25"/>
      <c r="W37" s="25"/>
      <c r="X37" s="25"/>
      <c r="Y37" s="26"/>
      <c r="IV37" s="74"/>
    </row>
    <row r="38" spans="1:256" ht="15.75" customHeight="1">
      <c r="A38" s="75"/>
      <c r="B38" s="20"/>
      <c r="C38" s="76"/>
      <c r="D38" s="22"/>
      <c r="E38" s="23"/>
      <c r="F38" s="77"/>
      <c r="G38" s="77"/>
      <c r="H38" s="78"/>
      <c r="I38" s="72"/>
      <c r="J38" s="25"/>
      <c r="K38" s="25"/>
      <c r="N38" s="25"/>
      <c r="O38" s="25"/>
      <c r="P38" s="25"/>
      <c r="Q38" s="25"/>
      <c r="R38" s="25"/>
      <c r="S38" s="25"/>
      <c r="T38" s="25"/>
      <c r="U38" s="25"/>
      <c r="V38" s="25"/>
      <c r="W38" s="25"/>
      <c r="X38" s="25"/>
      <c r="Y38" s="26"/>
      <c r="IV38" s="74"/>
    </row>
    <row r="39" spans="1:256" ht="15.75" customHeight="1">
      <c r="A39" s="75"/>
      <c r="B39" s="79" t="s">
        <v>28</v>
      </c>
      <c r="C39" s="80" t="s">
        <v>29</v>
      </c>
      <c r="D39" s="81"/>
      <c r="E39" s="82"/>
      <c r="F39" s="83"/>
      <c r="G39" s="83"/>
      <c r="H39" s="78"/>
      <c r="I39" s="72"/>
      <c r="J39" s="25"/>
      <c r="K39" s="25"/>
      <c r="N39" s="25"/>
      <c r="O39" s="25"/>
      <c r="P39" s="25"/>
      <c r="Q39" s="25"/>
      <c r="R39" s="25"/>
      <c r="S39" s="25"/>
      <c r="T39" s="25"/>
      <c r="U39" s="25"/>
      <c r="V39" s="25"/>
      <c r="W39" s="25"/>
      <c r="X39" s="25"/>
      <c r="Y39" s="26"/>
      <c r="IV39" s="74"/>
    </row>
    <row r="40" spans="1:256" ht="21" customHeight="1">
      <c r="A40" s="75"/>
      <c r="B40" s="79"/>
      <c r="C40" s="80"/>
      <c r="D40" s="81"/>
      <c r="E40" s="82"/>
      <c r="F40" s="83"/>
      <c r="G40" s="83"/>
      <c r="H40" s="78"/>
      <c r="I40" s="72"/>
      <c r="J40" s="25"/>
      <c r="K40" s="25"/>
      <c r="N40" s="25"/>
      <c r="O40" s="25"/>
      <c r="P40" s="25"/>
      <c r="Q40" s="25"/>
      <c r="R40" s="25"/>
      <c r="S40" s="25"/>
      <c r="T40" s="25"/>
      <c r="U40" s="25"/>
      <c r="V40" s="25"/>
      <c r="W40" s="25"/>
      <c r="X40" s="25"/>
      <c r="Y40" s="26"/>
      <c r="IV40" s="74"/>
    </row>
    <row r="41" spans="1:256" ht="32.1" customHeight="1">
      <c r="A41" s="75"/>
      <c r="B41" s="84">
        <v>1</v>
      </c>
      <c r="C41" s="85" t="s">
        <v>30</v>
      </c>
      <c r="D41" s="86" t="s">
        <v>31</v>
      </c>
      <c r="E41" s="87">
        <v>1</v>
      </c>
      <c r="F41" s="88"/>
      <c r="G41" s="89">
        <f>+F41*E41</f>
        <v>0</v>
      </c>
      <c r="H41" s="78"/>
      <c r="I41" s="72"/>
      <c r="J41" s="25"/>
      <c r="K41" s="25"/>
      <c r="N41" s="25"/>
      <c r="O41" s="25"/>
      <c r="P41" s="25"/>
      <c r="Q41" s="25"/>
      <c r="R41" s="25"/>
      <c r="S41" s="25"/>
      <c r="T41" s="25"/>
      <c r="U41" s="25"/>
      <c r="V41" s="25"/>
      <c r="W41" s="25"/>
      <c r="X41" s="25"/>
      <c r="Y41" s="26"/>
      <c r="IV41" s="74"/>
    </row>
    <row r="42" spans="1:256" s="96" customFormat="1" ht="14.1" customHeight="1">
      <c r="A42" s="90"/>
      <c r="B42" s="84"/>
      <c r="C42" s="91"/>
      <c r="D42" s="92"/>
      <c r="E42" s="87"/>
      <c r="F42" s="88"/>
      <c r="G42" s="89"/>
      <c r="H42" s="93"/>
      <c r="I42" s="94"/>
      <c r="J42" s="95"/>
      <c r="K42" s="95"/>
      <c r="N42" s="95"/>
      <c r="O42" s="95"/>
      <c r="P42" s="95"/>
      <c r="Q42" s="95"/>
      <c r="R42" s="95"/>
      <c r="S42" s="95"/>
      <c r="T42" s="95"/>
      <c r="U42" s="95"/>
      <c r="V42" s="95"/>
      <c r="W42" s="95"/>
      <c r="X42" s="95"/>
      <c r="Y42" s="97"/>
      <c r="IV42" s="98"/>
    </row>
    <row r="43" spans="1:256" s="96" customFormat="1" ht="39.75" customHeight="1">
      <c r="A43" s="90"/>
      <c r="B43" s="84">
        <v>2</v>
      </c>
      <c r="C43" s="91" t="s">
        <v>199</v>
      </c>
      <c r="D43" s="86" t="s">
        <v>31</v>
      </c>
      <c r="E43" s="87">
        <v>1</v>
      </c>
      <c r="F43" s="88"/>
      <c r="G43" s="89">
        <f>+F43*E43</f>
        <v>0</v>
      </c>
      <c r="H43" s="93"/>
      <c r="I43" s="94"/>
      <c r="J43" s="95"/>
      <c r="K43" s="95"/>
      <c r="N43" s="95"/>
      <c r="O43" s="95"/>
      <c r="P43" s="95"/>
      <c r="Q43" s="95"/>
      <c r="R43" s="95"/>
      <c r="S43" s="95"/>
      <c r="T43" s="95"/>
      <c r="U43" s="95"/>
      <c r="V43" s="95"/>
      <c r="W43" s="95"/>
      <c r="X43" s="95"/>
      <c r="Y43" s="97"/>
      <c r="IV43" s="98"/>
    </row>
    <row r="44" spans="1:256" s="96" customFormat="1" ht="62.1" customHeight="1">
      <c r="A44" s="101"/>
      <c r="B44" s="102" t="s">
        <v>32</v>
      </c>
      <c r="C44" s="271" t="s">
        <v>200</v>
      </c>
      <c r="D44" s="92" t="s">
        <v>31</v>
      </c>
      <c r="E44" s="87">
        <v>1</v>
      </c>
      <c r="F44" s="88"/>
      <c r="G44" s="89">
        <f>+F44*E44</f>
        <v>0</v>
      </c>
      <c r="H44" s="93"/>
      <c r="I44" s="94"/>
      <c r="J44" s="95"/>
      <c r="K44" s="95"/>
      <c r="N44" s="95"/>
      <c r="O44" s="95"/>
      <c r="P44" s="95"/>
      <c r="Q44" s="95"/>
      <c r="R44" s="95"/>
      <c r="S44" s="95"/>
      <c r="T44" s="95"/>
      <c r="U44" s="95"/>
      <c r="V44" s="95"/>
      <c r="W44" s="95"/>
      <c r="X44" s="95"/>
      <c r="Y44" s="97"/>
      <c r="IV44" s="98"/>
    </row>
    <row r="45" spans="1:256" s="96" customFormat="1" ht="32.1" customHeight="1">
      <c r="A45" s="101"/>
      <c r="B45" s="102" t="s">
        <v>33</v>
      </c>
      <c r="C45" s="103" t="s">
        <v>148</v>
      </c>
      <c r="D45" s="92" t="s">
        <v>31</v>
      </c>
      <c r="E45" s="87">
        <v>1</v>
      </c>
      <c r="F45" s="88"/>
      <c r="G45" s="89">
        <f>+F45*E45</f>
        <v>0</v>
      </c>
      <c r="H45" s="93"/>
      <c r="I45" s="94"/>
      <c r="J45" s="95"/>
      <c r="K45" s="95"/>
      <c r="N45" s="95"/>
      <c r="O45" s="95"/>
      <c r="P45" s="95"/>
      <c r="Q45" s="95"/>
      <c r="R45" s="95"/>
      <c r="S45" s="95"/>
      <c r="T45" s="95"/>
      <c r="U45" s="95"/>
      <c r="V45" s="95"/>
      <c r="W45" s="95"/>
      <c r="X45" s="95"/>
      <c r="Y45" s="97"/>
      <c r="IV45" s="98"/>
    </row>
    <row r="46" spans="1:256" ht="21" customHeight="1">
      <c r="A46" s="104"/>
      <c r="B46" s="84"/>
      <c r="C46" s="91"/>
      <c r="D46" s="92"/>
      <c r="E46" s="87"/>
      <c r="F46" s="88"/>
      <c r="G46" s="89"/>
      <c r="H46" s="78"/>
      <c r="I46" s="72"/>
      <c r="J46" s="25"/>
      <c r="K46" s="25"/>
      <c r="N46" s="25"/>
      <c r="O46" s="25"/>
      <c r="P46" s="25"/>
      <c r="Q46" s="25"/>
      <c r="R46" s="25"/>
      <c r="S46" s="25"/>
      <c r="T46" s="25"/>
      <c r="U46" s="25"/>
      <c r="V46" s="25"/>
      <c r="W46" s="25"/>
      <c r="X46" s="25"/>
      <c r="Y46" s="26"/>
      <c r="IV46" s="74"/>
    </row>
    <row r="47" spans="1:256" ht="32.1" customHeight="1">
      <c r="A47" s="104"/>
      <c r="B47" s="84">
        <v>3</v>
      </c>
      <c r="C47" s="91" t="s">
        <v>195</v>
      </c>
      <c r="D47" s="92" t="s">
        <v>31</v>
      </c>
      <c r="E47" s="87">
        <v>2</v>
      </c>
      <c r="F47" s="88"/>
      <c r="G47" s="89">
        <f>+F47*E47</f>
        <v>0</v>
      </c>
      <c r="H47" s="78"/>
      <c r="I47" s="72"/>
      <c r="J47" s="25"/>
      <c r="K47" s="25"/>
      <c r="N47" s="25"/>
      <c r="O47" s="25"/>
      <c r="P47" s="25"/>
      <c r="Q47" s="25"/>
      <c r="R47" s="25"/>
      <c r="S47" s="25"/>
      <c r="T47" s="25"/>
      <c r="U47" s="25"/>
      <c r="V47" s="25"/>
      <c r="W47" s="25"/>
      <c r="X47" s="25"/>
      <c r="Y47" s="26"/>
      <c r="IV47" s="74"/>
    </row>
    <row r="48" spans="1:256" ht="38.1" customHeight="1">
      <c r="A48" s="104"/>
      <c r="B48" s="102" t="s">
        <v>32</v>
      </c>
      <c r="C48" s="271" t="s">
        <v>34</v>
      </c>
      <c r="D48" s="99" t="s">
        <v>35</v>
      </c>
      <c r="E48" s="100">
        <v>12</v>
      </c>
      <c r="F48" s="88"/>
      <c r="G48" s="89">
        <f>+F48*E48</f>
        <v>0</v>
      </c>
      <c r="H48" s="78"/>
      <c r="I48" s="72"/>
      <c r="J48" s="25"/>
      <c r="K48" s="25"/>
      <c r="N48" s="25"/>
      <c r="O48" s="25"/>
      <c r="P48" s="25"/>
      <c r="Q48" s="25"/>
      <c r="R48" s="25"/>
      <c r="S48" s="25"/>
      <c r="T48" s="25"/>
      <c r="U48" s="25"/>
      <c r="V48" s="25"/>
      <c r="W48" s="25"/>
      <c r="X48" s="25"/>
      <c r="Y48" s="26"/>
      <c r="IV48" s="74"/>
    </row>
    <row r="49" spans="1:256" ht="21" customHeight="1">
      <c r="A49" s="104"/>
      <c r="B49" s="84"/>
      <c r="C49" s="91"/>
      <c r="D49" s="99"/>
      <c r="E49" s="100"/>
      <c r="F49" s="88"/>
      <c r="G49" s="89"/>
      <c r="H49" s="78"/>
      <c r="I49" s="72"/>
      <c r="J49" s="25"/>
      <c r="K49" s="25"/>
      <c r="N49" s="25"/>
      <c r="O49" s="25"/>
      <c r="P49" s="25"/>
      <c r="Q49" s="25"/>
      <c r="R49" s="25"/>
      <c r="S49" s="25"/>
      <c r="T49" s="25"/>
      <c r="U49" s="25"/>
      <c r="V49" s="25"/>
      <c r="W49" s="25"/>
      <c r="X49" s="25"/>
      <c r="Y49" s="26"/>
      <c r="IV49" s="74"/>
    </row>
    <row r="50" spans="1:256" ht="48" customHeight="1">
      <c r="A50" s="104"/>
      <c r="B50" s="84">
        <v>4</v>
      </c>
      <c r="C50" s="271" t="s">
        <v>173</v>
      </c>
      <c r="D50" s="86" t="s">
        <v>39</v>
      </c>
      <c r="E50" s="107">
        <v>32.9</v>
      </c>
      <c r="F50" s="88"/>
      <c r="G50" s="89">
        <f>+F50*E50</f>
        <v>0</v>
      </c>
      <c r="H50" s="78"/>
      <c r="I50" s="72"/>
      <c r="J50" s="25"/>
      <c r="K50" s="25"/>
      <c r="N50" s="25"/>
      <c r="O50" s="25"/>
      <c r="P50" s="25"/>
      <c r="Q50" s="25"/>
      <c r="R50" s="25"/>
      <c r="S50" s="25"/>
      <c r="T50" s="25"/>
      <c r="U50" s="25"/>
      <c r="V50" s="25"/>
      <c r="W50" s="25"/>
      <c r="X50" s="25"/>
      <c r="Y50" s="26"/>
      <c r="IV50" s="74"/>
    </row>
    <row r="51" spans="1:256" ht="21" customHeight="1">
      <c r="A51" s="101"/>
      <c r="B51" s="84"/>
      <c r="C51" s="91"/>
      <c r="D51" s="92"/>
      <c r="E51" s="87"/>
      <c r="F51" s="88"/>
      <c r="G51" s="89"/>
      <c r="H51" s="78"/>
      <c r="I51" s="72"/>
      <c r="J51" s="25"/>
      <c r="K51" s="25"/>
      <c r="N51" s="25"/>
      <c r="O51" s="25"/>
      <c r="P51" s="25"/>
      <c r="Q51" s="25"/>
      <c r="R51" s="25"/>
      <c r="S51" s="25"/>
      <c r="T51" s="25"/>
      <c r="U51" s="25"/>
      <c r="V51" s="25"/>
      <c r="W51" s="25"/>
      <c r="X51" s="25"/>
      <c r="Y51" s="26"/>
      <c r="IV51" s="74"/>
    </row>
    <row r="52" spans="1:256" ht="32.1" customHeight="1">
      <c r="A52" s="104"/>
      <c r="B52" s="84">
        <v>5</v>
      </c>
      <c r="C52" s="230" t="s">
        <v>36</v>
      </c>
      <c r="D52" s="92"/>
      <c r="E52" s="87"/>
      <c r="F52" s="88"/>
      <c r="G52" s="89"/>
      <c r="H52" s="78"/>
      <c r="I52" s="72"/>
      <c r="J52" s="25"/>
      <c r="K52" s="25"/>
      <c r="N52" s="25"/>
      <c r="O52" s="25"/>
      <c r="P52" s="25"/>
      <c r="Q52" s="25"/>
      <c r="R52" s="25"/>
      <c r="S52" s="25"/>
      <c r="T52" s="25"/>
      <c r="U52" s="25"/>
      <c r="V52" s="25"/>
      <c r="W52" s="25"/>
      <c r="X52" s="25"/>
      <c r="Y52" s="26"/>
      <c r="IV52" s="74"/>
    </row>
    <row r="53" spans="1:256" ht="21.6" customHeight="1">
      <c r="A53" s="104"/>
      <c r="B53" s="102" t="s">
        <v>32</v>
      </c>
      <c r="C53" s="103" t="s">
        <v>37</v>
      </c>
      <c r="D53" s="92" t="s">
        <v>31</v>
      </c>
      <c r="E53" s="87">
        <v>1</v>
      </c>
      <c r="F53" s="88"/>
      <c r="G53" s="89">
        <f>+F53*E53</f>
        <v>0</v>
      </c>
      <c r="H53" s="78"/>
      <c r="I53" s="72"/>
      <c r="J53" s="25"/>
      <c r="K53" s="25"/>
      <c r="N53" s="25"/>
      <c r="O53" s="25"/>
      <c r="P53" s="25"/>
      <c r="Q53" s="25"/>
      <c r="R53" s="25"/>
      <c r="S53" s="25"/>
      <c r="T53" s="25"/>
      <c r="U53" s="25"/>
      <c r="V53" s="25"/>
      <c r="W53" s="25"/>
      <c r="X53" s="25"/>
      <c r="Y53" s="26"/>
      <c r="IV53" s="74"/>
    </row>
    <row r="54" spans="1:256" ht="15" customHeight="1">
      <c r="A54" s="104"/>
      <c r="B54" s="84"/>
      <c r="C54" s="91"/>
      <c r="D54" s="92"/>
      <c r="E54" s="87"/>
      <c r="F54" s="88"/>
      <c r="G54" s="89"/>
      <c r="H54" s="105"/>
      <c r="I54" s="106"/>
      <c r="J54" s="25"/>
      <c r="K54" s="25"/>
      <c r="N54" s="25"/>
      <c r="O54" s="25"/>
      <c r="P54" s="25"/>
      <c r="Q54" s="25"/>
      <c r="R54" s="25"/>
      <c r="S54" s="25"/>
      <c r="T54" s="25"/>
      <c r="U54" s="25"/>
      <c r="V54" s="25"/>
      <c r="W54" s="25"/>
      <c r="X54" s="25"/>
      <c r="Y54" s="26"/>
      <c r="IV54" s="74"/>
    </row>
    <row r="55" spans="1:256" ht="21.6" customHeight="1">
      <c r="A55" s="104"/>
      <c r="B55" s="84">
        <v>6</v>
      </c>
      <c r="C55" s="121" t="s">
        <v>38</v>
      </c>
      <c r="D55" s="86"/>
      <c r="E55" s="107"/>
      <c r="F55" s="88"/>
      <c r="G55" s="89"/>
      <c r="H55" s="78"/>
      <c r="I55" s="72"/>
      <c r="J55" s="25"/>
      <c r="K55" s="25"/>
      <c r="N55" s="25"/>
      <c r="O55" s="25"/>
      <c r="P55" s="25"/>
      <c r="Q55" s="25"/>
      <c r="R55" s="25"/>
      <c r="S55" s="25"/>
      <c r="T55" s="25"/>
      <c r="U55" s="25"/>
      <c r="V55" s="25"/>
      <c r="W55" s="25"/>
      <c r="X55" s="25"/>
      <c r="Y55" s="26"/>
      <c r="IV55" s="74"/>
    </row>
    <row r="56" spans="1:256" ht="74.849999999999994" customHeight="1">
      <c r="A56" s="104"/>
      <c r="B56" s="108"/>
      <c r="C56" s="241" t="s">
        <v>174</v>
      </c>
      <c r="D56" s="86" t="s">
        <v>144</v>
      </c>
      <c r="E56" s="107">
        <v>21</v>
      </c>
      <c r="F56" s="88"/>
      <c r="G56" s="89">
        <f>+F56*E56</f>
        <v>0</v>
      </c>
      <c r="H56" s="78"/>
      <c r="I56" s="72"/>
      <c r="J56" s="25"/>
      <c r="K56" s="25"/>
      <c r="N56" s="25"/>
      <c r="O56" s="25"/>
      <c r="P56" s="25"/>
      <c r="Q56" s="25"/>
      <c r="R56" s="25"/>
      <c r="S56" s="25"/>
      <c r="T56" s="25"/>
      <c r="U56" s="25"/>
      <c r="V56" s="25"/>
      <c r="W56" s="25"/>
      <c r="X56" s="25"/>
      <c r="Y56" s="26"/>
      <c r="IV56" s="74"/>
    </row>
    <row r="57" spans="1:256" ht="13.35" customHeight="1">
      <c r="A57" s="104"/>
      <c r="B57" s="108"/>
      <c r="C57" s="109"/>
      <c r="D57" s="101"/>
      <c r="E57" s="110"/>
      <c r="F57" s="88"/>
      <c r="G57" s="89"/>
      <c r="H57" s="78"/>
      <c r="I57" s="72"/>
      <c r="J57" s="25"/>
      <c r="K57" s="25"/>
      <c r="N57" s="25"/>
      <c r="O57" s="25"/>
      <c r="P57" s="25"/>
      <c r="Q57" s="25"/>
      <c r="R57" s="25"/>
      <c r="S57" s="25"/>
      <c r="T57" s="25"/>
      <c r="U57" s="25"/>
      <c r="V57" s="25"/>
      <c r="W57" s="25"/>
      <c r="X57" s="25"/>
      <c r="Y57" s="26"/>
      <c r="IV57" s="74"/>
    </row>
    <row r="58" spans="1:256" ht="42.6" customHeight="1">
      <c r="A58" s="104"/>
      <c r="B58" s="84">
        <v>7</v>
      </c>
      <c r="C58" s="241" t="s">
        <v>170</v>
      </c>
      <c r="D58" s="86" t="s">
        <v>39</v>
      </c>
      <c r="E58" s="107">
        <v>2</v>
      </c>
      <c r="F58" s="88"/>
      <c r="G58" s="89">
        <f>+F58*E58</f>
        <v>0</v>
      </c>
      <c r="H58" s="78"/>
      <c r="I58" s="72"/>
      <c r="J58" s="25"/>
      <c r="K58" s="25"/>
      <c r="N58" s="25"/>
      <c r="O58" s="25"/>
      <c r="P58" s="25"/>
      <c r="Q58" s="25"/>
      <c r="R58" s="25"/>
      <c r="S58" s="25"/>
      <c r="T58" s="25"/>
      <c r="U58" s="25"/>
      <c r="V58" s="25"/>
      <c r="W58" s="25"/>
      <c r="X58" s="25"/>
      <c r="Y58" s="26"/>
      <c r="IV58" s="74"/>
    </row>
    <row r="59" spans="1:256" ht="15" customHeight="1">
      <c r="A59" s="104"/>
      <c r="B59" s="108"/>
      <c r="C59" s="111"/>
      <c r="D59" s="101"/>
      <c r="E59" s="110"/>
      <c r="F59" s="88"/>
      <c r="G59" s="89"/>
      <c r="H59" s="78"/>
      <c r="I59" s="72"/>
      <c r="J59" s="25"/>
      <c r="K59" s="25"/>
      <c r="N59" s="25"/>
      <c r="O59" s="25"/>
      <c r="P59" s="25"/>
      <c r="Q59" s="25"/>
      <c r="R59" s="25"/>
      <c r="S59" s="25"/>
      <c r="T59" s="25"/>
      <c r="U59" s="25"/>
      <c r="V59" s="25"/>
      <c r="W59" s="25"/>
      <c r="X59" s="25"/>
      <c r="Y59" s="26"/>
      <c r="IV59" s="74"/>
    </row>
    <row r="60" spans="1:256" ht="51.95" customHeight="1">
      <c r="A60" s="104"/>
      <c r="B60" s="84">
        <v>8</v>
      </c>
      <c r="C60" s="241" t="s">
        <v>171</v>
      </c>
      <c r="D60" s="86" t="s">
        <v>40</v>
      </c>
      <c r="E60" s="86">
        <v>1.5</v>
      </c>
      <c r="F60" s="88"/>
      <c r="G60" s="89">
        <f>+F60*E60</f>
        <v>0</v>
      </c>
      <c r="H60" s="78"/>
      <c r="I60" s="72"/>
      <c r="J60" s="25"/>
      <c r="K60" s="25"/>
      <c r="N60" s="25"/>
      <c r="O60" s="25"/>
      <c r="P60" s="25"/>
      <c r="Q60" s="25"/>
      <c r="R60" s="25"/>
      <c r="S60" s="25"/>
      <c r="T60" s="25"/>
      <c r="U60" s="25"/>
      <c r="V60" s="25"/>
      <c r="W60" s="25"/>
      <c r="X60" s="25"/>
      <c r="Y60" s="26"/>
      <c r="IV60" s="74"/>
    </row>
    <row r="61" spans="1:256" ht="15.75" customHeight="1">
      <c r="A61" s="104"/>
      <c r="B61" s="102"/>
      <c r="C61" s="103"/>
      <c r="D61" s="86"/>
      <c r="E61" s="86"/>
      <c r="F61" s="88"/>
      <c r="G61" s="89"/>
      <c r="H61" s="78"/>
      <c r="I61" s="72"/>
      <c r="J61" s="25"/>
      <c r="K61" s="25"/>
      <c r="N61" s="25"/>
      <c r="O61" s="25"/>
      <c r="P61" s="25"/>
      <c r="Q61" s="25"/>
      <c r="R61" s="25"/>
      <c r="S61" s="25"/>
      <c r="T61" s="25"/>
      <c r="U61" s="25"/>
      <c r="V61" s="25"/>
      <c r="W61" s="25"/>
      <c r="X61" s="25"/>
      <c r="Y61" s="26"/>
      <c r="IV61" s="74"/>
    </row>
    <row r="62" spans="1:256" ht="32.1" customHeight="1">
      <c r="A62" s="104"/>
      <c r="B62" s="84">
        <v>9</v>
      </c>
      <c r="C62" s="230" t="s">
        <v>41</v>
      </c>
      <c r="D62" s="92"/>
      <c r="E62" s="92"/>
      <c r="F62" s="88"/>
      <c r="G62" s="89"/>
      <c r="H62" s="78"/>
      <c r="I62" s="72"/>
      <c r="J62" s="25"/>
      <c r="K62" s="25"/>
      <c r="N62" s="25"/>
      <c r="O62" s="25"/>
      <c r="P62" s="25"/>
      <c r="Q62" s="25"/>
      <c r="R62" s="25"/>
      <c r="S62" s="25"/>
      <c r="T62" s="25"/>
      <c r="U62" s="25"/>
      <c r="V62" s="25"/>
      <c r="W62" s="25"/>
      <c r="X62" s="25"/>
      <c r="Y62" s="26"/>
      <c r="IV62" s="74"/>
    </row>
    <row r="63" spans="1:256" ht="21.6" customHeight="1">
      <c r="A63" s="104"/>
      <c r="B63" s="102" t="s">
        <v>32</v>
      </c>
      <c r="C63" s="103" t="s">
        <v>42</v>
      </c>
      <c r="D63" s="86" t="s">
        <v>39</v>
      </c>
      <c r="E63" s="112">
        <v>2</v>
      </c>
      <c r="F63" s="88"/>
      <c r="G63" s="89">
        <f>+F63*E63</f>
        <v>0</v>
      </c>
      <c r="H63" s="113"/>
      <c r="I63" s="114"/>
      <c r="N63" s="25"/>
      <c r="O63" s="25"/>
      <c r="P63" s="25"/>
      <c r="Q63" s="25"/>
      <c r="R63" s="25"/>
      <c r="S63" s="25"/>
      <c r="T63" s="25"/>
      <c r="U63" s="25"/>
      <c r="V63" s="25"/>
      <c r="W63" s="25"/>
      <c r="X63" s="25"/>
      <c r="Y63" s="26"/>
      <c r="IV63" s="74"/>
    </row>
    <row r="64" spans="1:256" s="12" customFormat="1" ht="14.1" customHeight="1">
      <c r="A64" s="115"/>
      <c r="B64" s="102"/>
      <c r="C64" s="116"/>
      <c r="D64" s="86"/>
      <c r="E64" s="117"/>
      <c r="F64" s="88"/>
      <c r="G64" s="89"/>
      <c r="H64" s="118" t="s">
        <v>25</v>
      </c>
      <c r="I64" s="119" t="s">
        <v>43</v>
      </c>
      <c r="N64" s="25"/>
      <c r="O64" s="25"/>
      <c r="P64" s="25"/>
      <c r="Q64" s="25"/>
      <c r="R64" s="25"/>
      <c r="S64" s="25"/>
      <c r="T64" s="25"/>
      <c r="U64" s="25"/>
      <c r="V64" s="25"/>
      <c r="W64" s="25"/>
      <c r="X64" s="25"/>
      <c r="Y64" s="26"/>
    </row>
    <row r="65" spans="1:256" s="75" customFormat="1" ht="32.1" customHeight="1">
      <c r="A65" s="115"/>
      <c r="B65" s="120" t="s">
        <v>33</v>
      </c>
      <c r="C65" s="278" t="s">
        <v>44</v>
      </c>
      <c r="D65" s="86" t="s">
        <v>45</v>
      </c>
      <c r="E65" s="122">
        <v>1.5</v>
      </c>
      <c r="F65" s="88"/>
      <c r="G65" s="89">
        <f>+F65*E65</f>
        <v>0</v>
      </c>
      <c r="H65" s="123"/>
      <c r="I65" s="106"/>
      <c r="N65" s="124"/>
      <c r="O65" s="124"/>
      <c r="P65" s="124"/>
      <c r="Q65" s="124"/>
      <c r="R65" s="124"/>
      <c r="S65" s="124"/>
      <c r="T65" s="124"/>
      <c r="U65" s="124"/>
      <c r="V65" s="124"/>
      <c r="W65" s="124"/>
    </row>
    <row r="66" spans="1:256" ht="15.75" customHeight="1">
      <c r="A66" s="115"/>
      <c r="B66" s="125"/>
      <c r="C66" s="126"/>
      <c r="D66" s="127"/>
      <c r="E66" s="110"/>
      <c r="F66" s="88"/>
      <c r="G66" s="89"/>
      <c r="H66" s="128"/>
      <c r="I66" s="129"/>
      <c r="J66" s="130"/>
      <c r="K66" s="130"/>
      <c r="L66" s="130"/>
      <c r="M66" s="130"/>
      <c r="N66" s="130"/>
      <c r="O66" s="130"/>
      <c r="P66" s="130"/>
      <c r="Q66" s="130"/>
      <c r="R66" s="130"/>
      <c r="S66" s="130"/>
      <c r="T66" s="130"/>
      <c r="U66" s="130"/>
      <c r="V66" s="130"/>
      <c r="W66" s="130"/>
      <c r="IV66" s="74"/>
    </row>
    <row r="67" spans="1:256" ht="72.95" customHeight="1">
      <c r="A67" s="104"/>
      <c r="B67" s="84">
        <v>10</v>
      </c>
      <c r="C67" s="230" t="s">
        <v>175</v>
      </c>
      <c r="D67" s="86" t="s">
        <v>39</v>
      </c>
      <c r="E67" s="107">
        <v>32.9</v>
      </c>
      <c r="F67" s="88"/>
      <c r="G67" s="89">
        <f>+F67*E67</f>
        <v>0</v>
      </c>
      <c r="H67" s="131"/>
      <c r="I67" s="129">
        <v>80</v>
      </c>
      <c r="J67" s="131"/>
      <c r="K67" s="131"/>
      <c r="L67" s="131"/>
      <c r="M67" s="131"/>
      <c r="N67" s="131"/>
      <c r="O67" s="131"/>
      <c r="P67" s="131"/>
      <c r="Q67" s="131"/>
      <c r="R67" s="131"/>
      <c r="S67" s="131"/>
      <c r="T67" s="131"/>
      <c r="U67" s="131"/>
      <c r="V67" s="131"/>
      <c r="W67" s="131"/>
      <c r="IV67" s="74"/>
    </row>
    <row r="68" spans="1:256" ht="17.45" customHeight="1">
      <c r="A68" s="104"/>
      <c r="B68" s="108"/>
      <c r="C68" s="111"/>
      <c r="D68" s="101"/>
      <c r="E68" s="110"/>
      <c r="F68" s="88"/>
      <c r="G68" s="89"/>
      <c r="H68" s="131"/>
      <c r="I68" s="129"/>
      <c r="J68" s="131"/>
      <c r="K68" s="131"/>
      <c r="L68" s="131"/>
      <c r="M68" s="131"/>
      <c r="N68" s="131"/>
      <c r="O68" s="131"/>
      <c r="P68" s="131"/>
      <c r="Q68" s="131"/>
      <c r="R68" s="131"/>
      <c r="S68" s="131"/>
      <c r="T68" s="131"/>
      <c r="U68" s="131"/>
      <c r="V68" s="131"/>
      <c r="W68" s="131"/>
      <c r="IV68" s="74"/>
    </row>
    <row r="69" spans="1:256" ht="43.5" customHeight="1">
      <c r="A69" s="104"/>
      <c r="B69" s="84">
        <v>11</v>
      </c>
      <c r="C69" s="230" t="s">
        <v>176</v>
      </c>
      <c r="D69" s="86" t="s">
        <v>39</v>
      </c>
      <c r="E69" s="107">
        <v>32.9</v>
      </c>
      <c r="F69" s="88"/>
      <c r="G69" s="89">
        <f>+F69*E69</f>
        <v>0</v>
      </c>
      <c r="H69" s="132"/>
      <c r="I69" s="72">
        <v>156</v>
      </c>
      <c r="J69" s="131"/>
      <c r="K69" s="131"/>
      <c r="L69" s="131"/>
      <c r="M69" s="131"/>
      <c r="N69" s="131"/>
      <c r="O69" s="131"/>
      <c r="P69" s="131"/>
      <c r="Q69" s="131"/>
      <c r="R69" s="131"/>
      <c r="S69" s="131"/>
      <c r="T69" s="131"/>
      <c r="U69" s="131"/>
      <c r="V69" s="131"/>
      <c r="W69" s="131"/>
      <c r="IV69" s="74"/>
    </row>
    <row r="70" spans="1:256" ht="15" customHeight="1">
      <c r="A70" s="104"/>
      <c r="B70" s="108"/>
      <c r="C70" s="111"/>
      <c r="D70" s="101"/>
      <c r="E70" s="110"/>
      <c r="F70" s="88"/>
      <c r="G70" s="89"/>
      <c r="H70" s="131"/>
      <c r="I70" s="72"/>
      <c r="J70" s="131"/>
      <c r="K70" s="131"/>
      <c r="L70" s="131"/>
      <c r="M70" s="131"/>
      <c r="N70" s="131"/>
      <c r="O70" s="131"/>
      <c r="P70" s="131"/>
      <c r="Q70" s="131"/>
      <c r="R70" s="131"/>
      <c r="S70" s="131"/>
      <c r="T70" s="131"/>
      <c r="U70" s="131"/>
      <c r="V70" s="131"/>
      <c r="W70" s="131"/>
      <c r="IV70" s="74"/>
    </row>
    <row r="71" spans="1:256" ht="90" customHeight="1">
      <c r="A71" s="104"/>
      <c r="B71" s="133">
        <v>12</v>
      </c>
      <c r="C71" s="288" t="s">
        <v>172</v>
      </c>
      <c r="D71" s="86" t="s">
        <v>144</v>
      </c>
      <c r="E71" s="107">
        <v>21</v>
      </c>
      <c r="F71" s="88"/>
      <c r="G71" s="89">
        <f>+F71*E71</f>
        <v>0</v>
      </c>
      <c r="H71" s="132"/>
      <c r="I71" s="72"/>
      <c r="J71" s="131"/>
      <c r="K71" s="131"/>
      <c r="L71" s="131"/>
      <c r="M71" s="131"/>
      <c r="N71" s="131"/>
      <c r="O71" s="131"/>
      <c r="P71" s="131"/>
      <c r="Q71" s="131"/>
      <c r="R71" s="131"/>
      <c r="S71" s="131"/>
      <c r="T71" s="131"/>
      <c r="U71" s="131"/>
      <c r="V71" s="131"/>
      <c r="W71" s="131"/>
      <c r="IV71" s="74"/>
    </row>
    <row r="72" spans="1:256" ht="21.6" customHeight="1">
      <c r="A72" s="104"/>
      <c r="B72" s="102"/>
      <c r="C72" s="136"/>
      <c r="D72" s="99"/>
      <c r="E72" s="100"/>
      <c r="F72" s="88"/>
      <c r="G72" s="89"/>
      <c r="H72" s="131"/>
      <c r="I72" s="129"/>
      <c r="J72" s="131"/>
      <c r="K72" s="131"/>
      <c r="L72" s="131"/>
      <c r="M72" s="131"/>
      <c r="N72" s="131"/>
      <c r="O72" s="131"/>
      <c r="P72" s="131"/>
      <c r="Q72" s="131"/>
      <c r="R72" s="131"/>
      <c r="S72" s="131"/>
      <c r="T72" s="131"/>
      <c r="U72" s="131"/>
      <c r="V72" s="131"/>
      <c r="W72" s="131"/>
      <c r="IV72" s="74"/>
    </row>
    <row r="73" spans="1:256" ht="60" customHeight="1">
      <c r="A73" s="101"/>
      <c r="B73" s="84">
        <v>13</v>
      </c>
      <c r="C73" s="278" t="s">
        <v>47</v>
      </c>
      <c r="D73" s="101"/>
      <c r="E73" s="110"/>
      <c r="F73" s="88"/>
      <c r="G73" s="89"/>
      <c r="H73" s="131"/>
      <c r="I73" s="72"/>
      <c r="J73" s="131"/>
      <c r="K73" s="131"/>
      <c r="L73" s="131"/>
      <c r="M73" s="131"/>
      <c r="N73" s="131"/>
      <c r="O73" s="131"/>
      <c r="P73" s="131"/>
      <c r="Q73" s="131"/>
      <c r="R73" s="131"/>
      <c r="S73" s="131"/>
      <c r="T73" s="131"/>
      <c r="U73" s="131"/>
      <c r="V73" s="131"/>
      <c r="W73" s="131"/>
      <c r="IV73" s="74"/>
    </row>
    <row r="74" spans="1:256" ht="39" customHeight="1">
      <c r="A74" s="104"/>
      <c r="B74" s="102" t="s">
        <v>32</v>
      </c>
      <c r="C74" s="278" t="s">
        <v>48</v>
      </c>
      <c r="D74" s="86" t="s">
        <v>39</v>
      </c>
      <c r="E74" s="122">
        <v>2</v>
      </c>
      <c r="F74" s="88"/>
      <c r="G74" s="89">
        <f>+F74*E74</f>
        <v>0</v>
      </c>
      <c r="H74" s="131"/>
      <c r="I74" s="72">
        <v>92</v>
      </c>
      <c r="J74" s="131"/>
      <c r="K74" s="131"/>
      <c r="L74" s="131"/>
      <c r="M74" s="131"/>
      <c r="N74" s="131"/>
      <c r="O74" s="131"/>
      <c r="P74" s="131"/>
      <c r="Q74" s="131"/>
      <c r="R74" s="131"/>
      <c r="S74" s="131"/>
      <c r="T74" s="131"/>
      <c r="U74" s="131"/>
      <c r="V74" s="131"/>
      <c r="W74" s="131"/>
      <c r="IV74" s="74"/>
    </row>
    <row r="75" spans="1:256" ht="21" customHeight="1">
      <c r="A75" s="104"/>
      <c r="B75" s="102"/>
      <c r="C75" s="278"/>
      <c r="D75" s="86"/>
      <c r="E75" s="122"/>
      <c r="F75" s="88"/>
      <c r="G75" s="89"/>
      <c r="H75" s="132"/>
      <c r="I75" s="72" t="s">
        <v>46</v>
      </c>
      <c r="J75" s="131"/>
      <c r="K75" s="131"/>
      <c r="L75" s="131"/>
      <c r="M75" s="131"/>
      <c r="N75" s="131"/>
      <c r="O75" s="131"/>
      <c r="P75" s="131"/>
      <c r="Q75" s="131"/>
      <c r="R75" s="131"/>
      <c r="S75" s="131"/>
      <c r="T75" s="131"/>
      <c r="U75" s="131"/>
      <c r="V75" s="131"/>
      <c r="W75" s="131"/>
      <c r="IV75" s="74"/>
    </row>
    <row r="76" spans="1:256" ht="77.099999999999994" customHeight="1">
      <c r="A76" s="104"/>
      <c r="B76" s="84">
        <v>14</v>
      </c>
      <c r="C76" s="241" t="s">
        <v>177</v>
      </c>
      <c r="D76" s="137" t="s">
        <v>45</v>
      </c>
      <c r="E76" s="100">
        <v>21</v>
      </c>
      <c r="F76" s="88"/>
      <c r="G76" s="89">
        <f>+F76*E76</f>
        <v>0</v>
      </c>
      <c r="H76" s="132"/>
      <c r="I76" s="72"/>
      <c r="J76" s="131"/>
      <c r="K76" s="131"/>
      <c r="L76" s="131"/>
      <c r="M76" s="131"/>
      <c r="N76" s="131"/>
      <c r="O76" s="131"/>
      <c r="P76" s="131"/>
      <c r="Q76" s="131"/>
      <c r="R76" s="131"/>
      <c r="S76" s="131"/>
      <c r="T76" s="131"/>
      <c r="U76" s="131"/>
      <c r="V76" s="131"/>
      <c r="W76" s="131"/>
      <c r="IV76" s="74"/>
    </row>
    <row r="77" spans="1:256" ht="18.600000000000001" customHeight="1">
      <c r="A77" s="104"/>
      <c r="B77" s="84"/>
      <c r="C77" s="134"/>
      <c r="D77" s="92"/>
      <c r="E77" s="92"/>
      <c r="F77" s="88"/>
      <c r="G77" s="89"/>
      <c r="H77" s="132"/>
      <c r="I77" s="72"/>
      <c r="J77" s="131"/>
      <c r="K77" s="131"/>
      <c r="L77" s="131"/>
      <c r="M77" s="131"/>
      <c r="N77" s="131"/>
      <c r="O77" s="131"/>
      <c r="P77" s="131"/>
      <c r="Q77" s="131"/>
      <c r="R77" s="131"/>
      <c r="S77" s="131"/>
      <c r="T77" s="131"/>
      <c r="U77" s="131"/>
      <c r="V77" s="131"/>
      <c r="W77" s="131"/>
      <c r="IV77" s="74"/>
    </row>
    <row r="78" spans="1:256" ht="54.75" customHeight="1">
      <c r="A78" s="104"/>
      <c r="B78" s="84">
        <v>15</v>
      </c>
      <c r="C78" s="230" t="s">
        <v>49</v>
      </c>
      <c r="D78" s="92" t="s">
        <v>31</v>
      </c>
      <c r="E78" s="92">
        <v>1</v>
      </c>
      <c r="F78" s="88"/>
      <c r="G78" s="89">
        <f>+F78*E78</f>
        <v>0</v>
      </c>
      <c r="H78" s="132"/>
      <c r="I78" s="72"/>
      <c r="J78" s="131"/>
      <c r="K78" s="131"/>
      <c r="L78" s="131"/>
      <c r="M78" s="131"/>
      <c r="N78" s="131"/>
      <c r="O78" s="131"/>
      <c r="P78" s="131"/>
      <c r="Q78" s="131"/>
      <c r="R78" s="131"/>
      <c r="S78" s="131"/>
      <c r="T78" s="131"/>
      <c r="U78" s="131"/>
      <c r="V78" s="131"/>
      <c r="W78" s="131"/>
      <c r="IV78" s="74"/>
    </row>
    <row r="79" spans="1:256" ht="21" customHeight="1">
      <c r="A79" s="104"/>
      <c r="B79" s="84"/>
      <c r="C79" s="91"/>
      <c r="D79" s="99"/>
      <c r="E79" s="135"/>
      <c r="F79" s="88"/>
      <c r="G79" s="89"/>
      <c r="H79" s="132"/>
      <c r="I79" s="72"/>
      <c r="J79" s="131"/>
      <c r="K79" s="131"/>
      <c r="L79" s="131"/>
      <c r="M79" s="131"/>
      <c r="N79" s="131"/>
      <c r="O79" s="131"/>
      <c r="P79" s="131"/>
      <c r="Q79" s="131"/>
      <c r="R79" s="131"/>
      <c r="S79" s="131"/>
      <c r="T79" s="131"/>
      <c r="U79" s="131"/>
      <c r="V79" s="131"/>
      <c r="W79" s="131"/>
      <c r="IV79" s="74"/>
    </row>
    <row r="80" spans="1:256" ht="15" hidden="1" customHeight="1">
      <c r="A80" s="104"/>
      <c r="B80" s="84">
        <v>16</v>
      </c>
      <c r="C80" s="230" t="s">
        <v>51</v>
      </c>
      <c r="D80" s="92" t="s">
        <v>31</v>
      </c>
      <c r="E80" s="92">
        <v>1</v>
      </c>
      <c r="F80" s="88"/>
      <c r="G80" s="89"/>
      <c r="H80" s="132"/>
      <c r="I80" s="72"/>
      <c r="J80" s="131"/>
      <c r="K80" s="131"/>
      <c r="L80" s="131"/>
      <c r="M80" s="131"/>
      <c r="N80" s="131"/>
      <c r="O80" s="131"/>
      <c r="P80" s="131"/>
      <c r="Q80" s="131"/>
      <c r="R80" s="131"/>
      <c r="S80" s="131"/>
      <c r="T80" s="131"/>
      <c r="U80" s="131"/>
      <c r="V80" s="131"/>
      <c r="W80" s="131"/>
      <c r="IV80" s="74"/>
    </row>
    <row r="81" spans="1:256" ht="21" hidden="1" customHeight="1">
      <c r="A81" s="104"/>
      <c r="B81" s="84"/>
      <c r="C81" s="134"/>
      <c r="D81" s="92"/>
      <c r="E81" s="92"/>
      <c r="F81" s="88"/>
      <c r="G81" s="89"/>
      <c r="H81" s="132"/>
      <c r="I81" s="72">
        <v>10</v>
      </c>
      <c r="J81" s="131"/>
      <c r="K81" s="131"/>
      <c r="L81" s="131"/>
      <c r="M81" s="131"/>
      <c r="N81" s="131"/>
      <c r="O81" s="131"/>
      <c r="P81" s="131"/>
      <c r="Q81" s="131"/>
      <c r="R81" s="131"/>
      <c r="S81" s="131"/>
      <c r="T81" s="131"/>
      <c r="U81" s="131"/>
      <c r="V81" s="131"/>
      <c r="W81" s="131"/>
      <c r="IV81" s="74"/>
    </row>
    <row r="82" spans="1:256" ht="14.1" hidden="1" customHeight="1">
      <c r="A82" s="104"/>
      <c r="B82" s="84"/>
      <c r="C82" s="134"/>
      <c r="D82" s="92"/>
      <c r="E82" s="92"/>
      <c r="F82" s="88"/>
      <c r="G82" s="89"/>
      <c r="H82" s="131"/>
      <c r="I82" s="129"/>
      <c r="J82" s="131"/>
      <c r="K82" s="131"/>
      <c r="L82" s="131"/>
      <c r="M82" s="131"/>
      <c r="N82" s="131"/>
      <c r="O82" s="131"/>
      <c r="P82" s="131"/>
      <c r="Q82" s="131"/>
      <c r="R82" s="131"/>
      <c r="S82" s="131"/>
      <c r="T82" s="131"/>
      <c r="U82" s="131"/>
      <c r="V82" s="131"/>
      <c r="W82" s="131"/>
      <c r="IV82" s="74"/>
    </row>
    <row r="83" spans="1:256" ht="32.1" hidden="1" customHeight="1">
      <c r="A83" s="104"/>
      <c r="B83" s="84"/>
      <c r="C83" s="91"/>
      <c r="D83" s="92"/>
      <c r="E83" s="92"/>
      <c r="F83" s="88"/>
      <c r="G83" s="89"/>
      <c r="H83" s="132"/>
      <c r="I83" s="72"/>
      <c r="J83" s="131"/>
      <c r="K83" s="131"/>
      <c r="L83" s="131"/>
      <c r="M83" s="131"/>
      <c r="N83" s="131"/>
      <c r="O83" s="131"/>
      <c r="P83" s="131"/>
      <c r="Q83" s="131"/>
      <c r="R83" s="131"/>
      <c r="S83" s="131"/>
      <c r="T83" s="131"/>
      <c r="U83" s="131"/>
      <c r="V83" s="131"/>
      <c r="W83" s="131"/>
      <c r="IV83" s="74"/>
    </row>
    <row r="84" spans="1:256" ht="0.95" hidden="1" customHeight="1">
      <c r="A84" s="104"/>
      <c r="B84" s="84"/>
      <c r="C84" s="142"/>
      <c r="D84" s="99"/>
      <c r="E84" s="135"/>
      <c r="F84" s="88"/>
      <c r="G84" s="89"/>
      <c r="H84" s="131"/>
      <c r="I84" s="72" t="s">
        <v>50</v>
      </c>
      <c r="J84" s="131"/>
      <c r="K84" s="131"/>
      <c r="L84" s="131"/>
      <c r="M84" s="131"/>
      <c r="N84" s="131"/>
      <c r="O84" s="131"/>
      <c r="P84" s="131"/>
      <c r="Q84" s="131"/>
      <c r="R84" s="131"/>
      <c r="S84" s="131"/>
      <c r="T84" s="131"/>
      <c r="U84" s="131"/>
      <c r="V84" s="131"/>
      <c r="W84" s="131"/>
      <c r="IV84" s="74"/>
    </row>
    <row r="85" spans="1:256" ht="0.95" hidden="1" customHeight="1">
      <c r="A85" s="104"/>
      <c r="B85" s="84"/>
      <c r="C85" s="91"/>
      <c r="D85" s="92"/>
      <c r="E85" s="92"/>
      <c r="F85" s="88"/>
      <c r="G85" s="89"/>
      <c r="H85" s="131"/>
      <c r="I85" s="72" t="s">
        <v>52</v>
      </c>
      <c r="J85" s="131"/>
      <c r="K85" s="131"/>
      <c r="L85" s="131"/>
      <c r="M85" s="131"/>
      <c r="N85" s="131"/>
      <c r="O85" s="131"/>
      <c r="P85" s="131"/>
      <c r="Q85" s="131"/>
      <c r="R85" s="131"/>
      <c r="S85" s="131"/>
      <c r="T85" s="131"/>
      <c r="U85" s="131"/>
      <c r="V85" s="131"/>
      <c r="W85" s="131"/>
      <c r="IV85" s="74"/>
    </row>
    <row r="86" spans="1:256" ht="21" hidden="1" customHeight="1">
      <c r="A86" s="104"/>
      <c r="B86" s="84"/>
      <c r="C86" s="142"/>
      <c r="D86" s="139"/>
      <c r="E86" s="135"/>
      <c r="F86" s="88"/>
      <c r="G86" s="89"/>
      <c r="H86" s="132"/>
      <c r="I86" s="72" t="s">
        <v>53</v>
      </c>
      <c r="J86" s="131"/>
      <c r="K86" s="131"/>
      <c r="L86" s="131"/>
      <c r="M86" s="131"/>
      <c r="N86" s="131"/>
      <c r="O86" s="131"/>
      <c r="P86" s="131"/>
      <c r="Q86" s="131"/>
      <c r="R86" s="131"/>
      <c r="S86" s="131"/>
      <c r="T86" s="131"/>
      <c r="U86" s="131"/>
      <c r="V86" s="131"/>
      <c r="W86" s="131"/>
      <c r="IV86" s="74"/>
    </row>
    <row r="87" spans="1:256" ht="41.1" customHeight="1">
      <c r="A87" s="104"/>
      <c r="B87" s="84">
        <v>17</v>
      </c>
      <c r="C87" s="91" t="s">
        <v>149</v>
      </c>
      <c r="D87" s="92" t="s">
        <v>55</v>
      </c>
      <c r="E87" s="135">
        <v>0.1</v>
      </c>
      <c r="F87" s="88">
        <f>SUM(G41:G85)</f>
        <v>0</v>
      </c>
      <c r="G87" s="89">
        <f>+F87*E87</f>
        <v>0</v>
      </c>
      <c r="H87" s="131"/>
      <c r="I87" s="129" t="s">
        <v>56</v>
      </c>
      <c r="J87" s="131"/>
      <c r="K87" s="131"/>
      <c r="L87" s="131"/>
      <c r="M87" s="131"/>
      <c r="N87" s="131"/>
      <c r="O87" s="131"/>
      <c r="P87" s="131"/>
      <c r="Q87" s="131"/>
      <c r="R87" s="131"/>
      <c r="S87" s="131"/>
      <c r="T87" s="131"/>
      <c r="U87" s="131"/>
      <c r="V87" s="131"/>
      <c r="W87" s="131"/>
      <c r="IV87" s="74"/>
    </row>
    <row r="88" spans="1:256" ht="21" customHeight="1">
      <c r="A88" s="104"/>
      <c r="B88" s="84"/>
      <c r="C88" s="135"/>
      <c r="D88" s="139"/>
      <c r="E88" s="135"/>
      <c r="F88" s="88"/>
      <c r="G88" s="89"/>
      <c r="H88" s="131"/>
      <c r="I88" s="129"/>
      <c r="J88" s="131"/>
      <c r="K88" s="131"/>
      <c r="L88" s="131"/>
      <c r="M88" s="131"/>
      <c r="N88" s="131"/>
      <c r="O88" s="131"/>
      <c r="P88" s="131"/>
      <c r="Q88" s="131"/>
      <c r="R88" s="131"/>
      <c r="S88" s="131"/>
      <c r="T88" s="131"/>
      <c r="U88" s="131"/>
      <c r="V88" s="131"/>
      <c r="W88" s="131"/>
      <c r="IV88" s="74"/>
    </row>
    <row r="89" spans="1:256" ht="53.1" customHeight="1">
      <c r="A89" s="104"/>
      <c r="B89" s="84">
        <v>18</v>
      </c>
      <c r="C89" s="241" t="s">
        <v>178</v>
      </c>
      <c r="D89" s="86" t="s">
        <v>57</v>
      </c>
      <c r="E89" s="100">
        <v>7</v>
      </c>
      <c r="F89" s="88"/>
      <c r="G89" s="89">
        <f>+F89*E89</f>
        <v>0</v>
      </c>
      <c r="H89" s="124"/>
      <c r="I89" s="72">
        <v>9.1</v>
      </c>
      <c r="J89" s="131"/>
      <c r="K89" s="131"/>
      <c r="L89" s="131"/>
      <c r="M89" s="131"/>
      <c r="N89" s="131"/>
      <c r="O89" s="131"/>
      <c r="P89" s="131"/>
      <c r="Q89" s="131"/>
      <c r="R89" s="131"/>
      <c r="S89" s="131"/>
      <c r="T89" s="131"/>
      <c r="U89" s="131"/>
      <c r="V89" s="131"/>
      <c r="W89" s="131"/>
      <c r="IV89" s="74"/>
    </row>
    <row r="90" spans="1:256" ht="21" customHeight="1">
      <c r="A90" s="104"/>
      <c r="B90" s="84"/>
      <c r="C90" s="109"/>
      <c r="D90" s="100"/>
      <c r="E90" s="140"/>
      <c r="F90" s="88"/>
      <c r="G90" s="89"/>
      <c r="H90" s="131"/>
      <c r="I90" s="129"/>
      <c r="J90" s="131"/>
      <c r="K90" s="131"/>
      <c r="L90" s="131"/>
      <c r="M90" s="131"/>
      <c r="N90" s="131"/>
      <c r="O90" s="131"/>
      <c r="P90" s="131"/>
      <c r="Q90" s="131"/>
      <c r="R90" s="131"/>
      <c r="S90" s="131"/>
      <c r="T90" s="131"/>
      <c r="U90" s="131"/>
      <c r="V90" s="131"/>
      <c r="W90" s="131"/>
      <c r="IV90" s="74"/>
    </row>
    <row r="91" spans="1:256" ht="59.1" customHeight="1">
      <c r="A91" s="104"/>
      <c r="B91" s="141">
        <v>19</v>
      </c>
      <c r="C91" s="241" t="s">
        <v>196</v>
      </c>
      <c r="D91" s="137" t="s">
        <v>45</v>
      </c>
      <c r="E91" s="100">
        <v>21</v>
      </c>
      <c r="F91" s="88"/>
      <c r="G91" s="89">
        <f>+F91*E91</f>
        <v>0</v>
      </c>
      <c r="H91" s="131"/>
      <c r="I91" s="129"/>
      <c r="J91" s="131"/>
      <c r="K91" s="131"/>
      <c r="L91" s="131"/>
      <c r="M91" s="131"/>
      <c r="N91" s="131"/>
      <c r="O91" s="131"/>
      <c r="P91" s="131"/>
      <c r="Q91" s="131"/>
      <c r="R91" s="131"/>
      <c r="S91" s="131"/>
      <c r="T91" s="131"/>
      <c r="U91" s="131"/>
      <c r="V91" s="131"/>
      <c r="W91" s="131"/>
      <c r="IV91" s="74"/>
    </row>
    <row r="92" spans="1:256" ht="21.95" customHeight="1">
      <c r="A92" s="104"/>
      <c r="B92" s="141"/>
      <c r="C92" s="109"/>
      <c r="D92" s="137"/>
      <c r="E92" s="100"/>
      <c r="F92" s="88"/>
      <c r="G92" s="89"/>
      <c r="H92" s="131"/>
      <c r="I92" s="129">
        <v>156</v>
      </c>
      <c r="J92" s="131"/>
      <c r="K92" s="131"/>
      <c r="L92" s="131"/>
      <c r="M92" s="131"/>
      <c r="N92" s="131"/>
      <c r="O92" s="131"/>
      <c r="P92" s="131"/>
      <c r="Q92" s="131"/>
      <c r="R92" s="131"/>
      <c r="S92" s="131"/>
      <c r="T92" s="131"/>
      <c r="U92" s="131"/>
      <c r="V92" s="131"/>
      <c r="W92" s="131"/>
      <c r="IV92" s="74"/>
    </row>
    <row r="93" spans="1:256" ht="72" customHeight="1">
      <c r="A93" s="104"/>
      <c r="B93" s="141">
        <v>20</v>
      </c>
      <c r="C93" s="241" t="s">
        <v>146</v>
      </c>
      <c r="D93" s="92" t="s">
        <v>31</v>
      </c>
      <c r="E93" s="92">
        <v>1</v>
      </c>
      <c r="F93" s="88"/>
      <c r="G93" s="89">
        <f>+F93*E93</f>
        <v>0</v>
      </c>
      <c r="H93" s="132"/>
      <c r="I93" s="129" t="s">
        <v>58</v>
      </c>
      <c r="J93" s="131"/>
      <c r="K93" s="131"/>
      <c r="L93" s="131"/>
      <c r="M93" s="131"/>
      <c r="N93" s="131"/>
      <c r="O93" s="131"/>
      <c r="P93" s="131"/>
      <c r="Q93" s="131"/>
      <c r="R93" s="131"/>
      <c r="S93" s="131"/>
      <c r="T93" s="131"/>
      <c r="U93" s="131"/>
      <c r="V93" s="131"/>
      <c r="W93" s="131"/>
      <c r="IV93" s="74"/>
    </row>
    <row r="94" spans="1:256" ht="21" customHeight="1">
      <c r="A94" s="104"/>
      <c r="B94" s="141"/>
      <c r="C94" s="109"/>
      <c r="D94" s="137"/>
      <c r="E94" s="100"/>
      <c r="F94" s="89"/>
      <c r="G94" s="89"/>
      <c r="H94" s="132"/>
      <c r="I94" s="129"/>
      <c r="J94" s="131"/>
      <c r="K94" s="131"/>
      <c r="L94" s="131"/>
      <c r="M94" s="131"/>
      <c r="N94" s="131"/>
      <c r="O94" s="131"/>
      <c r="P94" s="131"/>
      <c r="Q94" s="131"/>
      <c r="R94" s="131"/>
      <c r="S94" s="131"/>
      <c r="T94" s="131"/>
      <c r="U94" s="131"/>
      <c r="V94" s="131"/>
      <c r="W94" s="131"/>
      <c r="IV94" s="74"/>
    </row>
    <row r="95" spans="1:256" ht="21.95" customHeight="1">
      <c r="A95" s="104"/>
      <c r="B95" s="141"/>
      <c r="C95" s="109"/>
      <c r="D95" s="92"/>
      <c r="E95" s="92"/>
      <c r="F95" s="88"/>
      <c r="G95" s="89"/>
      <c r="H95" s="132"/>
      <c r="I95" s="129"/>
      <c r="J95" s="131"/>
      <c r="K95" s="131"/>
      <c r="L95" s="131"/>
      <c r="M95" s="131"/>
      <c r="N95" s="131"/>
      <c r="O95" s="131"/>
      <c r="P95" s="131"/>
      <c r="Q95" s="131"/>
      <c r="R95" s="131"/>
      <c r="S95" s="131"/>
      <c r="T95" s="131"/>
      <c r="U95" s="131"/>
      <c r="V95" s="131"/>
      <c r="W95" s="131"/>
      <c r="IV95" s="74"/>
    </row>
    <row r="96" spans="1:256" ht="21.6" customHeight="1">
      <c r="A96" s="104"/>
      <c r="B96" s="84"/>
      <c r="C96" s="142"/>
      <c r="D96" s="143"/>
      <c r="E96" s="144"/>
      <c r="F96" s="145"/>
      <c r="G96" s="145"/>
      <c r="H96" s="131"/>
      <c r="I96" s="129"/>
      <c r="J96" s="131"/>
      <c r="K96" s="131"/>
      <c r="L96" s="131"/>
      <c r="M96" s="131"/>
      <c r="N96" s="131"/>
      <c r="O96" s="131"/>
      <c r="P96" s="131"/>
      <c r="Q96" s="131"/>
      <c r="R96" s="131"/>
      <c r="S96" s="131"/>
      <c r="T96" s="131"/>
      <c r="U96" s="131"/>
      <c r="V96" s="131"/>
      <c r="W96" s="131"/>
      <c r="IV96" s="74"/>
    </row>
    <row r="97" spans="1:256" ht="21.6" customHeight="1">
      <c r="A97" s="104"/>
      <c r="B97" s="84"/>
      <c r="C97" s="146" t="s">
        <v>59</v>
      </c>
      <c r="D97" s="147"/>
      <c r="E97" s="148"/>
      <c r="F97" s="148"/>
      <c r="G97" s="149">
        <f>SUM(G41:G96)</f>
        <v>0</v>
      </c>
      <c r="H97" s="124"/>
      <c r="I97" s="72">
        <v>10</v>
      </c>
      <c r="J97" s="131"/>
      <c r="K97" s="131"/>
      <c r="L97" s="131"/>
      <c r="M97" s="131"/>
      <c r="N97" s="131"/>
      <c r="O97" s="131"/>
      <c r="P97" s="131"/>
      <c r="Q97" s="131"/>
      <c r="R97" s="131"/>
      <c r="S97" s="131"/>
      <c r="T97" s="131"/>
      <c r="U97" s="131"/>
      <c r="V97" s="131"/>
      <c r="W97" s="131"/>
      <c r="IV97" s="74"/>
    </row>
    <row r="98" spans="1:256" ht="21.6" customHeight="1">
      <c r="B98" s="150"/>
      <c r="C98" s="151"/>
      <c r="D98" s="152"/>
      <c r="E98" s="153"/>
      <c r="H98" s="154"/>
      <c r="I98" s="129"/>
      <c r="IV98" s="74"/>
    </row>
    <row r="99" spans="1:256" ht="21.6" customHeight="1">
      <c r="B99" s="150"/>
      <c r="C99" s="151"/>
      <c r="D99" s="152"/>
      <c r="E99" s="153"/>
      <c r="H99" s="124"/>
      <c r="I99" s="72">
        <v>7</v>
      </c>
      <c r="J99" s="131"/>
      <c r="K99" s="131"/>
      <c r="L99" s="131"/>
      <c r="M99" s="131"/>
      <c r="N99" s="131"/>
      <c r="O99" s="131"/>
      <c r="P99" s="131"/>
      <c r="Q99" s="131"/>
      <c r="R99" s="131"/>
      <c r="S99" s="131"/>
      <c r="T99" s="131"/>
      <c r="U99" s="131"/>
      <c r="V99" s="131"/>
      <c r="W99" s="131"/>
      <c r="IV99" s="74"/>
    </row>
    <row r="100" spans="1:256" ht="36.75" customHeight="1">
      <c r="B100" s="155"/>
      <c r="C100" s="156"/>
      <c r="D100" s="157" t="s">
        <v>24</v>
      </c>
      <c r="E100" s="158" t="s">
        <v>25</v>
      </c>
      <c r="F100" s="159" t="s">
        <v>26</v>
      </c>
      <c r="G100" s="158" t="s">
        <v>27</v>
      </c>
      <c r="H100" s="124"/>
      <c r="I100" s="72">
        <v>25</v>
      </c>
      <c r="J100" s="131"/>
      <c r="K100" s="131"/>
      <c r="L100" s="131"/>
      <c r="M100" s="131"/>
      <c r="N100" s="131"/>
      <c r="O100" s="131"/>
      <c r="P100" s="131"/>
      <c r="Q100" s="131"/>
      <c r="R100" s="131"/>
      <c r="S100" s="131"/>
      <c r="T100" s="131"/>
      <c r="U100" s="131"/>
      <c r="V100" s="131"/>
      <c r="W100" s="131"/>
      <c r="IV100" s="74"/>
    </row>
    <row r="101" spans="1:256" ht="21.6" customHeight="1">
      <c r="B101" s="160" t="s">
        <v>60</v>
      </c>
      <c r="C101" s="161" t="s">
        <v>61</v>
      </c>
      <c r="D101" s="162"/>
      <c r="E101" s="163"/>
      <c r="F101" s="145"/>
      <c r="H101" s="124"/>
      <c r="I101" s="72">
        <v>35</v>
      </c>
      <c r="J101" s="131"/>
      <c r="K101" s="131"/>
      <c r="L101" s="131"/>
      <c r="M101" s="131"/>
      <c r="N101" s="131"/>
      <c r="O101" s="131"/>
      <c r="P101" s="131"/>
      <c r="Q101" s="131"/>
      <c r="R101" s="131"/>
      <c r="S101" s="131"/>
      <c r="T101" s="131"/>
      <c r="U101" s="131"/>
      <c r="V101" s="131"/>
      <c r="W101" s="131"/>
      <c r="IV101" s="74"/>
    </row>
    <row r="102" spans="1:256" ht="21.95" customHeight="1">
      <c r="B102" s="164"/>
      <c r="C102" s="165"/>
      <c r="D102" s="99"/>
      <c r="E102" s="135"/>
      <c r="F102" s="145"/>
      <c r="H102" s="124"/>
      <c r="I102" s="72">
        <v>9</v>
      </c>
      <c r="J102" s="131"/>
      <c r="K102" s="131"/>
      <c r="L102" s="131"/>
      <c r="M102" s="131"/>
      <c r="N102" s="131"/>
      <c r="O102" s="131"/>
      <c r="P102" s="131"/>
      <c r="Q102" s="131"/>
      <c r="R102" s="131"/>
      <c r="S102" s="131"/>
      <c r="T102" s="131"/>
      <c r="U102" s="131"/>
      <c r="V102" s="131"/>
      <c r="W102" s="131"/>
      <c r="IV102" s="74"/>
    </row>
    <row r="103" spans="1:256" ht="50.1" customHeight="1">
      <c r="B103" s="166">
        <v>1</v>
      </c>
      <c r="C103" s="278" t="s">
        <v>30</v>
      </c>
      <c r="D103" s="99" t="s">
        <v>31</v>
      </c>
      <c r="E103" s="100">
        <v>1</v>
      </c>
      <c r="F103" s="88"/>
      <c r="G103" s="89">
        <f>+F103*E103</f>
        <v>0</v>
      </c>
      <c r="H103" s="124"/>
      <c r="I103" s="72">
        <v>11.8</v>
      </c>
      <c r="J103" s="131"/>
      <c r="K103" s="131"/>
      <c r="L103" s="131"/>
      <c r="M103" s="131"/>
      <c r="N103" s="131"/>
      <c r="O103" s="131"/>
      <c r="P103" s="131"/>
      <c r="Q103" s="131"/>
      <c r="R103" s="131"/>
      <c r="S103" s="131"/>
      <c r="T103" s="131"/>
      <c r="U103" s="131"/>
      <c r="V103" s="131"/>
      <c r="W103" s="131"/>
      <c r="IV103" s="74"/>
    </row>
    <row r="104" spans="1:256" ht="21.6" customHeight="1">
      <c r="B104" s="84"/>
      <c r="C104" s="230"/>
      <c r="D104" s="167"/>
      <c r="E104" s="168"/>
      <c r="F104" s="88"/>
      <c r="G104" s="89"/>
      <c r="H104" s="124"/>
      <c r="I104" s="72">
        <v>6</v>
      </c>
      <c r="J104" s="131"/>
      <c r="K104" s="131"/>
      <c r="L104" s="131"/>
      <c r="M104" s="131"/>
      <c r="N104" s="131"/>
      <c r="O104" s="131"/>
      <c r="P104" s="131"/>
      <c r="Q104" s="131"/>
      <c r="R104" s="131"/>
      <c r="S104" s="131"/>
      <c r="T104" s="131"/>
      <c r="U104" s="131"/>
      <c r="V104" s="131"/>
      <c r="W104" s="131"/>
      <c r="IV104" s="74"/>
    </row>
    <row r="105" spans="1:256" ht="50.1" customHeight="1">
      <c r="B105" s="84">
        <v>2</v>
      </c>
      <c r="C105" s="230" t="s">
        <v>62</v>
      </c>
      <c r="D105" s="99" t="s">
        <v>31</v>
      </c>
      <c r="E105" s="100">
        <v>1</v>
      </c>
      <c r="F105" s="88"/>
      <c r="G105" s="89">
        <f>+F105*E105</f>
        <v>0</v>
      </c>
      <c r="H105" s="154"/>
      <c r="I105" s="129"/>
      <c r="IV105" s="74"/>
    </row>
    <row r="106" spans="1:256" ht="21" customHeight="1">
      <c r="B106" s="84"/>
      <c r="C106" s="230"/>
      <c r="D106" s="167"/>
      <c r="E106" s="168"/>
      <c r="F106" s="88"/>
      <c r="G106" s="89"/>
      <c r="H106" s="124"/>
      <c r="I106" s="72">
        <v>10.6</v>
      </c>
      <c r="J106" s="131"/>
      <c r="K106" s="131"/>
      <c r="L106" s="131"/>
      <c r="M106" s="131"/>
      <c r="N106" s="131"/>
      <c r="O106" s="131"/>
      <c r="P106" s="131"/>
      <c r="Q106" s="131"/>
      <c r="R106" s="131"/>
      <c r="S106" s="131"/>
      <c r="T106" s="131"/>
      <c r="U106" s="131"/>
      <c r="V106" s="131"/>
      <c r="W106" s="131"/>
      <c r="IV106" s="74"/>
    </row>
    <row r="107" spans="1:256" ht="62.1" customHeight="1">
      <c r="B107" s="84">
        <v>3</v>
      </c>
      <c r="C107" s="230" t="s">
        <v>64</v>
      </c>
      <c r="D107" s="137" t="s">
        <v>45</v>
      </c>
      <c r="E107" s="100">
        <v>2</v>
      </c>
      <c r="F107" s="88"/>
      <c r="G107" s="89">
        <f>+F107*E107</f>
        <v>0</v>
      </c>
      <c r="H107" s="154"/>
      <c r="I107" s="129"/>
      <c r="IV107" s="74"/>
    </row>
    <row r="108" spans="1:256" ht="21.95" customHeight="1">
      <c r="B108" s="84"/>
      <c r="C108" s="230"/>
      <c r="D108" s="99"/>
      <c r="E108" s="99"/>
      <c r="F108" s="88"/>
      <c r="G108" s="89"/>
      <c r="H108" s="78"/>
      <c r="I108" s="72" t="s">
        <v>63</v>
      </c>
      <c r="J108" s="131"/>
      <c r="K108" s="131"/>
      <c r="L108" s="131"/>
      <c r="M108" s="131"/>
      <c r="N108" s="131"/>
      <c r="O108" s="131"/>
      <c r="P108" s="131"/>
      <c r="Q108" s="131"/>
      <c r="R108" s="131"/>
      <c r="S108" s="131"/>
      <c r="T108" s="131"/>
      <c r="U108" s="131"/>
      <c r="V108" s="131"/>
      <c r="W108" s="131"/>
      <c r="IV108" s="74"/>
    </row>
    <row r="109" spans="1:256" ht="54.75" customHeight="1">
      <c r="B109" s="84">
        <v>4</v>
      </c>
      <c r="C109" s="230" t="s">
        <v>65</v>
      </c>
      <c r="D109" s="99" t="s">
        <v>35</v>
      </c>
      <c r="E109" s="100">
        <v>1</v>
      </c>
      <c r="F109" s="88"/>
      <c r="G109" s="89">
        <f>+F109*E109</f>
        <v>0</v>
      </c>
      <c r="H109" s="131"/>
      <c r="I109" s="72"/>
      <c r="J109" s="131"/>
      <c r="K109" s="131"/>
      <c r="L109" s="131"/>
      <c r="M109" s="131"/>
      <c r="N109" s="131"/>
      <c r="O109" s="131"/>
      <c r="P109" s="131"/>
      <c r="Q109" s="131"/>
      <c r="R109" s="131"/>
      <c r="S109" s="131"/>
      <c r="T109" s="131"/>
      <c r="U109" s="131"/>
      <c r="V109" s="131"/>
      <c r="W109" s="131"/>
      <c r="IV109" s="74"/>
    </row>
    <row r="110" spans="1:256" ht="21" customHeight="1">
      <c r="B110" s="84"/>
      <c r="C110" s="230"/>
      <c r="D110" s="167"/>
      <c r="E110" s="168"/>
      <c r="F110" s="88"/>
      <c r="G110" s="89"/>
      <c r="H110" s="154"/>
      <c r="I110" s="129"/>
      <c r="IV110" s="74"/>
    </row>
    <row r="111" spans="1:256" ht="62.1" customHeight="1">
      <c r="B111" s="84">
        <v>5</v>
      </c>
      <c r="C111" s="230" t="s">
        <v>67</v>
      </c>
      <c r="D111" s="86" t="s">
        <v>39</v>
      </c>
      <c r="E111" s="107">
        <v>2</v>
      </c>
      <c r="F111" s="88"/>
      <c r="G111" s="89">
        <f>+F111*E111</f>
        <v>0</v>
      </c>
      <c r="H111" s="154"/>
      <c r="I111" s="129" t="s">
        <v>66</v>
      </c>
      <c r="IV111" s="74"/>
    </row>
    <row r="112" spans="1:256" ht="21" customHeight="1">
      <c r="B112" s="84"/>
      <c r="C112" s="230"/>
      <c r="D112" s="167"/>
      <c r="E112" s="168"/>
      <c r="F112" s="88"/>
      <c r="G112" s="89"/>
      <c r="H112" s="154"/>
      <c r="I112" s="129"/>
      <c r="IV112" s="74"/>
    </row>
    <row r="113" spans="1:256" ht="54.6" customHeight="1">
      <c r="B113" s="84">
        <v>6</v>
      </c>
      <c r="C113" s="230" t="s">
        <v>68</v>
      </c>
      <c r="D113" s="86" t="s">
        <v>39</v>
      </c>
      <c r="E113" s="107">
        <v>2</v>
      </c>
      <c r="F113" s="88"/>
      <c r="G113" s="89">
        <f>+F113*E113</f>
        <v>0</v>
      </c>
      <c r="H113" s="131"/>
      <c r="I113" s="72">
        <v>5</v>
      </c>
      <c r="J113" s="131"/>
      <c r="K113" s="131"/>
      <c r="L113" s="131"/>
      <c r="M113" s="131"/>
      <c r="N113" s="131"/>
      <c r="O113" s="131"/>
      <c r="P113" s="131"/>
      <c r="Q113" s="131"/>
      <c r="R113" s="131"/>
      <c r="S113" s="131"/>
      <c r="T113" s="131"/>
      <c r="U113" s="131"/>
      <c r="V113" s="131"/>
      <c r="W113" s="131"/>
      <c r="IV113" s="74"/>
    </row>
    <row r="114" spans="1:256" ht="21.6" customHeight="1">
      <c r="B114" s="84"/>
      <c r="C114" s="230"/>
      <c r="D114" s="139"/>
      <c r="E114" s="87"/>
      <c r="F114" s="88"/>
      <c r="G114" s="89"/>
      <c r="H114" s="131"/>
      <c r="I114" s="72"/>
      <c r="J114" s="131"/>
      <c r="K114" s="131"/>
      <c r="L114" s="131"/>
      <c r="M114" s="131"/>
      <c r="N114" s="131"/>
      <c r="O114" s="131"/>
      <c r="P114" s="131"/>
      <c r="Q114" s="131"/>
      <c r="R114" s="131"/>
      <c r="S114" s="131"/>
      <c r="T114" s="131"/>
      <c r="U114" s="131"/>
      <c r="V114" s="131"/>
      <c r="W114" s="131"/>
      <c r="IV114" s="74"/>
    </row>
    <row r="115" spans="1:256" ht="32.1" customHeight="1">
      <c r="B115" s="84">
        <v>7</v>
      </c>
      <c r="C115" s="230" t="s">
        <v>69</v>
      </c>
      <c r="D115" s="139"/>
      <c r="E115" s="87"/>
      <c r="F115" s="88"/>
      <c r="G115" s="89"/>
      <c r="H115" s="131"/>
      <c r="I115" s="72">
        <v>10</v>
      </c>
      <c r="J115" s="131"/>
      <c r="K115" s="131"/>
      <c r="L115" s="131"/>
      <c r="M115" s="131"/>
      <c r="N115" s="131"/>
      <c r="O115" s="131"/>
      <c r="P115" s="131"/>
      <c r="Q115" s="131"/>
      <c r="R115" s="131"/>
      <c r="S115" s="131"/>
      <c r="T115" s="131"/>
      <c r="U115" s="131"/>
      <c r="V115" s="131"/>
      <c r="W115" s="131"/>
      <c r="IV115" s="74"/>
    </row>
    <row r="116" spans="1:256" ht="32.1" customHeight="1">
      <c r="B116" s="169" t="s">
        <v>32</v>
      </c>
      <c r="C116" s="230" t="s">
        <v>70</v>
      </c>
      <c r="D116" s="137" t="s">
        <v>45</v>
      </c>
      <c r="E116" s="87">
        <v>21</v>
      </c>
      <c r="F116" s="88"/>
      <c r="G116" s="89">
        <f>+F116*E116</f>
        <v>0</v>
      </c>
      <c r="H116" s="78"/>
      <c r="I116" s="72"/>
      <c r="J116" s="131"/>
      <c r="K116" s="131"/>
      <c r="L116" s="131"/>
      <c r="M116" s="131"/>
      <c r="N116" s="131"/>
      <c r="O116" s="131"/>
      <c r="P116" s="131"/>
      <c r="Q116" s="131"/>
      <c r="R116" s="131"/>
      <c r="S116" s="131"/>
      <c r="T116" s="131"/>
      <c r="U116" s="131"/>
      <c r="V116" s="131"/>
      <c r="W116" s="131"/>
      <c r="IV116" s="74"/>
    </row>
    <row r="117" spans="1:256" ht="32.1" customHeight="1">
      <c r="B117" s="169" t="s">
        <v>33</v>
      </c>
      <c r="C117" s="230" t="s">
        <v>71</v>
      </c>
      <c r="D117" s="137" t="s">
        <v>45</v>
      </c>
      <c r="E117" s="87">
        <v>1.5</v>
      </c>
      <c r="F117" s="88"/>
      <c r="G117" s="89">
        <f>+F117*E117</f>
        <v>0</v>
      </c>
      <c r="H117" s="131"/>
      <c r="I117" s="72">
        <v>10</v>
      </c>
      <c r="J117" s="131"/>
      <c r="K117" s="131"/>
      <c r="L117" s="131"/>
      <c r="M117" s="131"/>
      <c r="N117" s="131"/>
      <c r="O117" s="131"/>
      <c r="P117" s="131"/>
      <c r="Q117" s="131"/>
      <c r="R117" s="131"/>
      <c r="S117" s="131"/>
      <c r="T117" s="131"/>
      <c r="U117" s="131"/>
      <c r="V117" s="131"/>
      <c r="W117" s="131"/>
      <c r="IV117" s="74"/>
    </row>
    <row r="118" spans="1:256" ht="36.950000000000003" customHeight="1">
      <c r="B118" s="169" t="s">
        <v>73</v>
      </c>
      <c r="C118" s="230" t="s">
        <v>179</v>
      </c>
      <c r="D118" s="137" t="s">
        <v>45</v>
      </c>
      <c r="E118" s="87">
        <v>21</v>
      </c>
      <c r="F118" s="88"/>
      <c r="G118" s="89">
        <f>+F118*E118</f>
        <v>0</v>
      </c>
      <c r="H118" s="78"/>
      <c r="I118" s="72"/>
      <c r="J118" s="131"/>
      <c r="K118" s="131"/>
      <c r="L118" s="131"/>
      <c r="M118" s="131"/>
      <c r="N118" s="131"/>
      <c r="O118" s="131"/>
      <c r="P118" s="131"/>
      <c r="Q118" s="131"/>
      <c r="R118" s="131"/>
      <c r="S118" s="131"/>
      <c r="T118" s="131"/>
      <c r="U118" s="131"/>
      <c r="V118" s="131"/>
      <c r="W118" s="131"/>
      <c r="IV118" s="74"/>
    </row>
    <row r="119" spans="1:256" ht="21.6" customHeight="1">
      <c r="B119" s="84"/>
      <c r="C119" s="230"/>
      <c r="D119" s="167"/>
      <c r="E119" s="87"/>
      <c r="F119" s="88"/>
      <c r="G119" s="89"/>
      <c r="H119" s="78"/>
      <c r="I119" s="170" t="s">
        <v>72</v>
      </c>
      <c r="J119" s="131"/>
      <c r="K119" s="131"/>
      <c r="L119" s="131"/>
      <c r="M119" s="131"/>
      <c r="N119" s="131"/>
      <c r="O119" s="131"/>
      <c r="P119" s="131"/>
      <c r="Q119" s="131"/>
      <c r="R119" s="131"/>
      <c r="S119" s="131"/>
      <c r="T119" s="131"/>
      <c r="U119" s="131"/>
      <c r="V119" s="131"/>
      <c r="W119" s="131"/>
      <c r="IV119" s="74"/>
    </row>
    <row r="120" spans="1:256" ht="41.1" customHeight="1">
      <c r="B120" s="160">
        <v>8</v>
      </c>
      <c r="C120" s="230" t="s">
        <v>74</v>
      </c>
      <c r="D120" s="86"/>
      <c r="E120" s="87"/>
      <c r="F120" s="88"/>
      <c r="G120" s="89"/>
      <c r="H120" s="78"/>
      <c r="I120" s="72"/>
      <c r="J120" s="131"/>
      <c r="K120" s="131"/>
      <c r="L120" s="131"/>
      <c r="M120" s="131"/>
      <c r="N120" s="131"/>
      <c r="O120" s="131"/>
      <c r="P120" s="131"/>
      <c r="Q120" s="131"/>
      <c r="R120" s="131"/>
      <c r="S120" s="131"/>
      <c r="T120" s="131"/>
      <c r="U120" s="131"/>
      <c r="V120" s="131"/>
      <c r="W120" s="131"/>
      <c r="IV120" s="74"/>
    </row>
    <row r="121" spans="1:256" ht="21" customHeight="1">
      <c r="B121" s="169"/>
      <c r="C121" s="241"/>
      <c r="D121" s="86"/>
      <c r="E121" s="87"/>
      <c r="F121" s="88"/>
      <c r="G121" s="89"/>
      <c r="H121" s="78"/>
      <c r="I121" s="72"/>
      <c r="J121" s="131"/>
      <c r="K121" s="131"/>
      <c r="L121" s="131"/>
      <c r="M121" s="131"/>
      <c r="N121" s="131"/>
      <c r="O121" s="131"/>
      <c r="P121" s="131"/>
      <c r="Q121" s="131"/>
      <c r="R121" s="131"/>
      <c r="S121" s="131"/>
      <c r="T121" s="131"/>
      <c r="U121" s="131"/>
      <c r="V121" s="131"/>
      <c r="W121" s="131"/>
      <c r="IV121" s="74"/>
    </row>
    <row r="122" spans="1:256" ht="35.1" customHeight="1">
      <c r="B122" s="169" t="s">
        <v>32</v>
      </c>
      <c r="C122" s="241" t="s">
        <v>75</v>
      </c>
      <c r="D122" s="86" t="s">
        <v>39</v>
      </c>
      <c r="E122" s="87">
        <v>4</v>
      </c>
      <c r="F122" s="88"/>
      <c r="G122" s="89">
        <f>+F122*E122</f>
        <v>0</v>
      </c>
      <c r="H122" s="128"/>
      <c r="I122" s="106"/>
      <c r="J122" s="130"/>
      <c r="K122" s="130"/>
      <c r="L122" s="130"/>
      <c r="M122" s="130"/>
      <c r="N122" s="130"/>
      <c r="O122" s="130"/>
      <c r="P122" s="130"/>
      <c r="Q122" s="130"/>
      <c r="R122" s="130"/>
      <c r="S122" s="130"/>
      <c r="T122" s="130"/>
      <c r="U122" s="130"/>
      <c r="V122" s="130"/>
      <c r="W122" s="130"/>
      <c r="IV122" s="74"/>
    </row>
    <row r="123" spans="1:256" ht="21.6" customHeight="1">
      <c r="B123" s="169"/>
      <c r="C123" s="241"/>
      <c r="D123" s="86"/>
      <c r="E123" s="87"/>
      <c r="F123" s="88"/>
      <c r="G123" s="89"/>
      <c r="H123" s="171"/>
      <c r="I123" s="172"/>
      <c r="J123" s="130"/>
      <c r="K123" s="130"/>
      <c r="L123" s="130"/>
      <c r="M123" s="130"/>
      <c r="N123" s="130"/>
      <c r="O123" s="130"/>
      <c r="P123" s="130"/>
      <c r="Q123" s="130"/>
      <c r="R123" s="130"/>
      <c r="S123" s="130"/>
      <c r="T123" s="130"/>
      <c r="U123" s="130"/>
      <c r="V123" s="130"/>
      <c r="W123" s="130"/>
      <c r="IV123" s="74"/>
    </row>
    <row r="124" spans="1:256" ht="36.950000000000003" customHeight="1">
      <c r="B124" s="84">
        <v>9</v>
      </c>
      <c r="C124" s="241" t="s">
        <v>77</v>
      </c>
      <c r="D124" s="137" t="s">
        <v>45</v>
      </c>
      <c r="E124" s="177">
        <v>21</v>
      </c>
      <c r="F124" s="88"/>
      <c r="G124" s="89">
        <f>+F124*E124</f>
        <v>0</v>
      </c>
      <c r="H124" s="128"/>
      <c r="I124" s="106"/>
      <c r="J124" s="130"/>
      <c r="K124" s="130"/>
      <c r="L124" s="130"/>
      <c r="M124" s="130"/>
      <c r="N124" s="130"/>
      <c r="O124" s="130"/>
      <c r="P124" s="130"/>
      <c r="Q124" s="130"/>
      <c r="R124" s="130"/>
      <c r="S124" s="130"/>
      <c r="T124" s="130"/>
      <c r="U124" s="130"/>
      <c r="V124" s="130"/>
      <c r="W124" s="130"/>
      <c r="IV124" s="74"/>
    </row>
    <row r="125" spans="1:256" ht="21" customHeight="1">
      <c r="B125" s="108"/>
      <c r="C125" s="284"/>
      <c r="D125" s="101"/>
      <c r="E125" s="173"/>
      <c r="F125" s="88"/>
      <c r="G125" s="89"/>
      <c r="H125" s="128"/>
      <c r="I125" s="106"/>
      <c r="J125" s="130"/>
      <c r="K125" s="130"/>
      <c r="L125" s="130"/>
      <c r="M125" s="130"/>
      <c r="N125" s="130"/>
      <c r="O125" s="130"/>
      <c r="P125" s="130"/>
      <c r="Q125" s="130"/>
      <c r="R125" s="130"/>
      <c r="S125" s="130"/>
      <c r="T125" s="130"/>
      <c r="U125" s="130"/>
      <c r="V125" s="130"/>
      <c r="W125" s="130"/>
      <c r="IV125" s="74"/>
    </row>
    <row r="126" spans="1:256" ht="59.1" customHeight="1">
      <c r="B126" s="84">
        <v>10</v>
      </c>
      <c r="C126" s="230" t="s">
        <v>78</v>
      </c>
      <c r="D126" s="92" t="s">
        <v>31</v>
      </c>
      <c r="E126" s="92">
        <v>1</v>
      </c>
      <c r="F126" s="88"/>
      <c r="G126" s="89">
        <f>+F126*E126</f>
        <v>0</v>
      </c>
      <c r="H126" s="128"/>
      <c r="I126" s="106"/>
      <c r="J126" s="130"/>
      <c r="K126" s="130"/>
      <c r="L126" s="130"/>
      <c r="M126" s="130"/>
      <c r="N126" s="130"/>
      <c r="O126" s="130"/>
      <c r="P126" s="130"/>
      <c r="Q126" s="130"/>
      <c r="R126" s="130"/>
      <c r="S126" s="130"/>
      <c r="T126" s="130"/>
      <c r="U126" s="130"/>
      <c r="V126" s="130"/>
      <c r="W126" s="130"/>
      <c r="IV126" s="74"/>
    </row>
    <row r="127" spans="1:256" s="75" customFormat="1" ht="21" customHeight="1">
      <c r="A127" s="12"/>
      <c r="B127" s="102"/>
      <c r="C127" s="134"/>
      <c r="D127" s="137"/>
      <c r="E127" s="87"/>
      <c r="F127" s="88"/>
      <c r="G127" s="89"/>
      <c r="H127" s="174" t="s">
        <v>25</v>
      </c>
      <c r="I127" s="175" t="s">
        <v>76</v>
      </c>
      <c r="J127" s="124"/>
      <c r="K127" s="124"/>
      <c r="N127" s="124"/>
      <c r="O127" s="124"/>
      <c r="P127" s="124"/>
      <c r="Q127" s="124"/>
      <c r="R127" s="124"/>
      <c r="S127" s="124"/>
      <c r="T127" s="124"/>
      <c r="U127" s="124"/>
      <c r="V127" s="124"/>
      <c r="W127" s="124"/>
    </row>
    <row r="128" spans="1:256" s="75" customFormat="1" ht="20.45" customHeight="1">
      <c r="A128" s="12"/>
      <c r="B128" s="102"/>
      <c r="C128" s="134"/>
      <c r="D128" s="137"/>
      <c r="E128" s="87"/>
      <c r="F128" s="88"/>
      <c r="G128" s="89"/>
      <c r="H128" s="123"/>
      <c r="I128" s="106"/>
      <c r="J128" s="124"/>
      <c r="K128" s="124"/>
      <c r="N128" s="124"/>
      <c r="O128" s="124"/>
      <c r="P128" s="124"/>
      <c r="Q128" s="124"/>
      <c r="R128" s="124"/>
      <c r="S128" s="124"/>
      <c r="T128" s="124"/>
      <c r="U128" s="124"/>
      <c r="V128" s="124"/>
      <c r="W128" s="124"/>
    </row>
    <row r="129" spans="2:256" ht="21.6" hidden="1" customHeight="1">
      <c r="B129" s="108"/>
      <c r="C129" s="111"/>
      <c r="D129" s="101"/>
      <c r="E129" s="173"/>
      <c r="F129" s="88"/>
      <c r="G129" s="89"/>
      <c r="H129" s="128"/>
      <c r="I129" s="106"/>
      <c r="J129" s="130"/>
      <c r="K129" s="130"/>
      <c r="L129" s="130"/>
      <c r="M129" s="130"/>
      <c r="N129" s="130"/>
      <c r="O129" s="130"/>
      <c r="P129" s="130"/>
      <c r="Q129" s="130"/>
      <c r="R129" s="130"/>
      <c r="S129" s="130"/>
      <c r="T129" s="130"/>
      <c r="U129" s="130"/>
      <c r="V129" s="130"/>
      <c r="W129" s="130"/>
      <c r="IV129" s="74"/>
    </row>
    <row r="130" spans="2:256" ht="32.1" hidden="1" customHeight="1">
      <c r="B130" s="84"/>
      <c r="C130" s="134"/>
      <c r="D130" s="137"/>
      <c r="E130" s="87"/>
      <c r="F130" s="88"/>
      <c r="G130" s="89"/>
      <c r="H130" s="78"/>
      <c r="I130" s="72"/>
      <c r="J130" s="131"/>
      <c r="K130" s="131"/>
      <c r="L130" s="131"/>
      <c r="M130" s="131"/>
      <c r="N130" s="131"/>
      <c r="O130" s="131"/>
      <c r="P130" s="131"/>
      <c r="Q130" s="131"/>
      <c r="R130" s="131"/>
      <c r="S130" s="131"/>
      <c r="T130" s="131"/>
      <c r="U130" s="131"/>
      <c r="V130" s="131"/>
      <c r="W130" s="131"/>
      <c r="IV130" s="74"/>
    </row>
    <row r="131" spans="2:256" ht="16.7" hidden="1" customHeight="1">
      <c r="B131" s="108"/>
      <c r="C131" s="111"/>
      <c r="D131" s="101"/>
      <c r="E131" s="173"/>
      <c r="F131" s="88"/>
      <c r="G131" s="89"/>
      <c r="H131" s="124"/>
      <c r="I131" s="72"/>
      <c r="J131" s="131"/>
      <c r="K131" s="131"/>
      <c r="L131" s="131"/>
      <c r="M131" s="131"/>
      <c r="N131" s="131"/>
      <c r="O131" s="131"/>
      <c r="P131" s="131"/>
      <c r="Q131" s="131"/>
      <c r="R131" s="131"/>
      <c r="S131" s="131"/>
      <c r="T131" s="131"/>
      <c r="U131" s="131"/>
      <c r="V131" s="131"/>
      <c r="W131" s="131"/>
      <c r="IV131" s="74"/>
    </row>
    <row r="132" spans="2:256" ht="0.95" hidden="1" customHeight="1">
      <c r="B132" s="84"/>
      <c r="C132" s="91"/>
      <c r="D132" s="86"/>
      <c r="E132" s="87"/>
      <c r="F132" s="88"/>
      <c r="G132" s="89"/>
      <c r="H132" s="124"/>
      <c r="I132" s="72"/>
      <c r="J132" s="131"/>
      <c r="K132" s="131"/>
      <c r="L132" s="131"/>
      <c r="M132" s="131"/>
      <c r="N132" s="131"/>
      <c r="O132" s="131"/>
      <c r="P132" s="131"/>
      <c r="Q132" s="131"/>
      <c r="R132" s="131"/>
      <c r="S132" s="131"/>
      <c r="T132" s="131"/>
      <c r="U132" s="131"/>
      <c r="V132" s="131"/>
      <c r="W132" s="131"/>
      <c r="IV132" s="74"/>
    </row>
    <row r="133" spans="2:256" ht="21.6" hidden="1" customHeight="1">
      <c r="B133" s="102"/>
      <c r="C133" s="176"/>
      <c r="D133" s="86"/>
      <c r="E133" s="87"/>
      <c r="F133" s="88"/>
      <c r="G133" s="89"/>
      <c r="H133" s="78"/>
      <c r="I133" s="72"/>
      <c r="J133" s="131"/>
      <c r="K133" s="131"/>
      <c r="L133" s="131"/>
      <c r="M133" s="131"/>
      <c r="N133" s="131"/>
      <c r="O133" s="131"/>
      <c r="P133" s="131"/>
      <c r="Q133" s="131"/>
      <c r="R133" s="131"/>
      <c r="S133" s="131"/>
      <c r="T133" s="131"/>
      <c r="U133" s="131"/>
      <c r="V133" s="131"/>
      <c r="W133" s="131"/>
      <c r="IV133" s="74"/>
    </row>
    <row r="134" spans="2:256" ht="14.1" hidden="1" customHeight="1">
      <c r="B134" s="84"/>
      <c r="C134" s="142"/>
      <c r="D134" s="99"/>
      <c r="E134" s="87"/>
      <c r="F134" s="88"/>
      <c r="G134" s="89"/>
      <c r="H134" s="78"/>
      <c r="I134" s="72"/>
      <c r="J134" s="131"/>
      <c r="K134" s="131"/>
      <c r="L134" s="131"/>
      <c r="M134" s="131"/>
      <c r="N134" s="131"/>
      <c r="O134" s="131"/>
      <c r="P134" s="131"/>
      <c r="Q134" s="131"/>
      <c r="R134" s="131"/>
      <c r="S134" s="131"/>
      <c r="T134" s="131"/>
      <c r="U134" s="131"/>
      <c r="V134" s="131"/>
      <c r="W134" s="131"/>
      <c r="IV134" s="74"/>
    </row>
    <row r="135" spans="2:256" ht="32.1" hidden="1" customHeight="1">
      <c r="B135" s="84"/>
      <c r="C135" s="109"/>
      <c r="D135" s="137"/>
      <c r="E135" s="177"/>
      <c r="F135" s="88"/>
      <c r="G135" s="89"/>
      <c r="H135" s="78"/>
      <c r="I135" s="72"/>
      <c r="J135" s="131"/>
      <c r="K135" s="131"/>
      <c r="L135" s="131"/>
      <c r="M135" s="131"/>
      <c r="N135" s="131"/>
      <c r="O135" s="131"/>
      <c r="P135" s="131"/>
      <c r="Q135" s="131"/>
      <c r="R135" s="131"/>
      <c r="S135" s="131"/>
      <c r="T135" s="131"/>
      <c r="U135" s="131"/>
      <c r="V135" s="131"/>
      <c r="W135" s="131"/>
      <c r="IV135" s="74"/>
    </row>
    <row r="136" spans="2:256" ht="15.75" hidden="1" customHeight="1">
      <c r="B136" s="108"/>
      <c r="C136" s="111"/>
      <c r="D136" s="127"/>
      <c r="E136" s="173"/>
      <c r="F136" s="88"/>
      <c r="G136" s="89"/>
      <c r="H136" s="78"/>
      <c r="I136" s="72"/>
      <c r="J136" s="131"/>
      <c r="K136" s="131"/>
      <c r="L136" s="131"/>
      <c r="M136" s="131"/>
      <c r="N136" s="131"/>
      <c r="O136" s="131"/>
      <c r="P136" s="131"/>
      <c r="Q136" s="131"/>
      <c r="R136" s="131"/>
      <c r="S136" s="131"/>
      <c r="T136" s="131"/>
      <c r="U136" s="131"/>
      <c r="V136" s="131"/>
      <c r="W136" s="131"/>
      <c r="IV136" s="74"/>
    </row>
    <row r="137" spans="2:256" ht="72.95" hidden="1" customHeight="1">
      <c r="B137" s="84"/>
      <c r="C137" s="91"/>
      <c r="D137" s="86"/>
      <c r="E137" s="92"/>
      <c r="F137" s="88"/>
      <c r="G137" s="89"/>
      <c r="H137" s="128"/>
      <c r="I137" s="106"/>
      <c r="J137" s="130"/>
      <c r="K137" s="130"/>
      <c r="L137" s="130"/>
      <c r="M137" s="130"/>
      <c r="N137" s="130"/>
      <c r="O137" s="130"/>
      <c r="P137" s="130"/>
      <c r="Q137" s="130"/>
      <c r="R137" s="130"/>
      <c r="S137" s="130"/>
      <c r="T137" s="130"/>
      <c r="U137" s="130"/>
      <c r="V137" s="130"/>
      <c r="W137" s="130"/>
      <c r="IV137" s="74"/>
    </row>
    <row r="138" spans="2:256" ht="42" hidden="1" customHeight="1">
      <c r="B138" s="84"/>
      <c r="C138" s="142"/>
      <c r="D138" s="99"/>
      <c r="E138" s="92"/>
      <c r="F138" s="88"/>
      <c r="G138" s="89"/>
      <c r="H138" s="128"/>
      <c r="I138" s="72"/>
      <c r="J138" s="130"/>
      <c r="K138" s="130"/>
      <c r="L138" s="130"/>
      <c r="M138" s="130"/>
      <c r="N138" s="130"/>
      <c r="O138" s="130"/>
      <c r="P138" s="130"/>
      <c r="Q138" s="130"/>
      <c r="R138" s="130"/>
      <c r="S138" s="130"/>
      <c r="T138" s="130"/>
      <c r="U138" s="130"/>
      <c r="V138" s="130"/>
      <c r="W138" s="130"/>
      <c r="IV138" s="74"/>
    </row>
    <row r="139" spans="2:256" ht="0.95" hidden="1" customHeight="1">
      <c r="B139" s="84"/>
      <c r="C139" s="91"/>
      <c r="D139" s="99"/>
      <c r="E139" s="92"/>
      <c r="F139" s="88"/>
      <c r="G139" s="89"/>
      <c r="H139" s="128"/>
      <c r="I139" s="106"/>
      <c r="J139" s="130"/>
      <c r="K139" s="130"/>
      <c r="L139" s="130"/>
      <c r="M139" s="130"/>
      <c r="N139" s="130"/>
      <c r="O139" s="130"/>
      <c r="P139" s="130"/>
      <c r="Q139" s="130"/>
      <c r="R139" s="130"/>
      <c r="S139" s="130"/>
      <c r="T139" s="130"/>
      <c r="U139" s="130"/>
      <c r="V139" s="130"/>
      <c r="W139" s="130"/>
      <c r="IV139" s="74"/>
    </row>
    <row r="140" spans="2:256" ht="0.95" hidden="1" customHeight="1">
      <c r="B140" s="108"/>
      <c r="C140" s="111"/>
      <c r="D140" s="101"/>
      <c r="E140" s="173"/>
      <c r="F140" s="88"/>
      <c r="G140" s="89"/>
      <c r="H140" s="132"/>
      <c r="I140" s="72"/>
      <c r="J140" s="130"/>
      <c r="K140" s="130"/>
      <c r="L140" s="130"/>
      <c r="M140" s="130"/>
      <c r="N140" s="130"/>
      <c r="O140" s="130"/>
      <c r="P140" s="130"/>
      <c r="Q140" s="130"/>
      <c r="R140" s="130"/>
      <c r="S140" s="130"/>
      <c r="T140" s="130"/>
      <c r="U140" s="130"/>
      <c r="V140" s="130"/>
      <c r="W140" s="130"/>
      <c r="IV140" s="74"/>
    </row>
    <row r="141" spans="2:256" ht="0.95" hidden="1" customHeight="1">
      <c r="B141" s="84"/>
      <c r="C141" s="91"/>
      <c r="D141" s="99"/>
      <c r="E141" s="92"/>
      <c r="F141" s="88"/>
      <c r="G141" s="89"/>
      <c r="H141" s="128"/>
      <c r="I141" s="106"/>
      <c r="J141" s="130"/>
      <c r="K141" s="130"/>
      <c r="L141" s="130"/>
      <c r="M141" s="130"/>
      <c r="N141" s="130"/>
      <c r="O141" s="130"/>
      <c r="P141" s="130"/>
      <c r="Q141" s="130"/>
      <c r="R141" s="130"/>
      <c r="S141" s="130"/>
      <c r="T141" s="130"/>
      <c r="U141" s="130"/>
      <c r="V141" s="130"/>
      <c r="W141" s="130"/>
      <c r="IV141" s="74"/>
    </row>
    <row r="142" spans="2:256" ht="0.95" hidden="1" customHeight="1">
      <c r="B142" s="84"/>
      <c r="C142" s="142"/>
      <c r="D142" s="99"/>
      <c r="E142" s="92"/>
      <c r="F142" s="88"/>
      <c r="G142" s="89"/>
      <c r="H142" s="128"/>
      <c r="I142" s="72"/>
      <c r="J142" s="130"/>
      <c r="K142" s="130"/>
      <c r="L142" s="130"/>
      <c r="M142" s="130"/>
      <c r="N142" s="130"/>
      <c r="O142" s="130"/>
      <c r="P142" s="130"/>
      <c r="Q142" s="130"/>
      <c r="R142" s="130"/>
      <c r="S142" s="130"/>
      <c r="T142" s="130"/>
      <c r="U142" s="130"/>
      <c r="V142" s="130"/>
      <c r="W142" s="130"/>
      <c r="IV142" s="74"/>
    </row>
    <row r="143" spans="2:256" ht="0.95" hidden="1" customHeight="1">
      <c r="B143" s="160"/>
      <c r="C143" s="91"/>
      <c r="D143" s="99"/>
      <c r="E143" s="92"/>
      <c r="F143" s="88"/>
      <c r="G143" s="89"/>
      <c r="H143" s="128"/>
      <c r="I143" s="106"/>
      <c r="J143" s="130"/>
      <c r="K143" s="130"/>
      <c r="L143" s="130"/>
      <c r="M143" s="130"/>
      <c r="N143" s="130"/>
      <c r="O143" s="130"/>
      <c r="P143" s="130"/>
      <c r="Q143" s="130"/>
      <c r="R143" s="130"/>
      <c r="S143" s="130"/>
      <c r="T143" s="130"/>
      <c r="U143" s="130"/>
      <c r="V143" s="130"/>
      <c r="W143" s="130"/>
      <c r="IV143" s="74"/>
    </row>
    <row r="144" spans="2:256" ht="0.95" hidden="1" customHeight="1">
      <c r="B144" s="84"/>
      <c r="C144" s="142"/>
      <c r="D144" s="99"/>
      <c r="E144" s="111"/>
      <c r="F144" s="88"/>
      <c r="G144" s="89"/>
      <c r="H144" s="132"/>
      <c r="I144" s="72"/>
      <c r="J144" s="130"/>
      <c r="K144" s="130"/>
      <c r="L144" s="130"/>
      <c r="M144" s="130"/>
      <c r="N144" s="130"/>
      <c r="O144" s="130"/>
      <c r="P144" s="130"/>
      <c r="Q144" s="130"/>
      <c r="R144" s="130"/>
      <c r="S144" s="130"/>
      <c r="T144" s="130"/>
      <c r="U144" s="130"/>
      <c r="V144" s="130"/>
      <c r="W144" s="130"/>
      <c r="IV144" s="74"/>
    </row>
    <row r="145" spans="2:256" ht="0.95" hidden="1" customHeight="1">
      <c r="B145" s="160"/>
      <c r="C145" s="91"/>
      <c r="D145" s="92"/>
      <c r="E145" s="92"/>
      <c r="F145" s="88"/>
      <c r="G145" s="89"/>
      <c r="H145" s="128"/>
      <c r="I145" s="106"/>
      <c r="J145" s="130"/>
      <c r="K145" s="130"/>
      <c r="L145" s="130"/>
      <c r="M145" s="130"/>
      <c r="N145" s="130"/>
      <c r="O145" s="130"/>
      <c r="P145" s="130"/>
      <c r="Q145" s="130"/>
      <c r="R145" s="130"/>
      <c r="S145" s="130"/>
      <c r="T145" s="130"/>
      <c r="U145" s="130"/>
      <c r="V145" s="130"/>
      <c r="W145" s="130"/>
      <c r="IV145" s="74"/>
    </row>
    <row r="146" spans="2:256" ht="0.95" hidden="1" customHeight="1">
      <c r="B146" s="108"/>
      <c r="C146" s="111"/>
      <c r="D146" s="101"/>
      <c r="E146" s="173"/>
      <c r="F146" s="88"/>
      <c r="G146" s="178"/>
      <c r="H146" s="154"/>
      <c r="I146" s="179"/>
      <c r="J146" s="130"/>
      <c r="K146" s="130"/>
      <c r="L146" s="130"/>
      <c r="M146" s="130"/>
      <c r="N146" s="130"/>
      <c r="O146" s="130"/>
      <c r="P146" s="130"/>
      <c r="Q146" s="130"/>
      <c r="R146" s="130"/>
      <c r="S146" s="130"/>
      <c r="T146" s="130"/>
      <c r="U146" s="130"/>
      <c r="V146" s="130"/>
      <c r="W146" s="130"/>
      <c r="IV146" s="74"/>
    </row>
    <row r="147" spans="2:256" ht="0.95" hidden="1" customHeight="1">
      <c r="B147" s="160"/>
      <c r="C147" s="230"/>
      <c r="D147" s="99"/>
      <c r="E147" s="177"/>
      <c r="F147" s="88"/>
      <c r="G147" s="89"/>
      <c r="H147" s="132"/>
      <c r="I147" s="72"/>
      <c r="J147" s="130"/>
      <c r="K147" s="130"/>
      <c r="L147" s="130"/>
      <c r="M147" s="130"/>
      <c r="N147" s="130"/>
      <c r="O147" s="130"/>
      <c r="P147" s="130"/>
      <c r="Q147" s="130"/>
      <c r="R147" s="130"/>
      <c r="S147" s="130"/>
      <c r="T147" s="130"/>
      <c r="U147" s="130"/>
      <c r="V147" s="130"/>
      <c r="W147" s="130"/>
      <c r="IV147" s="74"/>
    </row>
    <row r="148" spans="2:256" ht="21.6" customHeight="1">
      <c r="B148" s="108"/>
      <c r="C148" s="111"/>
      <c r="D148" s="127"/>
      <c r="E148" s="173"/>
      <c r="F148" s="145"/>
      <c r="H148" s="132"/>
      <c r="I148" s="72"/>
      <c r="J148" s="130"/>
      <c r="K148" s="130"/>
      <c r="L148" s="130"/>
      <c r="M148" s="130"/>
      <c r="N148" s="130"/>
      <c r="O148" s="130"/>
      <c r="P148" s="130"/>
      <c r="Q148" s="130"/>
      <c r="R148" s="130"/>
      <c r="S148" s="130"/>
      <c r="T148" s="130"/>
      <c r="U148" s="130"/>
      <c r="V148" s="130"/>
      <c r="W148" s="130"/>
      <c r="IV148" s="74"/>
    </row>
    <row r="149" spans="2:256" ht="21.6" customHeight="1">
      <c r="B149" s="84"/>
      <c r="C149" s="146" t="s">
        <v>79</v>
      </c>
      <c r="D149" s="147"/>
      <c r="E149" s="148"/>
      <c r="F149" s="147"/>
      <c r="G149" s="180">
        <f>SUM(G103:G148)</f>
        <v>0</v>
      </c>
      <c r="H149" s="132"/>
      <c r="I149" s="72"/>
      <c r="J149" s="130"/>
      <c r="K149" s="130"/>
      <c r="L149" s="130"/>
      <c r="M149" s="130"/>
      <c r="N149" s="130"/>
      <c r="O149" s="130"/>
      <c r="P149" s="130"/>
      <c r="Q149" s="130"/>
      <c r="R149" s="130"/>
      <c r="S149" s="130"/>
      <c r="T149" s="130"/>
      <c r="U149" s="130"/>
      <c r="V149" s="130"/>
      <c r="W149" s="130"/>
      <c r="IV149" s="74"/>
    </row>
    <row r="150" spans="2:256" ht="21.6" customHeight="1">
      <c r="B150" s="108"/>
      <c r="C150" s="111"/>
      <c r="D150" s="127"/>
      <c r="E150" s="173"/>
      <c r="F150" s="145"/>
      <c r="H150" s="181"/>
      <c r="I150" s="72"/>
      <c r="J150" s="131"/>
      <c r="K150" s="131"/>
      <c r="L150" s="131"/>
      <c r="M150" s="131"/>
      <c r="N150" s="131"/>
      <c r="O150" s="131"/>
      <c r="P150" s="131"/>
      <c r="Q150" s="131"/>
      <c r="R150" s="131"/>
      <c r="S150" s="131"/>
      <c r="T150" s="131"/>
      <c r="U150" s="131"/>
      <c r="V150" s="131"/>
      <c r="W150" s="131"/>
      <c r="IV150" s="74"/>
    </row>
    <row r="151" spans="2:256" ht="21.6" customHeight="1">
      <c r="B151" s="108"/>
      <c r="C151" s="111"/>
      <c r="D151" s="127"/>
      <c r="E151" s="173"/>
      <c r="F151" s="145"/>
      <c r="H151" s="124"/>
      <c r="I151" s="72"/>
      <c r="J151" s="131"/>
      <c r="K151" s="131"/>
      <c r="L151" s="131"/>
      <c r="M151" s="131"/>
      <c r="N151" s="131"/>
      <c r="O151" s="131"/>
      <c r="P151" s="131"/>
      <c r="Q151" s="131"/>
      <c r="R151" s="131"/>
      <c r="S151" s="131"/>
      <c r="T151" s="131"/>
      <c r="U151" s="131"/>
      <c r="V151" s="131"/>
      <c r="W151" s="131"/>
      <c r="IV151" s="74"/>
    </row>
    <row r="152" spans="2:256" ht="34.35" customHeight="1">
      <c r="B152" s="166"/>
      <c r="C152" s="101"/>
      <c r="D152" s="157" t="s">
        <v>24</v>
      </c>
      <c r="E152" s="158" t="s">
        <v>25</v>
      </c>
      <c r="F152" s="159" t="s">
        <v>26</v>
      </c>
      <c r="G152" s="158" t="s">
        <v>27</v>
      </c>
      <c r="H152" s="128"/>
      <c r="I152" s="106"/>
      <c r="J152" s="130"/>
      <c r="K152" s="130"/>
      <c r="L152" s="130"/>
      <c r="M152" s="130"/>
      <c r="N152" s="130"/>
      <c r="O152" s="130"/>
      <c r="P152" s="130"/>
      <c r="Q152" s="130"/>
      <c r="R152" s="130"/>
      <c r="S152" s="130"/>
      <c r="T152" s="130"/>
      <c r="U152" s="130"/>
      <c r="V152" s="130"/>
      <c r="W152" s="130"/>
      <c r="IV152" s="74"/>
    </row>
    <row r="153" spans="2:256" ht="21.6" customHeight="1">
      <c r="B153" s="160" t="s">
        <v>80</v>
      </c>
      <c r="C153" s="161" t="s">
        <v>81</v>
      </c>
      <c r="D153" s="162"/>
      <c r="E153" s="163"/>
      <c r="F153" s="145"/>
      <c r="H153" s="124"/>
      <c r="I153" s="72"/>
      <c r="J153" s="131"/>
      <c r="K153" s="131"/>
      <c r="L153" s="131"/>
      <c r="M153" s="131"/>
      <c r="N153" s="131"/>
      <c r="O153" s="131"/>
      <c r="P153" s="131"/>
      <c r="Q153" s="131"/>
      <c r="R153" s="131"/>
      <c r="S153" s="131"/>
      <c r="T153" s="131"/>
      <c r="U153" s="131"/>
      <c r="V153" s="131"/>
      <c r="W153" s="131"/>
      <c r="IV153" s="74"/>
    </row>
    <row r="154" spans="2:256" ht="21.6" customHeight="1">
      <c r="B154" s="160"/>
      <c r="C154" s="161"/>
      <c r="D154" s="162"/>
      <c r="E154" s="163"/>
      <c r="F154" s="145"/>
      <c r="H154" s="128"/>
      <c r="I154" s="106"/>
      <c r="J154" s="130"/>
      <c r="K154" s="130"/>
      <c r="L154" s="130"/>
      <c r="M154" s="130"/>
      <c r="N154" s="130"/>
      <c r="O154" s="130"/>
      <c r="P154" s="130"/>
      <c r="Q154" s="130"/>
      <c r="R154" s="130"/>
      <c r="S154" s="130"/>
      <c r="T154" s="130"/>
      <c r="U154" s="130"/>
      <c r="V154" s="130"/>
      <c r="W154" s="130"/>
      <c r="IV154" s="74"/>
    </row>
    <row r="155" spans="2:256" ht="43.5" customHeight="1">
      <c r="B155" s="160">
        <v>1</v>
      </c>
      <c r="C155" s="230" t="s">
        <v>180</v>
      </c>
      <c r="D155" s="182" t="s">
        <v>31</v>
      </c>
      <c r="E155" s="92">
        <v>1</v>
      </c>
      <c r="F155" s="88"/>
      <c r="G155" s="89">
        <f>+F155*E155</f>
        <v>0</v>
      </c>
      <c r="H155" s="78"/>
      <c r="I155" s="72"/>
      <c r="J155" s="131"/>
      <c r="K155" s="131"/>
      <c r="L155" s="131"/>
      <c r="M155" s="131"/>
      <c r="N155" s="131"/>
      <c r="O155" s="131"/>
      <c r="P155" s="131"/>
      <c r="Q155" s="131"/>
      <c r="R155" s="131"/>
      <c r="S155" s="131"/>
      <c r="T155" s="131"/>
      <c r="U155" s="131"/>
      <c r="V155" s="131"/>
      <c r="W155" s="131"/>
      <c r="IV155" s="74"/>
    </row>
    <row r="156" spans="2:256" ht="21.6" customHeight="1">
      <c r="B156" s="160"/>
      <c r="C156" s="230"/>
      <c r="D156" s="99"/>
      <c r="E156" s="92"/>
      <c r="F156" s="88"/>
      <c r="G156" s="178"/>
      <c r="H156" s="78"/>
      <c r="I156" s="72"/>
      <c r="J156" s="131"/>
      <c r="K156" s="131"/>
      <c r="L156" s="131"/>
      <c r="M156" s="131"/>
      <c r="N156" s="131"/>
      <c r="O156" s="131"/>
      <c r="P156" s="131"/>
      <c r="Q156" s="131"/>
      <c r="R156" s="131"/>
      <c r="S156" s="131"/>
      <c r="T156" s="131"/>
      <c r="U156" s="131"/>
      <c r="V156" s="131"/>
      <c r="W156" s="131"/>
      <c r="IV156" s="74"/>
    </row>
    <row r="157" spans="2:256" ht="38.1" customHeight="1">
      <c r="B157" s="160">
        <v>2</v>
      </c>
      <c r="C157" s="230" t="s">
        <v>181</v>
      </c>
      <c r="D157" s="182" t="s">
        <v>31</v>
      </c>
      <c r="E157" s="92">
        <v>1</v>
      </c>
      <c r="F157" s="88"/>
      <c r="G157" s="89">
        <f>+F157*E157</f>
        <v>0</v>
      </c>
      <c r="H157" s="78"/>
      <c r="I157" s="72"/>
      <c r="J157" s="131"/>
      <c r="K157" s="131"/>
      <c r="L157" s="131"/>
      <c r="M157" s="131"/>
      <c r="N157" s="131"/>
      <c r="O157" s="131"/>
      <c r="P157" s="131"/>
      <c r="Q157" s="131"/>
      <c r="R157" s="131"/>
      <c r="S157" s="131"/>
      <c r="T157" s="131"/>
      <c r="U157" s="131"/>
      <c r="V157" s="131"/>
      <c r="W157" s="131"/>
      <c r="IV157" s="74"/>
    </row>
    <row r="158" spans="2:256" ht="21.6" customHeight="1">
      <c r="B158" s="160"/>
      <c r="C158" s="142"/>
      <c r="D158" s="139"/>
      <c r="E158" s="92"/>
      <c r="F158" s="145"/>
      <c r="H158" s="78"/>
      <c r="I158" s="72"/>
      <c r="J158" s="131"/>
      <c r="K158" s="131"/>
      <c r="L158" s="131"/>
      <c r="M158" s="131"/>
      <c r="N158" s="131"/>
      <c r="O158" s="131"/>
      <c r="P158" s="131"/>
      <c r="Q158" s="131"/>
      <c r="R158" s="131"/>
      <c r="S158" s="131"/>
      <c r="T158" s="131"/>
      <c r="U158" s="131"/>
      <c r="V158" s="131"/>
      <c r="W158" s="131"/>
      <c r="IV158" s="74"/>
    </row>
    <row r="159" spans="2:256" ht="21.6" customHeight="1">
      <c r="B159" s="84"/>
      <c r="C159" s="146" t="s">
        <v>82</v>
      </c>
      <c r="D159" s="147"/>
      <c r="E159" s="148"/>
      <c r="F159" s="183"/>
      <c r="G159" s="148">
        <f>SUM(G155:G158)</f>
        <v>0</v>
      </c>
      <c r="H159" s="128"/>
      <c r="I159" s="106"/>
      <c r="J159" s="130"/>
      <c r="K159" s="130"/>
      <c r="L159" s="130"/>
      <c r="M159" s="130"/>
      <c r="N159" s="130"/>
      <c r="O159" s="130"/>
      <c r="P159" s="130"/>
      <c r="Q159" s="130"/>
      <c r="R159" s="130"/>
      <c r="S159" s="130"/>
      <c r="T159" s="130"/>
      <c r="U159" s="130"/>
      <c r="V159" s="130"/>
      <c r="W159" s="130"/>
      <c r="IV159" s="74"/>
    </row>
    <row r="160" spans="2:256" ht="21.6" customHeight="1">
      <c r="B160" s="160"/>
      <c r="C160" s="142"/>
      <c r="D160" s="143"/>
      <c r="E160" s="92"/>
      <c r="F160" s="145"/>
      <c r="H160" s="124"/>
      <c r="I160" s="72"/>
      <c r="J160" s="131"/>
      <c r="K160" s="131"/>
      <c r="L160" s="131"/>
      <c r="M160" s="131"/>
      <c r="N160" s="131"/>
      <c r="O160" s="131"/>
      <c r="P160" s="131"/>
      <c r="Q160" s="131"/>
      <c r="R160" s="131"/>
      <c r="S160" s="131"/>
      <c r="T160" s="131"/>
      <c r="U160" s="131"/>
      <c r="V160" s="131"/>
      <c r="W160" s="131"/>
      <c r="IV160" s="74"/>
    </row>
    <row r="161" spans="1:256" ht="21.6" customHeight="1">
      <c r="B161" s="184"/>
      <c r="C161" s="151"/>
      <c r="D161" s="152"/>
      <c r="E161" s="185"/>
      <c r="H161" s="154"/>
      <c r="I161" s="129"/>
      <c r="IV161" s="74"/>
    </row>
    <row r="162" spans="1:256" ht="34.35" customHeight="1">
      <c r="B162" s="155"/>
      <c r="C162" s="156"/>
      <c r="D162" s="157" t="s">
        <v>24</v>
      </c>
      <c r="E162" s="158" t="s">
        <v>25</v>
      </c>
      <c r="F162" s="159" t="s">
        <v>26</v>
      </c>
      <c r="G162" s="158" t="s">
        <v>27</v>
      </c>
      <c r="H162" s="78"/>
      <c r="I162" s="72"/>
      <c r="J162" s="131"/>
      <c r="K162" s="131"/>
      <c r="L162" s="131"/>
      <c r="M162" s="131"/>
      <c r="N162" s="131"/>
      <c r="O162" s="131"/>
      <c r="P162" s="131"/>
      <c r="Q162" s="131"/>
      <c r="R162" s="131"/>
      <c r="S162" s="131"/>
      <c r="T162" s="131"/>
      <c r="U162" s="131"/>
      <c r="V162" s="131"/>
      <c r="W162" s="131"/>
      <c r="IV162" s="74"/>
    </row>
    <row r="163" spans="1:256" ht="22.7" customHeight="1">
      <c r="A163" s="104"/>
      <c r="B163" s="762" t="s">
        <v>16</v>
      </c>
      <c r="C163" s="762"/>
      <c r="D163" s="762"/>
      <c r="E163" s="762"/>
      <c r="F163" s="762"/>
      <c r="G163" s="762"/>
      <c r="H163" s="762"/>
      <c r="I163" s="762"/>
      <c r="J163" s="762"/>
      <c r="K163" s="762"/>
      <c r="L163" s="131"/>
      <c r="M163" s="131"/>
      <c r="N163" s="131"/>
      <c r="O163" s="131"/>
      <c r="P163" s="131"/>
      <c r="Q163" s="131"/>
      <c r="R163" s="131"/>
      <c r="S163" s="131"/>
      <c r="T163" s="131"/>
      <c r="U163" s="131"/>
      <c r="V163" s="131"/>
      <c r="W163" s="131"/>
      <c r="IV163" s="74"/>
    </row>
    <row r="164" spans="1:256" ht="21.6" customHeight="1">
      <c r="A164" s="104"/>
      <c r="B164" s="84"/>
      <c r="C164" s="142"/>
      <c r="D164" s="139"/>
      <c r="E164" s="186"/>
      <c r="F164" s="145"/>
      <c r="G164" s="145"/>
      <c r="H164" s="78"/>
      <c r="I164" s="72"/>
      <c r="J164" s="131"/>
      <c r="K164" s="131"/>
      <c r="L164" s="131"/>
      <c r="M164" s="131"/>
      <c r="N164" s="131"/>
      <c r="O164" s="131"/>
      <c r="P164" s="131"/>
      <c r="Q164" s="131"/>
      <c r="R164" s="131"/>
      <c r="S164" s="131"/>
      <c r="T164" s="131"/>
      <c r="U164" s="131"/>
      <c r="V164" s="131"/>
      <c r="W164" s="131"/>
      <c r="IV164" s="74"/>
    </row>
    <row r="165" spans="1:256" ht="21.6" customHeight="1">
      <c r="A165" s="104"/>
      <c r="B165" s="160" t="s">
        <v>83</v>
      </c>
      <c r="C165" s="161" t="s">
        <v>84</v>
      </c>
      <c r="D165" s="162"/>
      <c r="E165" s="163"/>
      <c r="F165" s="145"/>
      <c r="G165" s="145"/>
      <c r="H165" s="154"/>
      <c r="I165" s="129"/>
      <c r="IV165" s="74"/>
    </row>
    <row r="166" spans="1:256" ht="21.6" customHeight="1">
      <c r="A166" s="104"/>
      <c r="B166" s="164"/>
      <c r="C166" s="165"/>
      <c r="D166" s="187"/>
      <c r="E166" s="186"/>
      <c r="F166" s="145"/>
      <c r="G166" s="145"/>
      <c r="H166" s="154"/>
      <c r="I166" s="129"/>
      <c r="IV166" s="74"/>
    </row>
    <row r="167" spans="1:256" ht="66.2" customHeight="1">
      <c r="A167" s="104"/>
      <c r="B167" s="164">
        <v>1</v>
      </c>
      <c r="C167" s="278" t="s">
        <v>182</v>
      </c>
      <c r="D167" s="137" t="s">
        <v>31</v>
      </c>
      <c r="E167" s="190">
        <v>1</v>
      </c>
      <c r="F167" s="88"/>
      <c r="G167" s="89">
        <f>+F167*E167</f>
        <v>0</v>
      </c>
      <c r="H167" s="78"/>
      <c r="I167" s="72"/>
      <c r="J167" s="131"/>
      <c r="K167" s="131"/>
      <c r="L167" s="131"/>
      <c r="M167" s="131"/>
      <c r="N167" s="131"/>
      <c r="O167" s="131"/>
      <c r="P167" s="131"/>
      <c r="Q167" s="131"/>
      <c r="R167" s="131"/>
      <c r="S167" s="131"/>
      <c r="T167" s="131"/>
      <c r="U167" s="131"/>
      <c r="V167" s="131"/>
      <c r="W167" s="131"/>
      <c r="IV167" s="74"/>
    </row>
    <row r="168" spans="1:256" ht="21.6" customHeight="1">
      <c r="A168" s="104"/>
      <c r="B168" s="164"/>
      <c r="C168" s="165"/>
      <c r="D168" s="188"/>
      <c r="E168" s="186"/>
      <c r="F168" s="88"/>
      <c r="G168" s="178"/>
      <c r="H168" s="132"/>
      <c r="I168" s="72"/>
      <c r="J168" s="131"/>
      <c r="K168" s="131"/>
      <c r="L168" s="131"/>
      <c r="M168" s="131"/>
      <c r="N168" s="131"/>
      <c r="O168" s="131"/>
      <c r="P168" s="131"/>
      <c r="Q168" s="131"/>
      <c r="R168" s="131"/>
      <c r="S168" s="131"/>
      <c r="T168" s="131"/>
      <c r="U168" s="131"/>
      <c r="V168" s="131"/>
      <c r="W168" s="131"/>
      <c r="IV168" s="74"/>
    </row>
    <row r="169" spans="1:256" ht="66.2" customHeight="1">
      <c r="A169" s="104"/>
      <c r="B169" s="164">
        <v>2</v>
      </c>
      <c r="C169" s="280" t="s">
        <v>183</v>
      </c>
      <c r="D169" s="187" t="s">
        <v>35</v>
      </c>
      <c r="E169" s="187">
        <v>4</v>
      </c>
      <c r="F169" s="88"/>
      <c r="G169" s="89">
        <f>+F169*E169</f>
        <v>0</v>
      </c>
      <c r="H169" s="78"/>
      <c r="I169" s="72"/>
      <c r="J169" s="131"/>
      <c r="K169" s="131"/>
      <c r="L169" s="131"/>
      <c r="M169" s="131"/>
      <c r="N169" s="131"/>
      <c r="O169" s="131"/>
      <c r="P169" s="131"/>
      <c r="Q169" s="131"/>
      <c r="R169" s="131"/>
      <c r="S169" s="131"/>
      <c r="T169" s="131"/>
      <c r="U169" s="131"/>
      <c r="V169" s="131"/>
      <c r="W169" s="131"/>
      <c r="IV169" s="74"/>
    </row>
    <row r="170" spans="1:256" ht="21.6" customHeight="1">
      <c r="A170" s="104"/>
      <c r="B170" s="164"/>
      <c r="C170" s="189"/>
      <c r="D170" s="187"/>
      <c r="E170" s="187"/>
      <c r="F170" s="88"/>
      <c r="G170" s="178"/>
      <c r="H170" s="78"/>
      <c r="I170" s="72"/>
      <c r="J170" s="131"/>
      <c r="K170" s="131"/>
      <c r="L170" s="131"/>
      <c r="M170" s="131"/>
      <c r="N170" s="131"/>
      <c r="O170" s="131"/>
      <c r="P170" s="131"/>
      <c r="Q170" s="131"/>
      <c r="R170" s="131"/>
      <c r="S170" s="131"/>
      <c r="T170" s="131"/>
      <c r="U170" s="131"/>
      <c r="V170" s="131"/>
      <c r="W170" s="131"/>
      <c r="IV170" s="74"/>
    </row>
    <row r="171" spans="1:256" ht="87" customHeight="1">
      <c r="A171" s="104"/>
      <c r="B171" s="164">
        <v>3</v>
      </c>
      <c r="C171" s="278" t="s">
        <v>85</v>
      </c>
      <c r="D171" s="137" t="s">
        <v>45</v>
      </c>
      <c r="E171" s="190">
        <v>21</v>
      </c>
      <c r="F171" s="88"/>
      <c r="G171" s="89">
        <f>+F171*E171</f>
        <v>0</v>
      </c>
      <c r="H171" s="154"/>
      <c r="I171" s="129"/>
      <c r="IV171" s="74"/>
    </row>
    <row r="172" spans="1:256" ht="21.6" customHeight="1">
      <c r="A172" s="104"/>
      <c r="B172" s="164"/>
      <c r="C172" s="165"/>
      <c r="D172" s="187"/>
      <c r="E172" s="187"/>
      <c r="F172" s="88"/>
      <c r="G172" s="178"/>
      <c r="H172" s="78"/>
      <c r="I172" s="72"/>
      <c r="J172" s="131"/>
      <c r="K172" s="131"/>
      <c r="L172" s="131"/>
      <c r="M172" s="131"/>
      <c r="N172" s="131"/>
      <c r="O172" s="131"/>
      <c r="P172" s="131"/>
      <c r="Q172" s="131"/>
      <c r="R172" s="131"/>
      <c r="S172" s="131"/>
      <c r="T172" s="131"/>
      <c r="U172" s="131"/>
      <c r="V172" s="131"/>
      <c r="W172" s="131"/>
      <c r="IV172" s="74"/>
    </row>
    <row r="173" spans="1:256" ht="66.2" customHeight="1">
      <c r="A173" s="104"/>
      <c r="B173" s="718">
        <v>4</v>
      </c>
      <c r="C173" s="721" t="s">
        <v>274</v>
      </c>
      <c r="D173" s="86" t="s">
        <v>39</v>
      </c>
      <c r="E173" s="187">
        <v>32.9</v>
      </c>
      <c r="F173" s="88"/>
      <c r="G173" s="89">
        <f>+F173*E173</f>
        <v>0</v>
      </c>
      <c r="H173" s="78"/>
      <c r="I173" s="72"/>
      <c r="J173" s="131"/>
      <c r="K173" s="131"/>
      <c r="L173" s="131"/>
      <c r="M173" s="131"/>
      <c r="N173" s="131"/>
      <c r="O173" s="131"/>
      <c r="P173" s="131"/>
      <c r="Q173" s="131"/>
      <c r="R173" s="131"/>
      <c r="S173" s="131"/>
      <c r="T173" s="131"/>
      <c r="U173" s="131"/>
      <c r="V173" s="131"/>
      <c r="W173" s="131"/>
      <c r="IV173" s="74"/>
    </row>
    <row r="174" spans="1:256" ht="21.6" customHeight="1">
      <c r="A174" s="104"/>
      <c r="B174" s="718"/>
      <c r="C174" s="720"/>
      <c r="D174" s="187"/>
      <c r="E174" s="192"/>
      <c r="F174" s="88"/>
      <c r="G174" s="178"/>
      <c r="H174" s="132"/>
      <c r="I174" s="193"/>
      <c r="J174" s="131"/>
      <c r="K174" s="131"/>
      <c r="L174" s="131"/>
      <c r="M174" s="131"/>
      <c r="N174" s="131"/>
      <c r="O174" s="131"/>
      <c r="P174" s="131"/>
      <c r="Q174" s="131"/>
      <c r="R174" s="131"/>
      <c r="S174" s="131"/>
      <c r="T174" s="131"/>
      <c r="U174" s="131"/>
      <c r="V174" s="131"/>
      <c r="W174" s="131"/>
      <c r="IV174" s="74"/>
    </row>
    <row r="175" spans="1:256" ht="74.099999999999994" customHeight="1">
      <c r="A175" s="104"/>
      <c r="B175" s="719" t="s">
        <v>32</v>
      </c>
      <c r="C175" s="722" t="s">
        <v>184</v>
      </c>
      <c r="D175" s="86" t="s">
        <v>39</v>
      </c>
      <c r="E175" s="187">
        <v>32.9</v>
      </c>
      <c r="F175" s="88"/>
      <c r="G175" s="89">
        <f>+F175*E175</f>
        <v>0</v>
      </c>
      <c r="H175" s="194"/>
      <c r="IV175" s="74"/>
    </row>
    <row r="176" spans="1:256" ht="21.6" customHeight="1">
      <c r="A176" s="104"/>
      <c r="B176" s="719"/>
      <c r="C176" s="720"/>
      <c r="D176" s="187"/>
      <c r="E176" s="187"/>
      <c r="F176" s="88"/>
      <c r="G176" s="178"/>
      <c r="H176" s="194"/>
      <c r="IV176" s="74"/>
    </row>
    <row r="177" spans="1:256" ht="68.099999999999994" customHeight="1">
      <c r="A177" s="104"/>
      <c r="B177" s="719" t="s">
        <v>33</v>
      </c>
      <c r="C177" s="722" t="s">
        <v>275</v>
      </c>
      <c r="D177" s="86" t="s">
        <v>39</v>
      </c>
      <c r="E177" s="187">
        <v>32.9</v>
      </c>
      <c r="F177" s="88"/>
      <c r="G177" s="89">
        <f>+F177*E177</f>
        <v>0</v>
      </c>
      <c r="H177" s="194"/>
      <c r="IV177" s="74"/>
    </row>
    <row r="178" spans="1:256" ht="21.6" customHeight="1">
      <c r="A178" s="104"/>
      <c r="B178" s="164"/>
      <c r="C178" s="285"/>
      <c r="D178" s="187"/>
      <c r="E178" s="187"/>
      <c r="F178" s="88"/>
      <c r="G178" s="178"/>
      <c r="H178" s="194"/>
      <c r="IV178" s="74"/>
    </row>
    <row r="179" spans="1:256" ht="75" customHeight="1">
      <c r="A179" s="104"/>
      <c r="B179" s="164">
        <v>5</v>
      </c>
      <c r="C179" s="255" t="s">
        <v>186</v>
      </c>
      <c r="D179" s="137" t="s">
        <v>45</v>
      </c>
      <c r="E179" s="187">
        <v>21</v>
      </c>
      <c r="F179" s="88"/>
      <c r="G179" s="89">
        <f>+F179*E179</f>
        <v>0</v>
      </c>
      <c r="H179" s="194"/>
      <c r="IV179" s="74"/>
    </row>
    <row r="180" spans="1:256" ht="21.6" customHeight="1">
      <c r="A180" s="104"/>
      <c r="B180" s="164"/>
      <c r="C180" s="255"/>
      <c r="D180" s="187"/>
      <c r="E180" s="187"/>
      <c r="F180" s="88"/>
      <c r="G180" s="178"/>
      <c r="H180" s="194"/>
      <c r="IV180" s="74"/>
    </row>
    <row r="181" spans="1:256" ht="66.2" customHeight="1">
      <c r="A181" s="104"/>
      <c r="B181" s="164">
        <v>6</v>
      </c>
      <c r="C181" s="255" t="s">
        <v>185</v>
      </c>
      <c r="D181" s="137" t="s">
        <v>45</v>
      </c>
      <c r="E181" s="187">
        <v>21</v>
      </c>
      <c r="F181" s="88"/>
      <c r="G181" s="89">
        <f>+F181*E181</f>
        <v>0</v>
      </c>
      <c r="H181" s="194"/>
      <c r="IV181" s="74"/>
    </row>
    <row r="182" spans="1:256" ht="21.6" customHeight="1">
      <c r="A182" s="104"/>
      <c r="B182" s="164"/>
      <c r="C182" s="255"/>
      <c r="D182" s="137"/>
      <c r="E182" s="187"/>
      <c r="F182" s="88"/>
      <c r="G182" s="178"/>
      <c r="H182" s="194"/>
      <c r="IV182" s="74"/>
    </row>
    <row r="183" spans="1:256" ht="125.1" customHeight="1">
      <c r="A183" s="104"/>
      <c r="B183" s="164">
        <v>7</v>
      </c>
      <c r="C183" s="255" t="s">
        <v>197</v>
      </c>
      <c r="D183" s="137" t="s">
        <v>45</v>
      </c>
      <c r="E183" s="187">
        <v>21</v>
      </c>
      <c r="F183" s="88"/>
      <c r="G183" s="89">
        <f>+F183*E183</f>
        <v>0</v>
      </c>
      <c r="H183" s="194"/>
      <c r="IV183" s="74"/>
    </row>
    <row r="184" spans="1:256" ht="21.6" customHeight="1">
      <c r="A184" s="104"/>
      <c r="B184" s="164"/>
      <c r="C184" s="165"/>
      <c r="D184" s="187"/>
      <c r="E184" s="187"/>
      <c r="F184" s="88"/>
      <c r="G184" s="178"/>
      <c r="H184" s="194"/>
      <c r="IV184" s="74"/>
    </row>
    <row r="185" spans="1:256" ht="32.1" hidden="1" customHeight="1">
      <c r="A185" s="104"/>
      <c r="B185" s="164"/>
      <c r="C185" s="165"/>
      <c r="D185" s="86"/>
      <c r="E185" s="187"/>
      <c r="F185" s="88"/>
      <c r="G185" s="89"/>
      <c r="H185" s="194"/>
      <c r="IV185" s="74"/>
    </row>
    <row r="186" spans="1:256" ht="20.100000000000001" customHeight="1">
      <c r="A186" s="104"/>
      <c r="B186" s="164"/>
      <c r="C186" s="165"/>
      <c r="D186" s="187"/>
      <c r="E186" s="187"/>
      <c r="F186" s="88"/>
      <c r="G186" s="178"/>
      <c r="H186" s="194"/>
      <c r="IV186" s="74"/>
    </row>
    <row r="187" spans="1:256" ht="21" hidden="1" customHeight="1">
      <c r="A187" s="104"/>
      <c r="B187" s="164"/>
      <c r="C187" s="165"/>
      <c r="D187" s="137"/>
      <c r="E187" s="187"/>
      <c r="F187" s="88"/>
      <c r="G187" s="89"/>
      <c r="H187" s="194"/>
      <c r="IV187" s="74"/>
    </row>
    <row r="188" spans="1:256" ht="21.6" customHeight="1">
      <c r="A188" s="104"/>
      <c r="B188" s="166"/>
      <c r="C188" s="165"/>
      <c r="D188" s="195"/>
      <c r="E188" s="187"/>
      <c r="F188" s="89"/>
      <c r="G188" s="178"/>
      <c r="H188" s="194"/>
      <c r="IV188" s="74"/>
    </row>
    <row r="189" spans="1:256" ht="21.6" customHeight="1">
      <c r="A189" s="104"/>
      <c r="B189" s="84"/>
      <c r="C189" s="146" t="s">
        <v>88</v>
      </c>
      <c r="D189" s="147"/>
      <c r="E189" s="148"/>
      <c r="F189" s="147"/>
      <c r="G189" s="148">
        <f>SUM(G167:G188)</f>
        <v>0</v>
      </c>
      <c r="H189" s="194"/>
      <c r="IV189" s="74"/>
    </row>
    <row r="190" spans="1:256" ht="21.6" customHeight="1">
      <c r="B190" s="196"/>
      <c r="C190" s="197"/>
      <c r="D190" s="198"/>
      <c r="E190" s="185"/>
      <c r="H190" s="194"/>
      <c r="IV190" s="74"/>
    </row>
    <row r="191" spans="1:256" ht="21.6" customHeight="1">
      <c r="B191" s="196"/>
      <c r="C191" s="197"/>
      <c r="D191" s="198"/>
      <c r="E191" s="185"/>
      <c r="H191" s="194"/>
      <c r="IV191" s="74"/>
    </row>
    <row r="192" spans="1:256" ht="35.25" customHeight="1">
      <c r="B192" s="196"/>
      <c r="C192" s="197"/>
      <c r="D192" s="157" t="s">
        <v>24</v>
      </c>
      <c r="E192" s="158" t="s">
        <v>25</v>
      </c>
      <c r="F192" s="159" t="s">
        <v>26</v>
      </c>
      <c r="G192" s="158" t="s">
        <v>27</v>
      </c>
      <c r="H192" s="194"/>
      <c r="IV192" s="74"/>
    </row>
    <row r="193" spans="1:256" ht="21.6" customHeight="1">
      <c r="A193" s="104"/>
      <c r="B193" s="160" t="s">
        <v>89</v>
      </c>
      <c r="C193" s="161" t="s">
        <v>90</v>
      </c>
      <c r="D193" s="162"/>
      <c r="E193" s="163"/>
      <c r="F193" s="145"/>
      <c r="G193" s="145"/>
      <c r="H193" s="194"/>
      <c r="IV193" s="74"/>
    </row>
    <row r="194" spans="1:256" ht="21.6" customHeight="1">
      <c r="A194" s="104"/>
      <c r="B194" s="84"/>
      <c r="C194" s="142"/>
      <c r="D194" s="139"/>
      <c r="E194" s="92"/>
      <c r="F194" s="145"/>
      <c r="G194" s="145"/>
      <c r="H194" s="194"/>
      <c r="IV194" s="74"/>
    </row>
    <row r="195" spans="1:256" ht="38.1" customHeight="1">
      <c r="A195" s="104"/>
      <c r="B195" s="268">
        <v>1</v>
      </c>
      <c r="C195" s="91" t="s">
        <v>190</v>
      </c>
      <c r="D195" s="86" t="s">
        <v>39</v>
      </c>
      <c r="E195" s="100">
        <v>32.9</v>
      </c>
      <c r="F195" s="88"/>
      <c r="G195" s="89">
        <f>+F195*E195</f>
        <v>0</v>
      </c>
      <c r="H195" s="194"/>
      <c r="IV195" s="74"/>
    </row>
    <row r="196" spans="1:256" ht="0.95" hidden="1" customHeight="1">
      <c r="A196" s="104"/>
      <c r="B196" s="268"/>
      <c r="C196" s="199"/>
      <c r="D196" s="99"/>
      <c r="E196" s="135"/>
      <c r="F196" s="88"/>
      <c r="G196" s="178"/>
      <c r="H196" s="194"/>
      <c r="IV196" s="74"/>
    </row>
    <row r="197" spans="1:256" ht="21.6" hidden="1" customHeight="1">
      <c r="A197" s="104"/>
      <c r="B197" s="268">
        <v>2</v>
      </c>
      <c r="C197" s="91" t="s">
        <v>91</v>
      </c>
      <c r="D197" s="86" t="s">
        <v>39</v>
      </c>
      <c r="E197" s="112">
        <v>32.9</v>
      </c>
      <c r="F197" s="88"/>
      <c r="G197" s="89">
        <f>+F197*E197</f>
        <v>0</v>
      </c>
      <c r="H197" s="194"/>
      <c r="IV197" s="74"/>
    </row>
    <row r="198" spans="1:256" ht="15" hidden="1" customHeight="1">
      <c r="A198" s="104"/>
      <c r="B198" s="268"/>
      <c r="C198" s="199"/>
      <c r="D198" s="99"/>
      <c r="E198" s="135"/>
      <c r="F198" s="88"/>
      <c r="G198" s="178"/>
      <c r="H198" s="194"/>
      <c r="IV198" s="74"/>
    </row>
    <row r="199" spans="1:256" ht="21.6" hidden="1" customHeight="1">
      <c r="A199" s="104"/>
      <c r="B199" s="268"/>
      <c r="C199" s="91"/>
      <c r="D199" s="99"/>
      <c r="E199" s="135"/>
      <c r="F199" s="88"/>
      <c r="G199" s="89"/>
      <c r="H199" s="194"/>
      <c r="IV199" s="74"/>
    </row>
    <row r="200" spans="1:256" ht="21" hidden="1" customHeight="1">
      <c r="A200" s="104"/>
      <c r="B200" s="268"/>
      <c r="C200" s="91"/>
      <c r="D200" s="137"/>
      <c r="E200" s="200"/>
      <c r="F200" s="88"/>
      <c r="G200" s="178"/>
      <c r="H200" s="194"/>
      <c r="IV200" s="74"/>
    </row>
    <row r="201" spans="1:256" ht="0.95" hidden="1" customHeight="1">
      <c r="A201" s="104"/>
      <c r="B201" s="268"/>
      <c r="C201" s="91"/>
      <c r="D201" s="137"/>
      <c r="E201" s="200"/>
      <c r="F201" s="88"/>
      <c r="G201" s="89"/>
      <c r="H201" s="194"/>
      <c r="IV201" s="74"/>
    </row>
    <row r="202" spans="1:256" ht="0.95" hidden="1" customHeight="1">
      <c r="A202" s="104"/>
      <c r="B202" s="268"/>
      <c r="C202" s="91"/>
      <c r="D202" s="137"/>
      <c r="E202" s="201"/>
      <c r="F202" s="88"/>
      <c r="G202" s="89"/>
      <c r="H202" s="194"/>
      <c r="IV202" s="74"/>
    </row>
    <row r="203" spans="1:256" ht="0.95" hidden="1" customHeight="1">
      <c r="A203" s="104"/>
      <c r="B203" s="268"/>
      <c r="C203" s="91"/>
      <c r="D203" s="137"/>
      <c r="E203" s="200"/>
      <c r="F203" s="88"/>
      <c r="G203" s="89"/>
      <c r="H203" s="194"/>
      <c r="IV203" s="74"/>
    </row>
    <row r="204" spans="1:256" ht="0.95" customHeight="1">
      <c r="A204" s="104"/>
      <c r="B204" s="268"/>
      <c r="C204" s="91"/>
      <c r="D204" s="137"/>
      <c r="E204" s="200"/>
      <c r="F204" s="88"/>
      <c r="G204" s="89"/>
      <c r="H204" s="194"/>
      <c r="IV204" s="74"/>
    </row>
    <row r="205" spans="1:256" ht="21" customHeight="1">
      <c r="A205" s="104"/>
      <c r="B205" s="268"/>
      <c r="C205" s="91"/>
      <c r="D205" s="137"/>
      <c r="E205" s="200"/>
      <c r="F205" s="88"/>
      <c r="G205" s="89"/>
      <c r="H205" s="194"/>
      <c r="IV205" s="74"/>
    </row>
    <row r="206" spans="1:256" ht="39" customHeight="1">
      <c r="A206" s="104"/>
      <c r="B206" s="268">
        <v>2</v>
      </c>
      <c r="C206" s="91" t="s">
        <v>91</v>
      </c>
      <c r="D206" s="86" t="s">
        <v>39</v>
      </c>
      <c r="E206" s="100">
        <v>32.9</v>
      </c>
      <c r="F206" s="88"/>
      <c r="G206" s="89">
        <f>+F206*E206</f>
        <v>0</v>
      </c>
      <c r="H206" s="194"/>
      <c r="IV206" s="74"/>
    </row>
    <row r="207" spans="1:256" ht="21" customHeight="1">
      <c r="A207" s="104"/>
      <c r="B207" s="268"/>
      <c r="C207" s="91"/>
      <c r="D207" s="86"/>
      <c r="E207" s="100"/>
      <c r="F207" s="88"/>
      <c r="G207" s="178"/>
      <c r="H207" s="194"/>
      <c r="IV207" s="74"/>
    </row>
    <row r="208" spans="1:256" ht="54.95" customHeight="1">
      <c r="A208" s="104"/>
      <c r="B208" s="268">
        <v>3</v>
      </c>
      <c r="C208" s="230" t="s">
        <v>187</v>
      </c>
      <c r="D208" s="86" t="s">
        <v>39</v>
      </c>
      <c r="E208" s="100">
        <v>4</v>
      </c>
      <c r="F208" s="88"/>
      <c r="G208" s="89">
        <f>+F208*E208</f>
        <v>0</v>
      </c>
      <c r="H208" s="194"/>
      <c r="IV208" s="74"/>
    </row>
    <row r="209" spans="1:256" ht="21.95" customHeight="1">
      <c r="A209" s="104"/>
      <c r="B209" s="268"/>
      <c r="C209" s="91"/>
      <c r="D209" s="86"/>
      <c r="E209" s="100"/>
      <c r="F209" s="88"/>
      <c r="G209" s="89"/>
      <c r="H209" s="194"/>
      <c r="IV209" s="74"/>
    </row>
    <row r="210" spans="1:256" ht="14.1" hidden="1" customHeight="1">
      <c r="A210" s="104"/>
      <c r="B210" s="268"/>
      <c r="C210" s="199"/>
      <c r="D210" s="99"/>
      <c r="E210" s="100"/>
      <c r="F210" s="88"/>
      <c r="G210" s="89"/>
      <c r="H210" s="194"/>
      <c r="IV210" s="74"/>
    </row>
    <row r="211" spans="1:256" ht="39" customHeight="1">
      <c r="A211" s="104"/>
      <c r="B211" s="268">
        <v>4</v>
      </c>
      <c r="C211" s="91" t="s">
        <v>92</v>
      </c>
      <c r="D211" s="137" t="s">
        <v>45</v>
      </c>
      <c r="E211" s="100">
        <v>4</v>
      </c>
      <c r="F211" s="88"/>
      <c r="G211" s="89">
        <f>+F211*E211</f>
        <v>0</v>
      </c>
      <c r="H211" s="194"/>
      <c r="IV211" s="74"/>
    </row>
    <row r="212" spans="1:256" ht="21" customHeight="1">
      <c r="A212" s="104"/>
      <c r="B212" s="268"/>
      <c r="C212" s="199"/>
      <c r="D212" s="99"/>
      <c r="E212" s="100"/>
      <c r="F212" s="88"/>
      <c r="G212" s="89"/>
      <c r="H212" s="194"/>
      <c r="IV212" s="74"/>
    </row>
    <row r="213" spans="1:256" ht="69.95" customHeight="1">
      <c r="A213" s="104"/>
      <c r="B213" s="268">
        <v>5</v>
      </c>
      <c r="C213" s="91" t="s">
        <v>202</v>
      </c>
      <c r="D213" s="86" t="s">
        <v>39</v>
      </c>
      <c r="E213" s="112">
        <v>32.9</v>
      </c>
      <c r="F213" s="88"/>
      <c r="G213" s="89">
        <f>+F213*E213</f>
        <v>0</v>
      </c>
      <c r="H213" s="194"/>
      <c r="IV213" s="74"/>
    </row>
    <row r="214" spans="1:256" ht="21" customHeight="1">
      <c r="A214" s="104"/>
      <c r="B214" s="268"/>
      <c r="C214" s="199"/>
      <c r="D214" s="99"/>
      <c r="E214" s="135"/>
      <c r="F214" s="88"/>
      <c r="G214" s="89"/>
      <c r="H214" s="194"/>
      <c r="IV214" s="74"/>
    </row>
    <row r="215" spans="1:256" ht="78.95" customHeight="1">
      <c r="A215" s="104"/>
      <c r="B215" s="268">
        <v>6</v>
      </c>
      <c r="C215" s="282" t="s">
        <v>203</v>
      </c>
      <c r="D215" s="86" t="s">
        <v>39</v>
      </c>
      <c r="E215" s="112">
        <v>32.9</v>
      </c>
      <c r="F215" s="88"/>
      <c r="G215" s="89">
        <f>+F215*E215</f>
        <v>0</v>
      </c>
      <c r="H215" s="194"/>
      <c r="IV215" s="74"/>
    </row>
    <row r="216" spans="1:256" ht="20.100000000000001" customHeight="1">
      <c r="A216" s="104"/>
      <c r="B216" s="268"/>
      <c r="C216" s="91"/>
      <c r="D216" s="99"/>
      <c r="E216" s="100"/>
      <c r="F216" s="88"/>
      <c r="G216" s="89"/>
      <c r="H216" s="194"/>
      <c r="IV216" s="74"/>
    </row>
    <row r="217" spans="1:256" ht="59.1" customHeight="1">
      <c r="A217" s="104"/>
      <c r="B217" s="268">
        <v>7</v>
      </c>
      <c r="C217" s="280" t="s">
        <v>207</v>
      </c>
      <c r="D217" s="86" t="s">
        <v>144</v>
      </c>
      <c r="E217" s="100">
        <v>10.5</v>
      </c>
      <c r="F217" s="88"/>
      <c r="G217" s="89">
        <f>+F217*E217</f>
        <v>0</v>
      </c>
      <c r="H217" s="194"/>
      <c r="IV217" s="74"/>
    </row>
    <row r="218" spans="1:256" ht="21.6" customHeight="1">
      <c r="A218" s="104"/>
      <c r="B218" s="268"/>
      <c r="C218" s="91"/>
      <c r="D218" s="86"/>
      <c r="E218" s="100"/>
      <c r="F218" s="88"/>
      <c r="G218" s="89"/>
      <c r="H218" s="194"/>
      <c r="IV218" s="74"/>
    </row>
    <row r="219" spans="1:256" ht="33.6" customHeight="1">
      <c r="A219" s="104"/>
      <c r="B219" s="268">
        <v>8</v>
      </c>
      <c r="C219" s="230" t="s">
        <v>188</v>
      </c>
      <c r="D219" s="99"/>
      <c r="E219" s="135"/>
      <c r="F219" s="88"/>
      <c r="G219" s="89"/>
      <c r="H219" s="194"/>
      <c r="IV219" s="74"/>
    </row>
    <row r="220" spans="1:256" ht="68.099999999999994" customHeight="1">
      <c r="A220" s="104"/>
      <c r="B220" s="267" t="s">
        <v>32</v>
      </c>
      <c r="C220" s="230" t="s">
        <v>191</v>
      </c>
      <c r="D220" s="86" t="s">
        <v>39</v>
      </c>
      <c r="E220" s="100">
        <v>10</v>
      </c>
      <c r="F220" s="88"/>
      <c r="G220" s="89">
        <f>+F220*E220</f>
        <v>0</v>
      </c>
      <c r="H220" s="194"/>
      <c r="IV220" s="74"/>
    </row>
    <row r="221" spans="1:256" ht="21" customHeight="1">
      <c r="A221" s="104"/>
      <c r="B221" s="84"/>
      <c r="C221" s="91"/>
      <c r="D221" s="86"/>
      <c r="E221" s="122"/>
      <c r="F221" s="88"/>
      <c r="G221" s="89"/>
      <c r="H221" s="194"/>
      <c r="IV221" s="74"/>
    </row>
    <row r="222" spans="1:256" ht="15.95" hidden="1" customHeight="1">
      <c r="A222" s="104"/>
      <c r="B222" s="84"/>
      <c r="C222" s="142"/>
      <c r="D222" s="99"/>
      <c r="E222" s="135"/>
      <c r="F222" s="88"/>
      <c r="G222" s="89"/>
      <c r="H222" s="194"/>
      <c r="IV222" s="74"/>
    </row>
    <row r="223" spans="1:256" ht="90.95" customHeight="1">
      <c r="A223" s="104"/>
      <c r="B223" s="84">
        <v>9</v>
      </c>
      <c r="C223" s="230" t="s">
        <v>192</v>
      </c>
      <c r="D223" s="86"/>
      <c r="E223" s="135"/>
      <c r="F223" s="88"/>
      <c r="G223" s="89"/>
      <c r="H223" s="194"/>
      <c r="IV223" s="74"/>
    </row>
    <row r="224" spans="1:256" ht="50.1" customHeight="1">
      <c r="A224" s="104"/>
      <c r="B224" s="102" t="s">
        <v>32</v>
      </c>
      <c r="C224" s="286" t="s">
        <v>193</v>
      </c>
      <c r="D224" s="86" t="s">
        <v>39</v>
      </c>
      <c r="E224" s="100">
        <v>21</v>
      </c>
      <c r="F224" s="88"/>
      <c r="G224" s="89">
        <f t="shared" ref="G224:G231" si="0">+F224*E224</f>
        <v>0</v>
      </c>
      <c r="H224" s="194"/>
      <c r="IV224" s="74"/>
    </row>
    <row r="225" spans="1:256" ht="45.95" customHeight="1">
      <c r="A225" s="104"/>
      <c r="B225" s="102" t="s">
        <v>33</v>
      </c>
      <c r="C225" s="287" t="s">
        <v>194</v>
      </c>
      <c r="D225" s="86" t="s">
        <v>39</v>
      </c>
      <c r="E225" s="100">
        <v>21</v>
      </c>
      <c r="F225" s="88"/>
      <c r="G225" s="89">
        <f t="shared" si="0"/>
        <v>0</v>
      </c>
      <c r="H225" s="194"/>
      <c r="IV225" s="74"/>
    </row>
    <row r="226" spans="1:256" ht="21.6" customHeight="1">
      <c r="A226" s="104"/>
      <c r="B226" s="84"/>
      <c r="C226" s="230"/>
      <c r="D226" s="99"/>
      <c r="E226" s="99"/>
      <c r="F226" s="88"/>
      <c r="G226" s="89"/>
      <c r="H226" s="194"/>
      <c r="IV226" s="74"/>
    </row>
    <row r="227" spans="1:256" ht="45.95" customHeight="1">
      <c r="A227" s="104"/>
      <c r="B227" s="84">
        <v>10</v>
      </c>
      <c r="C227" s="230" t="s">
        <v>201</v>
      </c>
      <c r="D227" s="86" t="s">
        <v>39</v>
      </c>
      <c r="E227" s="100">
        <v>23</v>
      </c>
      <c r="F227" s="88"/>
      <c r="G227" s="89">
        <f t="shared" si="0"/>
        <v>0</v>
      </c>
      <c r="H227" s="194"/>
      <c r="IV227" s="74"/>
    </row>
    <row r="228" spans="1:256" ht="20.100000000000001" customHeight="1">
      <c r="A228" s="104"/>
      <c r="B228" s="102"/>
      <c r="C228" s="91"/>
      <c r="D228" s="86"/>
      <c r="E228" s="135"/>
      <c r="F228" s="88"/>
      <c r="G228" s="89"/>
      <c r="H228" s="194"/>
      <c r="IV228" s="74"/>
    </row>
    <row r="229" spans="1:256" ht="60" customHeight="1">
      <c r="A229" s="104"/>
      <c r="B229" s="84">
        <v>11</v>
      </c>
      <c r="C229" s="283" t="s">
        <v>93</v>
      </c>
      <c r="D229" s="86" t="s">
        <v>39</v>
      </c>
      <c r="E229" s="100">
        <v>5.3</v>
      </c>
      <c r="F229" s="88"/>
      <c r="G229" s="89">
        <f t="shared" si="0"/>
        <v>0</v>
      </c>
      <c r="H229" s="194"/>
      <c r="IV229" s="74"/>
    </row>
    <row r="230" spans="1:256" ht="21" customHeight="1">
      <c r="A230" s="104"/>
      <c r="B230" s="84"/>
      <c r="C230" s="283"/>
      <c r="D230" s="99"/>
      <c r="E230" s="135"/>
      <c r="F230" s="88"/>
      <c r="G230" s="89"/>
      <c r="H230" s="194"/>
      <c r="IV230" s="74"/>
    </row>
    <row r="231" spans="1:256" ht="51.95" customHeight="1">
      <c r="A231" s="104"/>
      <c r="B231" s="84">
        <v>12</v>
      </c>
      <c r="C231" s="283" t="s">
        <v>94</v>
      </c>
      <c r="D231" s="86" t="s">
        <v>39</v>
      </c>
      <c r="E231" s="100">
        <v>32.9</v>
      </c>
      <c r="F231" s="88"/>
      <c r="G231" s="89">
        <f t="shared" si="0"/>
        <v>0</v>
      </c>
      <c r="H231" s="194"/>
      <c r="IV231" s="74"/>
    </row>
    <row r="232" spans="1:256" ht="21" customHeight="1">
      <c r="A232" s="104"/>
      <c r="B232" s="84"/>
      <c r="C232" s="91"/>
      <c r="D232" s="86"/>
      <c r="E232" s="100"/>
      <c r="F232" s="88"/>
      <c r="G232" s="89"/>
      <c r="H232" s="194"/>
      <c r="IV232" s="74"/>
    </row>
    <row r="233" spans="1:256" ht="0.95" hidden="1" customHeight="1">
      <c r="A233" s="104"/>
      <c r="B233" s="84"/>
      <c r="C233" s="142"/>
      <c r="D233" s="99"/>
      <c r="E233" s="100"/>
      <c r="F233" s="88"/>
      <c r="G233" s="89"/>
      <c r="H233" s="194"/>
      <c r="IV233" s="74"/>
    </row>
    <row r="234" spans="1:256" ht="0.95" hidden="1" customHeight="1">
      <c r="A234" s="104"/>
      <c r="B234" s="84"/>
      <c r="C234" s="91"/>
      <c r="D234" s="99"/>
      <c r="E234" s="100"/>
      <c r="F234" s="88"/>
      <c r="G234" s="89"/>
      <c r="H234" s="194"/>
      <c r="IV234" s="74"/>
    </row>
    <row r="235" spans="1:256" ht="18.600000000000001" hidden="1" customHeight="1">
      <c r="A235" s="104"/>
      <c r="B235" s="84"/>
      <c r="C235" s="142"/>
      <c r="D235" s="99"/>
      <c r="E235" s="135"/>
      <c r="F235" s="88"/>
      <c r="G235" s="89"/>
      <c r="H235" s="194"/>
      <c r="IV235" s="74"/>
    </row>
    <row r="236" spans="1:256" ht="32.1" hidden="1" customHeight="1">
      <c r="A236" s="104"/>
      <c r="B236" s="84"/>
      <c r="C236" s="91"/>
      <c r="D236" s="86"/>
      <c r="E236" s="100"/>
      <c r="F236" s="88"/>
      <c r="G236" s="89"/>
      <c r="H236" s="194"/>
      <c r="IV236" s="74"/>
    </row>
    <row r="237" spans="1:256" ht="12.2" hidden="1" customHeight="1">
      <c r="A237" s="104"/>
      <c r="B237" s="84"/>
      <c r="C237" s="142"/>
      <c r="D237" s="99"/>
      <c r="E237" s="135"/>
      <c r="F237" s="88"/>
      <c r="G237" s="89"/>
      <c r="H237" s="194"/>
      <c r="IV237" s="74"/>
    </row>
    <row r="238" spans="1:256" ht="21.6" hidden="1" customHeight="1">
      <c r="A238" s="104"/>
      <c r="B238" s="84"/>
      <c r="C238" s="91"/>
      <c r="D238" s="86"/>
      <c r="E238" s="100"/>
      <c r="F238" s="88"/>
      <c r="G238" s="89"/>
      <c r="H238" s="194"/>
      <c r="IV238" s="74"/>
    </row>
    <row r="239" spans="1:256" ht="19.350000000000001" hidden="1" customHeight="1">
      <c r="A239" s="104"/>
      <c r="B239" s="84"/>
      <c r="C239" s="142"/>
      <c r="D239" s="99"/>
      <c r="E239" s="135"/>
      <c r="F239" s="88"/>
      <c r="G239" s="89"/>
      <c r="H239" s="194"/>
      <c r="IV239" s="74"/>
    </row>
    <row r="240" spans="1:256" ht="89.1" hidden="1" customHeight="1">
      <c r="A240" s="104"/>
      <c r="B240" s="84"/>
      <c r="C240" s="91"/>
      <c r="D240" s="86"/>
      <c r="E240" s="135"/>
      <c r="F240" s="88"/>
      <c r="G240" s="89"/>
      <c r="H240" s="194"/>
      <c r="IV240" s="74"/>
    </row>
    <row r="241" spans="1:256" ht="32.1" hidden="1" customHeight="1">
      <c r="A241" s="104"/>
      <c r="B241" s="102"/>
      <c r="C241" s="202"/>
      <c r="D241" s="86"/>
      <c r="E241" s="100"/>
      <c r="F241" s="88"/>
      <c r="G241" s="89"/>
      <c r="H241" s="194"/>
      <c r="IV241" s="74"/>
    </row>
    <row r="242" spans="1:256" ht="32.1" hidden="1" customHeight="1">
      <c r="A242" s="104"/>
      <c r="B242" s="102"/>
      <c r="C242" s="203"/>
      <c r="D242" s="86"/>
      <c r="E242" s="100"/>
      <c r="F242" s="88"/>
      <c r="G242" s="89"/>
      <c r="H242" s="194"/>
      <c r="IV242" s="74"/>
    </row>
    <row r="243" spans="1:256" ht="21.6" hidden="1" customHeight="1">
      <c r="A243" s="104"/>
      <c r="B243" s="84"/>
      <c r="C243" s="142"/>
      <c r="D243" s="99"/>
      <c r="E243" s="99"/>
      <c r="F243" s="88"/>
      <c r="G243" s="89"/>
      <c r="H243" s="194"/>
      <c r="IV243" s="74"/>
    </row>
    <row r="244" spans="1:256" ht="90" hidden="1" customHeight="1">
      <c r="A244" s="104"/>
      <c r="B244" s="84"/>
      <c r="C244" s="91"/>
      <c r="D244" s="99"/>
      <c r="E244" s="135"/>
      <c r="F244" s="88"/>
      <c r="G244" s="89"/>
      <c r="H244" s="194"/>
      <c r="IV244" s="74"/>
    </row>
    <row r="245" spans="1:256" ht="0.95" hidden="1" customHeight="1">
      <c r="A245" s="104"/>
      <c r="B245" s="102"/>
      <c r="C245" s="91"/>
      <c r="D245" s="86"/>
      <c r="E245" s="135"/>
      <c r="F245" s="88"/>
      <c r="G245" s="89"/>
      <c r="H245" s="194"/>
      <c r="IV245" s="74"/>
    </row>
    <row r="246" spans="1:256" ht="0.95" hidden="1" customHeight="1">
      <c r="A246" s="104"/>
      <c r="B246" s="102"/>
      <c r="C246" s="91"/>
      <c r="D246" s="86"/>
      <c r="E246" s="135"/>
      <c r="F246" s="88"/>
      <c r="G246" s="89"/>
      <c r="H246" s="194"/>
      <c r="IV246" s="74"/>
    </row>
    <row r="247" spans="1:256" ht="0.95" hidden="1" customHeight="1">
      <c r="A247" s="104"/>
      <c r="B247" s="102"/>
      <c r="C247" s="91"/>
      <c r="D247" s="86"/>
      <c r="E247" s="135"/>
      <c r="F247" s="88"/>
      <c r="G247" s="89"/>
      <c r="H247" s="194"/>
      <c r="IV247" s="74"/>
    </row>
    <row r="248" spans="1:256" ht="17.100000000000001" hidden="1" customHeight="1">
      <c r="A248" s="104"/>
      <c r="B248" s="84"/>
      <c r="C248" s="142"/>
      <c r="D248" s="99"/>
      <c r="E248" s="135"/>
      <c r="F248" s="88"/>
      <c r="G248" s="89"/>
      <c r="H248" s="194"/>
      <c r="IV248" s="74"/>
    </row>
    <row r="249" spans="1:256" ht="0.95" hidden="1" customHeight="1">
      <c r="A249" s="104"/>
      <c r="B249" s="84"/>
      <c r="C249" s="91"/>
      <c r="D249" s="99"/>
      <c r="E249" s="135"/>
      <c r="F249" s="88"/>
      <c r="G249" s="89"/>
      <c r="H249" s="194"/>
      <c r="IV249" s="74"/>
    </row>
    <row r="250" spans="1:256" ht="0.95" hidden="1" customHeight="1">
      <c r="A250" s="104"/>
      <c r="B250" s="102"/>
      <c r="C250" s="91"/>
      <c r="D250" s="86"/>
      <c r="E250" s="135"/>
      <c r="F250" s="88"/>
      <c r="G250" s="89"/>
      <c r="H250" s="194"/>
      <c r="IV250" s="74"/>
    </row>
    <row r="251" spans="1:256" ht="0.95" hidden="1" customHeight="1">
      <c r="A251" s="104"/>
      <c r="B251" s="84"/>
      <c r="C251" s="142"/>
      <c r="D251" s="99"/>
      <c r="E251" s="100"/>
      <c r="F251" s="88"/>
      <c r="G251" s="89"/>
      <c r="H251" s="194"/>
      <c r="IV251" s="74"/>
    </row>
    <row r="252" spans="1:256" ht="0.95" hidden="1" customHeight="1">
      <c r="A252" s="104"/>
      <c r="B252" s="84"/>
      <c r="C252" s="91"/>
      <c r="D252" s="99"/>
      <c r="E252" s="100"/>
      <c r="F252" s="88"/>
      <c r="G252" s="89"/>
      <c r="H252" s="194"/>
      <c r="IV252" s="74"/>
    </row>
    <row r="253" spans="1:256" ht="0.95" hidden="1" customHeight="1">
      <c r="A253" s="104"/>
      <c r="B253" s="84"/>
      <c r="C253" s="142"/>
      <c r="D253" s="99"/>
      <c r="E253" s="100"/>
      <c r="F253" s="88"/>
      <c r="G253" s="89"/>
      <c r="H253" s="194"/>
      <c r="IV253" s="74"/>
    </row>
    <row r="254" spans="1:256" ht="0.95" hidden="1" customHeight="1">
      <c r="A254" s="104"/>
      <c r="B254" s="84"/>
      <c r="C254" s="91"/>
      <c r="D254" s="86"/>
      <c r="E254" s="100"/>
      <c r="F254" s="88"/>
      <c r="G254" s="89"/>
      <c r="H254" s="194"/>
      <c r="IV254" s="74"/>
    </row>
    <row r="255" spans="1:256" ht="0.95" hidden="1" customHeight="1">
      <c r="A255" s="104"/>
      <c r="B255" s="84"/>
      <c r="C255" s="142"/>
      <c r="D255" s="99"/>
      <c r="E255" s="135"/>
      <c r="F255" s="88"/>
      <c r="G255" s="89"/>
      <c r="H255" s="194"/>
      <c r="IV255" s="74"/>
    </row>
    <row r="256" spans="1:256" ht="0.95" hidden="1" customHeight="1">
      <c r="A256" s="104"/>
      <c r="B256" s="84"/>
      <c r="C256" s="204"/>
      <c r="D256" s="86"/>
      <c r="E256" s="100"/>
      <c r="F256" s="88"/>
      <c r="G256" s="89"/>
      <c r="H256" s="194"/>
      <c r="IV256" s="74"/>
    </row>
    <row r="257" spans="1:256" ht="0.95" hidden="1" customHeight="1">
      <c r="A257" s="104"/>
      <c r="B257" s="84"/>
      <c r="C257" s="204"/>
      <c r="D257" s="99"/>
      <c r="E257" s="100"/>
      <c r="F257" s="88"/>
      <c r="G257" s="89"/>
      <c r="H257" s="194"/>
      <c r="IV257" s="74"/>
    </row>
    <row r="258" spans="1:256" ht="0.95" hidden="1" customHeight="1">
      <c r="A258" s="104"/>
      <c r="B258" s="84"/>
      <c r="C258" s="204"/>
      <c r="D258" s="86"/>
      <c r="E258" s="100"/>
      <c r="F258" s="88"/>
      <c r="G258" s="89"/>
      <c r="H258" s="194"/>
      <c r="IV258" s="74"/>
    </row>
    <row r="259" spans="1:256" ht="0.95" hidden="1" customHeight="1">
      <c r="A259" s="104"/>
      <c r="B259" s="84"/>
      <c r="C259" s="204"/>
      <c r="D259" s="99"/>
      <c r="E259" s="135"/>
      <c r="F259" s="88"/>
      <c r="G259" s="89"/>
      <c r="H259" s="194"/>
      <c r="IV259" s="74"/>
    </row>
    <row r="260" spans="1:256" ht="21" customHeight="1">
      <c r="A260" s="104"/>
      <c r="B260" s="84"/>
      <c r="C260" s="204"/>
      <c r="D260" s="86"/>
      <c r="E260" s="100"/>
      <c r="F260" s="88"/>
      <c r="G260" s="89"/>
      <c r="H260" s="194"/>
      <c r="IV260" s="74"/>
    </row>
    <row r="261" spans="1:256" ht="21.6" customHeight="1">
      <c r="A261" s="104"/>
      <c r="B261" s="84"/>
      <c r="C261" s="142"/>
      <c r="D261" s="139"/>
      <c r="E261" s="205"/>
      <c r="F261" s="145"/>
      <c r="G261" s="145"/>
      <c r="H261" s="194"/>
      <c r="IV261" s="74"/>
    </row>
    <row r="262" spans="1:256" ht="21.6" customHeight="1">
      <c r="A262" s="104"/>
      <c r="B262" s="84"/>
      <c r="C262" s="146" t="s">
        <v>95</v>
      </c>
      <c r="D262" s="147"/>
      <c r="E262" s="148"/>
      <c r="F262" s="147"/>
      <c r="G262" s="148">
        <f>SUM(G195:G261)</f>
        <v>0</v>
      </c>
      <c r="H262" s="194"/>
      <c r="IV262" s="74"/>
    </row>
    <row r="263" spans="1:256" ht="21.6" customHeight="1">
      <c r="B263" s="150"/>
      <c r="C263" s="197"/>
      <c r="D263" s="198"/>
      <c r="E263" s="206"/>
      <c r="H263" s="194"/>
      <c r="IV263" s="74"/>
    </row>
    <row r="264" spans="1:256" ht="21.6" customHeight="1">
      <c r="B264" s="150"/>
      <c r="C264" s="197"/>
      <c r="D264" s="198"/>
      <c r="E264" s="206"/>
      <c r="H264" s="194"/>
      <c r="IV264" s="74"/>
    </row>
    <row r="265" spans="1:256" ht="37.35" customHeight="1">
      <c r="B265" s="150"/>
      <c r="C265" s="197"/>
      <c r="D265" s="157" t="s">
        <v>24</v>
      </c>
      <c r="E265" s="158" t="s">
        <v>25</v>
      </c>
      <c r="F265" s="159" t="s">
        <v>26</v>
      </c>
      <c r="G265" s="158" t="s">
        <v>27</v>
      </c>
      <c r="H265" s="194"/>
      <c r="IV265" s="74"/>
    </row>
    <row r="266" spans="1:256" ht="21.6" customHeight="1">
      <c r="A266" s="104"/>
      <c r="B266" s="160" t="s">
        <v>89</v>
      </c>
      <c r="C266" s="161" t="s">
        <v>96</v>
      </c>
      <c r="D266" s="162"/>
      <c r="E266" s="163"/>
      <c r="F266" s="145"/>
      <c r="G266" s="145"/>
      <c r="H266" s="194"/>
      <c r="IV266" s="74"/>
    </row>
    <row r="267" spans="1:256" ht="11.25" customHeight="1">
      <c r="A267" s="104"/>
      <c r="B267" s="84"/>
      <c r="C267" s="207" t="s">
        <v>19</v>
      </c>
      <c r="D267" s="139"/>
      <c r="E267" s="92"/>
      <c r="F267" s="145"/>
      <c r="G267" s="145"/>
      <c r="H267" s="194"/>
      <c r="IV267" s="74"/>
    </row>
    <row r="268" spans="1:256" ht="27.6" customHeight="1">
      <c r="A268" s="104"/>
      <c r="B268" s="84"/>
      <c r="C268" s="176" t="s">
        <v>97</v>
      </c>
      <c r="D268" s="167"/>
      <c r="E268" s="168"/>
      <c r="F268" s="145"/>
      <c r="G268" s="145"/>
      <c r="H268" s="194"/>
      <c r="IV268" s="74"/>
    </row>
    <row r="269" spans="1:256" ht="21" customHeight="1">
      <c r="A269" s="104"/>
      <c r="B269" s="84"/>
      <c r="C269" s="142"/>
      <c r="D269" s="167"/>
      <c r="E269" s="168"/>
      <c r="F269" s="145"/>
      <c r="G269" s="145"/>
      <c r="H269" s="194"/>
      <c r="IV269" s="74"/>
    </row>
    <row r="270" spans="1:256" ht="41.1" customHeight="1">
      <c r="A270" s="104"/>
      <c r="B270" s="133">
        <v>1</v>
      </c>
      <c r="C270" s="318" t="s">
        <v>98</v>
      </c>
      <c r="D270" s="99"/>
      <c r="E270" s="135"/>
      <c r="F270" s="88"/>
      <c r="G270" s="89"/>
      <c r="H270" s="194"/>
      <c r="IV270" s="74"/>
    </row>
    <row r="271" spans="1:256" ht="42" customHeight="1">
      <c r="A271" s="104"/>
      <c r="B271" s="208" t="s">
        <v>32</v>
      </c>
      <c r="C271" s="319" t="s">
        <v>99</v>
      </c>
      <c r="D271" s="99" t="s">
        <v>31</v>
      </c>
      <c r="E271" s="100">
        <v>1</v>
      </c>
      <c r="F271" s="88"/>
      <c r="G271" s="89">
        <f>+F271*E271</f>
        <v>0</v>
      </c>
      <c r="H271" s="194"/>
      <c r="IV271" s="74"/>
    </row>
    <row r="272" spans="1:256" ht="36" customHeight="1">
      <c r="A272" s="104"/>
      <c r="B272" s="267" t="s">
        <v>33</v>
      </c>
      <c r="C272" s="290" t="s">
        <v>208</v>
      </c>
      <c r="D272" s="99" t="s">
        <v>101</v>
      </c>
      <c r="E272" s="100">
        <v>1</v>
      </c>
      <c r="F272" s="88"/>
      <c r="G272" s="89">
        <f>+F272*E272</f>
        <v>0</v>
      </c>
      <c r="H272" s="194"/>
      <c r="IV272" s="74"/>
    </row>
    <row r="273" spans="1:256" ht="21.6" customHeight="1">
      <c r="A273" s="104"/>
      <c r="B273" s="133"/>
      <c r="C273" s="290"/>
      <c r="D273" s="99"/>
      <c r="E273" s="100"/>
      <c r="F273" s="88"/>
      <c r="G273" s="89"/>
      <c r="H273" s="194"/>
      <c r="IV273" s="74"/>
    </row>
    <row r="274" spans="1:256" ht="45" customHeight="1">
      <c r="A274" s="104"/>
      <c r="B274" s="133">
        <v>2</v>
      </c>
      <c r="C274" s="290" t="s">
        <v>209</v>
      </c>
      <c r="D274" s="99" t="s">
        <v>31</v>
      </c>
      <c r="E274" s="99">
        <v>1</v>
      </c>
      <c r="F274" s="88"/>
      <c r="G274" s="89">
        <f>+F274*E274</f>
        <v>0</v>
      </c>
      <c r="H274" s="194"/>
      <c r="IV274" s="74"/>
    </row>
    <row r="275" spans="1:256" ht="21.6" customHeight="1">
      <c r="A275" s="104"/>
      <c r="B275" s="133"/>
      <c r="C275" s="290"/>
      <c r="D275" s="99"/>
      <c r="E275" s="99"/>
      <c r="F275" s="88"/>
      <c r="G275" s="89"/>
      <c r="H275" s="194"/>
      <c r="IV275" s="74"/>
    </row>
    <row r="276" spans="1:256" ht="12" hidden="1" customHeight="1">
      <c r="A276" s="104"/>
      <c r="B276" s="102"/>
      <c r="C276" s="290"/>
      <c r="D276" s="99"/>
      <c r="E276" s="99"/>
      <c r="F276" s="88"/>
      <c r="G276" s="89"/>
      <c r="H276" s="194"/>
      <c r="IV276" s="74"/>
    </row>
    <row r="277" spans="1:256" ht="41.1" customHeight="1">
      <c r="A277" s="104"/>
      <c r="B277" s="84">
        <v>3</v>
      </c>
      <c r="C277" s="290" t="s">
        <v>198</v>
      </c>
      <c r="D277" s="99" t="s">
        <v>144</v>
      </c>
      <c r="E277" s="99">
        <v>8</v>
      </c>
      <c r="F277" s="88"/>
      <c r="G277" s="89">
        <f>+F277*E277</f>
        <v>0</v>
      </c>
      <c r="H277" s="194"/>
      <c r="IV277" s="74"/>
    </row>
    <row r="278" spans="1:256" ht="21" customHeight="1">
      <c r="A278" s="104"/>
      <c r="B278" s="102"/>
      <c r="C278" s="290"/>
      <c r="D278" s="99"/>
      <c r="E278" s="99"/>
      <c r="F278" s="88"/>
      <c r="G278" s="89"/>
      <c r="H278" s="194"/>
      <c r="IV278" s="74"/>
    </row>
    <row r="279" spans="1:256" ht="131.1" customHeight="1">
      <c r="A279" s="104"/>
      <c r="B279" s="84">
        <v>4</v>
      </c>
      <c r="C279" s="316" t="s">
        <v>204</v>
      </c>
      <c r="D279" s="99" t="s">
        <v>144</v>
      </c>
      <c r="E279" s="99">
        <v>8</v>
      </c>
      <c r="F279" s="88"/>
      <c r="G279" s="89">
        <f>+F279*E279</f>
        <v>0</v>
      </c>
      <c r="H279" s="194"/>
      <c r="IV279" s="74"/>
    </row>
    <row r="280" spans="1:256" ht="21" customHeight="1">
      <c r="A280" s="104"/>
      <c r="B280" s="102"/>
      <c r="C280" s="317"/>
      <c r="D280" s="99"/>
      <c r="E280" s="100"/>
      <c r="F280" s="88"/>
      <c r="G280" s="89"/>
      <c r="H280" s="194"/>
      <c r="IV280" s="74"/>
    </row>
    <row r="281" spans="1:256" ht="41.1" customHeight="1">
      <c r="A281" s="104"/>
      <c r="B281" s="84">
        <v>5</v>
      </c>
      <c r="C281" s="290" t="s">
        <v>205</v>
      </c>
      <c r="D281" s="99" t="s">
        <v>101</v>
      </c>
      <c r="E281" s="100">
        <v>3</v>
      </c>
      <c r="F281" s="88"/>
      <c r="G281" s="89">
        <f>+F281*E281</f>
        <v>0</v>
      </c>
      <c r="H281" s="194"/>
      <c r="IV281" s="74"/>
    </row>
    <row r="282" spans="1:256" ht="21" customHeight="1">
      <c r="A282" s="104"/>
      <c r="B282" s="102"/>
      <c r="C282" s="317"/>
      <c r="D282" s="99"/>
      <c r="E282" s="100"/>
      <c r="F282" s="88"/>
      <c r="G282" s="89"/>
      <c r="H282" s="194"/>
      <c r="IV282" s="74"/>
    </row>
    <row r="283" spans="1:256" ht="48.95" customHeight="1">
      <c r="A283" s="104"/>
      <c r="B283" s="84">
        <v>6</v>
      </c>
      <c r="C283" s="290" t="s">
        <v>210</v>
      </c>
      <c r="D283" s="99" t="s">
        <v>101</v>
      </c>
      <c r="E283" s="100">
        <v>3</v>
      </c>
      <c r="F283" s="88"/>
      <c r="G283" s="89">
        <f>+F283*E283</f>
        <v>0</v>
      </c>
      <c r="H283" s="194"/>
      <c r="IV283" s="74"/>
    </row>
    <row r="284" spans="1:256" ht="20.100000000000001" customHeight="1">
      <c r="A284" s="104"/>
      <c r="B284" s="102"/>
      <c r="C284" s="142"/>
      <c r="D284" s="99"/>
      <c r="E284" s="100"/>
      <c r="F284" s="88"/>
      <c r="G284" s="89"/>
      <c r="H284" s="194"/>
      <c r="IV284" s="74"/>
    </row>
    <row r="285" spans="1:256" ht="0.95" hidden="1" customHeight="1">
      <c r="A285" s="104"/>
      <c r="B285" s="84"/>
      <c r="C285" s="91"/>
      <c r="D285" s="99"/>
      <c r="E285" s="100"/>
      <c r="F285" s="88"/>
      <c r="G285" s="89"/>
      <c r="H285" s="194"/>
      <c r="IV285" s="74"/>
    </row>
    <row r="286" spans="1:256" ht="0.95" hidden="1" customHeight="1">
      <c r="A286" s="104"/>
      <c r="B286" s="102"/>
      <c r="C286" s="142"/>
      <c r="D286" s="99"/>
      <c r="E286" s="100"/>
      <c r="F286" s="88"/>
      <c r="G286" s="89"/>
      <c r="H286" s="194"/>
      <c r="IV286" s="74"/>
    </row>
    <row r="287" spans="1:256" ht="0.95" hidden="1" customHeight="1">
      <c r="A287" s="104"/>
      <c r="B287" s="84"/>
      <c r="C287" s="210"/>
      <c r="D287" s="99"/>
      <c r="E287" s="100"/>
      <c r="F287" s="88"/>
      <c r="G287" s="89"/>
      <c r="H287" s="194"/>
      <c r="IV287" s="74"/>
    </row>
    <row r="288" spans="1:256" ht="10.35" hidden="1" customHeight="1">
      <c r="A288" s="104"/>
      <c r="B288" s="102"/>
      <c r="C288" s="142"/>
      <c r="D288" s="99"/>
      <c r="E288" s="100"/>
      <c r="F288" s="88"/>
      <c r="G288" s="89"/>
      <c r="H288" s="194"/>
      <c r="IV288" s="74"/>
    </row>
    <row r="289" spans="1:256" ht="21.6" hidden="1" customHeight="1">
      <c r="A289" s="104"/>
      <c r="B289" s="84"/>
      <c r="C289" s="111"/>
      <c r="D289" s="99"/>
      <c r="E289" s="100"/>
      <c r="F289" s="88"/>
      <c r="G289" s="89"/>
      <c r="H289" s="194"/>
      <c r="IV289" s="74"/>
    </row>
    <row r="290" spans="1:256" ht="0.95" hidden="1" customHeight="1">
      <c r="A290" s="104"/>
      <c r="B290" s="102"/>
      <c r="C290" s="142"/>
      <c r="D290" s="99"/>
      <c r="E290" s="100"/>
      <c r="F290" s="88"/>
      <c r="G290" s="89"/>
      <c r="H290" s="194"/>
      <c r="IV290" s="74"/>
    </row>
    <row r="291" spans="1:256" ht="0.95" hidden="1" customHeight="1">
      <c r="A291" s="104"/>
      <c r="B291" s="84"/>
      <c r="C291" s="91"/>
      <c r="D291" s="99"/>
      <c r="E291" s="100"/>
      <c r="F291" s="88"/>
      <c r="G291" s="89"/>
      <c r="H291" s="194"/>
      <c r="IV291" s="74"/>
    </row>
    <row r="292" spans="1:256" ht="0.95" hidden="1" customHeight="1">
      <c r="A292" s="104"/>
      <c r="B292" s="102"/>
      <c r="C292" s="142"/>
      <c r="D292" s="99"/>
      <c r="E292" s="100"/>
      <c r="F292" s="88"/>
      <c r="G292" s="89"/>
      <c r="H292" s="194"/>
      <c r="IV292" s="74"/>
    </row>
    <row r="293" spans="1:256" ht="21.6" hidden="1" customHeight="1">
      <c r="A293" s="104"/>
      <c r="B293" s="84"/>
      <c r="C293" s="91"/>
      <c r="D293" s="99"/>
      <c r="E293" s="100"/>
      <c r="F293" s="88"/>
      <c r="G293" s="89"/>
      <c r="H293" s="194"/>
      <c r="IV293" s="74"/>
    </row>
    <row r="294" spans="1:256" ht="11.25" hidden="1" customHeight="1">
      <c r="A294" s="104"/>
      <c r="B294" s="84"/>
      <c r="C294" s="142"/>
      <c r="D294" s="99"/>
      <c r="E294" s="100"/>
      <c r="F294" s="88"/>
      <c r="G294" s="89"/>
      <c r="H294" s="194"/>
      <c r="IV294" s="74"/>
    </row>
    <row r="295" spans="1:256" ht="21.6" hidden="1" customHeight="1">
      <c r="A295" s="104"/>
      <c r="B295" s="84"/>
      <c r="C295" s="91"/>
      <c r="D295" s="99"/>
      <c r="E295" s="100"/>
      <c r="F295" s="88"/>
      <c r="G295" s="89"/>
      <c r="H295" s="194"/>
      <c r="IV295" s="74"/>
    </row>
    <row r="296" spans="1:256" ht="20.100000000000001" hidden="1" customHeight="1">
      <c r="A296" s="104"/>
      <c r="B296" s="102"/>
      <c r="C296" s="103"/>
      <c r="D296" s="99"/>
      <c r="E296" s="100"/>
      <c r="F296" s="88"/>
      <c r="G296" s="89"/>
      <c r="H296" s="194"/>
      <c r="IV296" s="74"/>
    </row>
    <row r="297" spans="1:256" ht="0.95" hidden="1" customHeight="1">
      <c r="A297" s="104"/>
      <c r="B297" s="102"/>
      <c r="C297" s="103"/>
      <c r="D297" s="99"/>
      <c r="E297" s="100"/>
      <c r="F297" s="88"/>
      <c r="G297" s="89"/>
      <c r="H297" s="194"/>
      <c r="IV297" s="74"/>
    </row>
    <row r="298" spans="1:256" ht="9.9499999999999993" hidden="1" customHeight="1">
      <c r="A298" s="104"/>
      <c r="B298" s="84"/>
      <c r="C298" s="142"/>
      <c r="D298" s="99"/>
      <c r="E298" s="100"/>
      <c r="F298" s="88"/>
      <c r="G298" s="89"/>
      <c r="H298" s="194"/>
      <c r="IV298" s="74"/>
    </row>
    <row r="299" spans="1:256" ht="21.6" customHeight="1">
      <c r="A299" s="104"/>
      <c r="B299" s="84"/>
      <c r="C299" s="91"/>
      <c r="D299" s="99"/>
      <c r="E299" s="100"/>
      <c r="F299" s="88"/>
      <c r="G299" s="89"/>
      <c r="H299" s="194"/>
      <c r="IV299" s="74"/>
    </row>
    <row r="300" spans="1:256" ht="21" customHeight="1">
      <c r="A300" s="104"/>
      <c r="B300" s="84"/>
      <c r="C300" s="142"/>
      <c r="D300" s="139"/>
      <c r="E300" s="92"/>
      <c r="F300" s="145"/>
      <c r="G300" s="145"/>
      <c r="H300" s="194"/>
      <c r="IV300" s="74"/>
    </row>
    <row r="301" spans="1:256" ht="21.6" customHeight="1">
      <c r="A301" s="104"/>
      <c r="B301" s="84"/>
      <c r="C301" s="146" t="s">
        <v>105</v>
      </c>
      <c r="D301" s="147"/>
      <c r="E301" s="148"/>
      <c r="F301" s="147"/>
      <c r="G301" s="148">
        <f>SUM(G270:G300)</f>
        <v>0</v>
      </c>
      <c r="H301" s="194"/>
      <c r="IV301" s="74"/>
    </row>
    <row r="65475" ht="12.75" customHeight="1"/>
    <row r="65476" ht="12.75" customHeight="1"/>
    <row r="65477" ht="12.75" customHeight="1"/>
    <row r="65478" ht="12.75" customHeight="1"/>
    <row r="65479" ht="12.75" customHeight="1"/>
    <row r="65480" ht="12.75" customHeight="1"/>
    <row r="65481" ht="12.75" customHeight="1"/>
    <row r="65482" ht="12.75" customHeight="1"/>
    <row r="65483" ht="12.75" customHeight="1"/>
    <row r="65484" ht="12.75" customHeight="1"/>
    <row r="65485" ht="12.75" customHeight="1"/>
    <row r="65486" ht="12.75" customHeight="1"/>
    <row r="65487" ht="12.75" customHeight="1"/>
    <row r="65488" ht="12.75" customHeight="1"/>
    <row r="65489" ht="12.75" customHeight="1"/>
    <row r="65490" ht="12.75" customHeight="1"/>
    <row r="65491" ht="12.75" customHeight="1"/>
    <row r="65492" ht="12.75" customHeight="1"/>
    <row r="65493" ht="12.75" customHeight="1"/>
    <row r="65494" ht="12.75" customHeight="1"/>
    <row r="65495" ht="12.75" customHeight="1"/>
    <row r="65496" ht="12.75" customHeight="1"/>
    <row r="65497" ht="12.75" customHeight="1"/>
    <row r="65498" ht="12.75" customHeight="1"/>
    <row r="65499" ht="12.75" customHeight="1"/>
    <row r="65500" ht="12.75" customHeight="1"/>
    <row r="65501" ht="12.75" customHeight="1"/>
    <row r="65502" ht="12.75" customHeight="1"/>
    <row r="65503" ht="12.75" customHeight="1"/>
    <row r="65504" ht="12.75" customHeight="1"/>
    <row r="65505" ht="12.75" customHeight="1"/>
    <row r="65506" ht="12.75" customHeight="1"/>
    <row r="65507" ht="12.75" customHeight="1"/>
    <row r="65508" ht="12.75" customHeight="1"/>
    <row r="65509" ht="12.75" customHeight="1"/>
    <row r="65510" ht="12.75" customHeight="1"/>
    <row r="65511" ht="12.75" customHeight="1"/>
    <row r="65512" ht="12.75" customHeight="1"/>
    <row r="65513" ht="12.75" customHeight="1"/>
    <row r="65514" ht="12.75" customHeight="1"/>
    <row r="65515" ht="12.75" customHeight="1"/>
    <row r="65516" ht="12.75" customHeight="1"/>
    <row r="65517" ht="12.75" customHeight="1"/>
    <row r="65518" ht="12.75" customHeight="1"/>
    <row r="65519" ht="12.75" customHeight="1"/>
    <row r="65520" ht="12.75" customHeight="1"/>
    <row r="65521" ht="12.75" customHeight="1"/>
    <row r="65522" ht="12.75" customHeight="1"/>
    <row r="65523" ht="12.75" customHeight="1"/>
    <row r="65524" ht="12.75" customHeight="1"/>
    <row r="65525" ht="12.75" customHeight="1"/>
    <row r="65526" ht="12.75" customHeight="1"/>
    <row r="65527" ht="12.75" customHeight="1"/>
    <row r="65528" ht="12.75" customHeight="1"/>
    <row r="65529" ht="12.75" customHeight="1"/>
    <row r="65530" ht="12.75" customHeight="1"/>
    <row r="65531" ht="12.75" customHeight="1"/>
    <row r="65532" ht="12.75" customHeight="1"/>
    <row r="65533" ht="12.75" customHeight="1"/>
    <row r="65534" ht="12.75" customHeight="1"/>
    <row r="65535" ht="12.75" customHeight="1"/>
  </sheetData>
  <sheetProtection selectLockedCells="1" selectUnlockedCells="1"/>
  <mergeCells count="20">
    <mergeCell ref="F19:G19"/>
    <mergeCell ref="F21:G21"/>
    <mergeCell ref="B37:I37"/>
    <mergeCell ref="B163:K163"/>
    <mergeCell ref="F22:G22"/>
    <mergeCell ref="F23:G23"/>
    <mergeCell ref="D30:G30"/>
    <mergeCell ref="D31:G31"/>
    <mergeCell ref="C33:F33"/>
    <mergeCell ref="E35:G35"/>
    <mergeCell ref="C9:G9"/>
    <mergeCell ref="C13:G13"/>
    <mergeCell ref="L13:P13"/>
    <mergeCell ref="F15:I15"/>
    <mergeCell ref="C17:I17"/>
    <mergeCell ref="E2:G2"/>
    <mergeCell ref="D3:G3"/>
    <mergeCell ref="F4:G4"/>
    <mergeCell ref="E6:G6"/>
    <mergeCell ref="E7:G7"/>
  </mergeCells>
  <pageMargins left="0.50069444444444444" right="0.26319444444444445" top="0.4819444444444444" bottom="0.42430555555555549" header="0.31527777777777777" footer="0.25763888888888886"/>
  <pageSetup paperSize="9" firstPageNumber="0" orientation="portrait" horizontalDpi="300" verticalDpi="300"/>
  <headerFooter alignWithMargins="0">
    <oddHeader>&amp;C&amp;"Times New Roman,Navadno"&amp;12&amp;A</oddHeader>
    <oddFooter>&amp;C&amp;"Times New Roman,Navadno"&amp;12Stran &amp;P</oddFooter>
  </headerFooter>
  <rowBreaks count="7" manualBreakCount="7">
    <brk id="34" max="16383" man="1"/>
    <brk id="99" max="16383" man="1"/>
    <brk id="125" max="16383" man="1"/>
    <brk id="151" max="16383" man="1"/>
    <brk id="161" max="16383" man="1"/>
    <brk id="191" max="16383" man="1"/>
    <brk id="264" max="16383" man="1"/>
  </rowBreaks>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34"/>
  <sheetViews>
    <sheetView topLeftCell="A183" workbookViewId="0">
      <selection activeCell="A184" sqref="A184:XFD187"/>
    </sheetView>
  </sheetViews>
  <sheetFormatPr defaultColWidth="10.85546875" defaultRowHeight="15"/>
  <cols>
    <col min="1" max="1" width="2.140625" customWidth="1"/>
    <col min="2" max="2" width="2.85546875" customWidth="1"/>
    <col min="3" max="3" width="40.5703125" customWidth="1"/>
    <col min="4" max="4" width="4.42578125" customWidth="1"/>
    <col min="5" max="5" width="6.85546875" customWidth="1"/>
    <col min="6" max="6" width="7.85546875" customWidth="1"/>
    <col min="7" max="7" width="10.140625" customWidth="1"/>
  </cols>
  <sheetData>
    <row r="1" spans="1:11">
      <c r="A1" s="12"/>
      <c r="B1" s="20"/>
      <c r="C1" s="21"/>
      <c r="D1" s="22"/>
      <c r="E1" s="23"/>
      <c r="F1" s="16"/>
      <c r="G1" s="16"/>
      <c r="H1" s="24"/>
      <c r="I1" s="18"/>
      <c r="J1" s="25"/>
      <c r="K1" s="25"/>
    </row>
    <row r="2" spans="1:11">
      <c r="A2" s="27">
        <v>70</v>
      </c>
      <c r="B2" s="20"/>
      <c r="C2" s="28" t="s">
        <v>2</v>
      </c>
      <c r="D2" s="22"/>
      <c r="E2" s="749" t="s">
        <v>5</v>
      </c>
      <c r="F2" s="749"/>
      <c r="G2" s="749"/>
      <c r="H2" s="24"/>
      <c r="I2" s="18"/>
      <c r="J2" s="25"/>
      <c r="K2" s="25"/>
    </row>
    <row r="3" spans="1:11" ht="18.75">
      <c r="A3" s="12"/>
      <c r="B3" s="20"/>
      <c r="C3" s="29" t="s">
        <v>151</v>
      </c>
      <c r="D3" s="750" t="str">
        <f>VLOOKUP($A$2,baza,6)</f>
        <v>SAVSKA CESTA 18 B</v>
      </c>
      <c r="E3" s="750"/>
      <c r="F3" s="750"/>
      <c r="G3" s="750"/>
      <c r="H3" s="373"/>
      <c r="I3" s="374"/>
      <c r="J3" s="25"/>
      <c r="K3" s="25"/>
    </row>
    <row r="4" spans="1:11" ht="18.75">
      <c r="A4" s="12"/>
      <c r="B4" s="20"/>
      <c r="C4" s="32" t="s">
        <v>152</v>
      </c>
      <c r="D4" s="33"/>
      <c r="E4" s="34">
        <f>VLOOKUP($A$2,baza,7)</f>
        <v>4000</v>
      </c>
      <c r="F4" s="751" t="str">
        <f>VLOOKUP($A$2,baza,8)</f>
        <v>KRANJ</v>
      </c>
      <c r="G4" s="751"/>
      <c r="H4" s="373"/>
      <c r="I4" s="374"/>
      <c r="J4" s="25"/>
      <c r="K4" s="35"/>
    </row>
    <row r="5" spans="1:11" ht="18.75">
      <c r="A5" s="12"/>
      <c r="B5" s="20"/>
      <c r="C5" s="35"/>
      <c r="D5" s="36"/>
      <c r="E5" s="37"/>
      <c r="F5" s="38"/>
      <c r="G5" s="36"/>
      <c r="H5" s="373"/>
      <c r="I5" s="374"/>
      <c r="J5" s="25"/>
      <c r="K5" s="25"/>
    </row>
    <row r="6" spans="1:11" ht="18.75">
      <c r="A6" s="12"/>
      <c r="B6" s="20"/>
      <c r="C6" s="39" t="s">
        <v>6</v>
      </c>
      <c r="D6" s="36"/>
      <c r="E6" s="752" t="s">
        <v>7</v>
      </c>
      <c r="F6" s="752"/>
      <c r="G6" s="752"/>
      <c r="H6" s="373"/>
      <c r="I6" s="374"/>
      <c r="J6" s="25"/>
      <c r="K6" s="25"/>
    </row>
    <row r="7" spans="1:11" ht="18.75">
      <c r="A7" s="12"/>
      <c r="B7" s="20"/>
      <c r="C7" s="238" t="s">
        <v>153</v>
      </c>
      <c r="D7" s="36"/>
      <c r="E7" s="753" t="s">
        <v>158</v>
      </c>
      <c r="F7" s="753"/>
      <c r="G7" s="753"/>
      <c r="H7" s="373"/>
      <c r="I7" s="374"/>
      <c r="J7" s="25"/>
      <c r="K7" s="25"/>
    </row>
    <row r="8" spans="1:11">
      <c r="A8" s="12"/>
      <c r="B8" s="20"/>
      <c r="C8" s="41" t="s">
        <v>8</v>
      </c>
      <c r="D8" s="22"/>
      <c r="E8" s="23"/>
      <c r="F8" s="16"/>
      <c r="G8" s="16"/>
      <c r="H8" s="24"/>
      <c r="I8" s="129"/>
      <c r="J8" s="25"/>
      <c r="K8" s="25"/>
    </row>
    <row r="9" spans="1:11">
      <c r="A9" s="12"/>
      <c r="B9" s="20"/>
      <c r="C9" s="754" t="str">
        <f>VLOOKUP($A$2,baza,12)</f>
        <v>SANACIJA BALKONA</v>
      </c>
      <c r="D9" s="754"/>
      <c r="E9" s="754"/>
      <c r="F9" s="754"/>
      <c r="G9" s="754"/>
      <c r="H9" s="375"/>
      <c r="I9" s="376"/>
      <c r="J9" s="25"/>
      <c r="K9" s="25"/>
    </row>
    <row r="10" spans="1:11">
      <c r="A10" s="12"/>
      <c r="B10" s="20"/>
      <c r="C10" s="44"/>
      <c r="D10" s="45"/>
      <c r="E10" s="45"/>
      <c r="F10" s="45"/>
      <c r="G10" s="45"/>
      <c r="H10" s="375"/>
      <c r="I10" s="376"/>
      <c r="J10" s="25"/>
      <c r="K10" s="25"/>
    </row>
    <row r="11" spans="1:11">
      <c r="A11" s="12"/>
      <c r="B11" s="20"/>
      <c r="C11" s="44"/>
      <c r="D11" s="45"/>
      <c r="E11" s="45"/>
      <c r="F11" s="45"/>
      <c r="G11" s="45"/>
      <c r="H11" s="375"/>
      <c r="I11" s="376"/>
      <c r="J11" s="25"/>
      <c r="K11" s="25"/>
    </row>
    <row r="12" spans="1:11">
      <c r="A12" s="12"/>
      <c r="B12" s="20"/>
      <c r="C12" s="41" t="s">
        <v>9</v>
      </c>
      <c r="D12" s="22"/>
      <c r="E12" s="23"/>
      <c r="F12" s="16"/>
      <c r="G12" s="16"/>
      <c r="H12" s="24"/>
      <c r="I12" s="129"/>
      <c r="J12" s="25"/>
      <c r="K12" s="25"/>
    </row>
    <row r="13" spans="1:11">
      <c r="A13" s="12"/>
      <c r="B13" s="20"/>
      <c r="C13" s="755">
        <f>VLOOKUP($A$2,baza,13)</f>
        <v>0</v>
      </c>
      <c r="D13" s="755"/>
      <c r="E13" s="755"/>
      <c r="F13" s="755"/>
      <c r="G13" s="755"/>
      <c r="H13" s="24"/>
      <c r="I13" s="18"/>
      <c r="J13" s="25"/>
      <c r="K13" s="25"/>
    </row>
    <row r="14" spans="1:11">
      <c r="A14" s="12"/>
      <c r="B14" s="20"/>
      <c r="C14" s="21"/>
      <c r="D14" s="22"/>
      <c r="E14" s="23"/>
      <c r="F14" s="16"/>
      <c r="G14" s="16"/>
      <c r="H14" s="24"/>
      <c r="I14" s="18"/>
      <c r="J14" s="25"/>
      <c r="K14" s="25"/>
    </row>
    <row r="15" spans="1:11">
      <c r="A15" s="12"/>
      <c r="B15" s="20"/>
      <c r="C15" s="46" t="s">
        <v>10</v>
      </c>
      <c r="D15" s="22"/>
      <c r="E15" s="23"/>
      <c r="F15" s="386">
        <v>44409</v>
      </c>
      <c r="G15" s="386"/>
      <c r="H15" s="386"/>
      <c r="I15" s="386"/>
      <c r="J15" s="25"/>
      <c r="K15" s="25"/>
    </row>
    <row r="16" spans="1:11">
      <c r="A16" s="12"/>
      <c r="B16" s="20"/>
      <c r="C16" s="21"/>
      <c r="D16" s="22"/>
      <c r="E16" s="23"/>
      <c r="F16" s="16"/>
      <c r="G16" s="16"/>
      <c r="H16" s="24"/>
      <c r="I16" s="18"/>
      <c r="J16" s="25"/>
      <c r="K16" s="25"/>
    </row>
    <row r="17" spans="1:11">
      <c r="A17" s="12"/>
      <c r="B17" s="20"/>
      <c r="C17" s="758" t="s">
        <v>11</v>
      </c>
      <c r="D17" s="758"/>
      <c r="E17" s="758"/>
      <c r="F17" s="758"/>
      <c r="G17" s="758"/>
      <c r="H17" s="758"/>
      <c r="I17" s="758"/>
      <c r="J17" s="25"/>
      <c r="K17" s="25"/>
    </row>
    <row r="18" spans="1:11">
      <c r="A18" s="12"/>
      <c r="B18" s="20"/>
      <c r="C18" s="47"/>
      <c r="D18" s="48"/>
      <c r="E18" s="48"/>
      <c r="F18" s="48"/>
      <c r="G18" s="48"/>
      <c r="H18" s="47"/>
      <c r="I18" s="49"/>
      <c r="J18" s="25"/>
      <c r="K18" s="25"/>
    </row>
    <row r="19" spans="1:11">
      <c r="A19" s="12"/>
      <c r="B19" s="20"/>
      <c r="C19" s="50" t="s">
        <v>12</v>
      </c>
      <c r="D19" s="51"/>
      <c r="E19" s="51"/>
      <c r="F19" s="759">
        <f>+F21+F22+F23</f>
        <v>0</v>
      </c>
      <c r="G19" s="759"/>
      <c r="H19" s="47"/>
      <c r="I19" s="49"/>
      <c r="J19" s="25"/>
      <c r="K19" s="25"/>
    </row>
    <row r="20" spans="1:11">
      <c r="A20" s="12"/>
      <c r="B20" s="20"/>
      <c r="C20" s="21"/>
      <c r="D20" s="48"/>
      <c r="E20" s="48"/>
      <c r="F20" s="48"/>
      <c r="G20" s="48"/>
      <c r="H20" s="47"/>
      <c r="I20" s="49"/>
      <c r="J20" s="25"/>
      <c r="K20" s="25"/>
    </row>
    <row r="21" spans="1:11">
      <c r="A21" s="12"/>
      <c r="B21" s="52" t="s">
        <v>13</v>
      </c>
      <c r="C21" s="53" t="s">
        <v>14</v>
      </c>
      <c r="D21" s="54"/>
      <c r="E21" s="54"/>
      <c r="F21" s="760">
        <f>+G97+G149+G159</f>
        <v>0</v>
      </c>
      <c r="G21" s="760"/>
      <c r="H21" s="47"/>
      <c r="I21" s="49"/>
      <c r="J21" s="25"/>
      <c r="K21" s="25"/>
    </row>
    <row r="22" spans="1:11">
      <c r="A22" s="12"/>
      <c r="B22" s="52" t="s">
        <v>15</v>
      </c>
      <c r="C22" s="53" t="s">
        <v>16</v>
      </c>
      <c r="D22" s="54"/>
      <c r="E22" s="54"/>
      <c r="F22" s="760">
        <f>+G189+G259+G298</f>
        <v>0</v>
      </c>
      <c r="G22" s="760"/>
      <c r="H22" s="47"/>
      <c r="I22" s="49"/>
      <c r="J22" s="25"/>
      <c r="K22" s="25"/>
    </row>
    <row r="23" spans="1:11">
      <c r="A23" s="12"/>
      <c r="B23" s="52" t="s">
        <v>17</v>
      </c>
      <c r="C23" s="53" t="s">
        <v>18</v>
      </c>
      <c r="D23" s="54"/>
      <c r="E23" s="54"/>
      <c r="F23" s="760">
        <v>0</v>
      </c>
      <c r="G23" s="760"/>
      <c r="H23" s="47"/>
      <c r="I23" s="49"/>
      <c r="J23" s="25"/>
      <c r="K23" s="25"/>
    </row>
    <row r="24" spans="1:11">
      <c r="A24" s="12"/>
      <c r="B24" s="20"/>
      <c r="C24" s="21"/>
      <c r="D24" s="22"/>
      <c r="E24" s="23"/>
      <c r="F24" s="16"/>
      <c r="G24" s="16"/>
      <c r="H24" s="24"/>
      <c r="I24" s="18"/>
      <c r="J24" s="25"/>
      <c r="K24" s="25"/>
    </row>
    <row r="25" spans="1:11">
      <c r="A25" s="12"/>
      <c r="B25" s="20"/>
      <c r="C25" s="55" t="s">
        <v>19</v>
      </c>
      <c r="D25" s="22"/>
      <c r="E25" s="23"/>
      <c r="F25" s="16"/>
      <c r="G25" s="16"/>
      <c r="H25" s="24"/>
      <c r="I25" s="18"/>
      <c r="J25" s="25"/>
      <c r="K25" s="25"/>
    </row>
    <row r="26" spans="1:11">
      <c r="A26" s="12"/>
      <c r="B26" s="20"/>
      <c r="C26" s="21"/>
      <c r="D26" s="22"/>
      <c r="E26" s="23"/>
      <c r="F26" s="16"/>
      <c r="G26" s="16"/>
      <c r="H26" s="24"/>
      <c r="I26" s="18"/>
      <c r="J26" s="25"/>
      <c r="K26" s="25"/>
    </row>
    <row r="27" spans="1:11" ht="25.5">
      <c r="A27" s="12"/>
      <c r="B27" s="56" t="s">
        <v>20</v>
      </c>
      <c r="C27" s="53" t="s">
        <v>21</v>
      </c>
      <c r="D27" s="57"/>
      <c r="E27" s="57"/>
      <c r="F27" s="57"/>
      <c r="G27" s="57"/>
      <c r="H27" s="57"/>
      <c r="I27" s="58"/>
      <c r="J27" s="25"/>
      <c r="K27" s="25"/>
    </row>
    <row r="28" spans="1:11">
      <c r="A28" s="12"/>
      <c r="B28" s="56" t="s">
        <v>20</v>
      </c>
      <c r="C28" s="53" t="s">
        <v>22</v>
      </c>
      <c r="D28" s="59"/>
      <c r="E28" s="59"/>
      <c r="F28" s="59"/>
      <c r="G28" s="59"/>
      <c r="H28" s="60"/>
      <c r="I28" s="61"/>
      <c r="J28" s="25"/>
      <c r="K28" s="25"/>
    </row>
    <row r="29" spans="1:11">
      <c r="A29" s="12"/>
      <c r="B29" s="56" t="s">
        <v>20</v>
      </c>
      <c r="C29" s="40" t="str">
        <f>CONCATENATE("Podpisana izjava  ",VLOOKUP($A$2,baza,14),"  priložena.")</f>
        <v>Podpisana izjava    priložena.</v>
      </c>
      <c r="D29" s="59"/>
      <c r="E29" s="59"/>
      <c r="F29" s="59"/>
      <c r="G29" s="59"/>
      <c r="H29" s="60"/>
      <c r="I29" s="61"/>
      <c r="J29" s="25"/>
      <c r="K29" s="25"/>
    </row>
    <row r="30" spans="1:11">
      <c r="A30" s="12"/>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row>
    <row r="31" spans="1:11">
      <c r="A31" s="12"/>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row>
    <row r="32" spans="1:11">
      <c r="A32" s="12"/>
      <c r="B32" s="56"/>
      <c r="C32" s="64"/>
      <c r="D32" s="22"/>
      <c r="E32" s="23"/>
      <c r="F32" s="16"/>
      <c r="G32" s="16"/>
      <c r="H32" s="24"/>
      <c r="I32" s="18"/>
      <c r="J32" s="25"/>
      <c r="K32" s="25"/>
    </row>
    <row r="33" spans="1:11">
      <c r="A33" s="12"/>
      <c r="B33" s="56"/>
      <c r="C33" s="764">
        <v>44409</v>
      </c>
      <c r="D33" s="764"/>
      <c r="E33" s="764"/>
      <c r="F33" s="764"/>
      <c r="G33" s="16"/>
      <c r="H33" s="24"/>
      <c r="I33" s="18"/>
      <c r="J33" s="25"/>
      <c r="K33" s="25"/>
    </row>
    <row r="34" spans="1:11">
      <c r="A34" s="12"/>
      <c r="B34" s="56"/>
      <c r="C34" s="21"/>
      <c r="D34" s="22"/>
      <c r="E34" s="23"/>
      <c r="F34" s="16"/>
      <c r="G34" s="16"/>
      <c r="H34" s="24"/>
      <c r="I34" s="18"/>
      <c r="J34" s="25"/>
      <c r="K34" s="25"/>
    </row>
    <row r="35" spans="1:11">
      <c r="A35" s="12"/>
      <c r="B35" s="13"/>
      <c r="C35" s="14"/>
      <c r="D35" s="15"/>
      <c r="E35" s="765" t="s">
        <v>23</v>
      </c>
      <c r="F35" s="765"/>
      <c r="G35" s="765"/>
      <c r="H35" s="24"/>
      <c r="I35" s="18"/>
      <c r="J35" s="25"/>
      <c r="K35" s="25"/>
    </row>
    <row r="36" spans="1:11" ht="36">
      <c r="A36" s="65"/>
      <c r="B36" s="66"/>
      <c r="C36" s="67"/>
      <c r="D36" s="68" t="s">
        <v>24</v>
      </c>
      <c r="E36" s="69" t="s">
        <v>25</v>
      </c>
      <c r="F36" s="70" t="s">
        <v>26</v>
      </c>
      <c r="G36" s="69" t="s">
        <v>27</v>
      </c>
      <c r="H36" s="71"/>
      <c r="I36" s="72"/>
      <c r="J36" s="25"/>
      <c r="K36" s="25"/>
    </row>
    <row r="37" spans="1:11" ht="15.75">
      <c r="A37" s="73" t="s">
        <v>13</v>
      </c>
      <c r="B37" s="761" t="s">
        <v>14</v>
      </c>
      <c r="C37" s="761"/>
      <c r="D37" s="761"/>
      <c r="E37" s="761"/>
      <c r="F37" s="761"/>
      <c r="G37" s="761"/>
      <c r="H37" s="761"/>
      <c r="I37" s="761"/>
      <c r="J37" s="25"/>
      <c r="K37" s="25"/>
    </row>
    <row r="38" spans="1:11">
      <c r="A38" s="75"/>
      <c r="B38" s="20"/>
      <c r="C38" s="76"/>
      <c r="D38" s="22"/>
      <c r="E38" s="23"/>
      <c r="F38" s="77"/>
      <c r="G38" s="77"/>
      <c r="H38" s="78"/>
      <c r="I38" s="72"/>
      <c r="J38" s="25"/>
      <c r="K38" s="25"/>
    </row>
    <row r="39" spans="1:11">
      <c r="A39" s="75"/>
      <c r="B39" s="79" t="s">
        <v>28</v>
      </c>
      <c r="C39" s="80" t="s">
        <v>29</v>
      </c>
      <c r="D39" s="81"/>
      <c r="E39" s="82"/>
      <c r="F39" s="83"/>
      <c r="G39" s="83"/>
      <c r="H39" s="78"/>
      <c r="I39" s="72"/>
      <c r="J39" s="25"/>
      <c r="K39" s="25"/>
    </row>
    <row r="40" spans="1:11" ht="21" customHeight="1">
      <c r="A40" s="75"/>
      <c r="B40" s="79"/>
      <c r="C40" s="80"/>
      <c r="D40" s="81"/>
      <c r="E40" s="82"/>
      <c r="F40" s="83"/>
      <c r="G40" s="83"/>
      <c r="H40" s="78"/>
      <c r="I40" s="72"/>
      <c r="J40" s="25"/>
      <c r="K40" s="25"/>
    </row>
    <row r="41" spans="1:11" ht="41.1" customHeight="1">
      <c r="A41" s="75"/>
      <c r="B41" s="84">
        <v>1</v>
      </c>
      <c r="C41" s="85" t="s">
        <v>30</v>
      </c>
      <c r="D41" s="86" t="s">
        <v>31</v>
      </c>
      <c r="E41" s="87">
        <v>1</v>
      </c>
      <c r="F41" s="88"/>
      <c r="G41" s="89">
        <f>+F41*E41</f>
        <v>0</v>
      </c>
      <c r="H41" s="78"/>
      <c r="I41" s="72"/>
      <c r="J41" s="25"/>
      <c r="K41" s="25"/>
    </row>
    <row r="42" spans="1:11" ht="21" customHeight="1">
      <c r="A42" s="90"/>
      <c r="B42" s="84"/>
      <c r="C42" s="91"/>
      <c r="D42" s="92"/>
      <c r="E42" s="87"/>
      <c r="F42" s="88"/>
      <c r="G42" s="89"/>
      <c r="H42" s="93"/>
      <c r="I42" s="94"/>
      <c r="J42" s="95"/>
      <c r="K42" s="95"/>
    </row>
    <row r="43" spans="1:11" ht="39">
      <c r="A43" s="90"/>
      <c r="B43" s="84">
        <v>2</v>
      </c>
      <c r="C43" s="91" t="s">
        <v>199</v>
      </c>
      <c r="D43" s="86" t="s">
        <v>31</v>
      </c>
      <c r="E43" s="87">
        <v>1</v>
      </c>
      <c r="F43" s="88"/>
      <c r="G43" s="89">
        <f>+F43*E43</f>
        <v>0</v>
      </c>
      <c r="H43" s="93"/>
      <c r="I43" s="94"/>
      <c r="J43" s="95"/>
      <c r="K43" s="95"/>
    </row>
    <row r="44" spans="1:11" ht="51">
      <c r="A44" s="101"/>
      <c r="B44" s="102" t="s">
        <v>32</v>
      </c>
      <c r="C44" s="271" t="s">
        <v>200</v>
      </c>
      <c r="D44" s="92" t="s">
        <v>31</v>
      </c>
      <c r="E44" s="87">
        <v>1</v>
      </c>
      <c r="F44" s="88"/>
      <c r="G44" s="89">
        <f>+F44*E44</f>
        <v>0</v>
      </c>
      <c r="H44" s="93"/>
      <c r="I44" s="94"/>
      <c r="J44" s="95"/>
      <c r="K44" s="95"/>
    </row>
    <row r="45" spans="1:11" ht="26.25">
      <c r="A45" s="101"/>
      <c r="B45" s="102" t="s">
        <v>33</v>
      </c>
      <c r="C45" s="103" t="s">
        <v>148</v>
      </c>
      <c r="D45" s="92" t="s">
        <v>31</v>
      </c>
      <c r="E45" s="87">
        <v>1</v>
      </c>
      <c r="F45" s="88"/>
      <c r="G45" s="89">
        <f>+F45*E45</f>
        <v>0</v>
      </c>
      <c r="H45" s="93"/>
      <c r="I45" s="94"/>
      <c r="J45" s="95"/>
      <c r="K45" s="95"/>
    </row>
    <row r="46" spans="1:11" ht="21" customHeight="1">
      <c r="A46" s="104"/>
      <c r="B46" s="84"/>
      <c r="C46" s="91"/>
      <c r="D46" s="92"/>
      <c r="E46" s="87"/>
      <c r="F46" s="88"/>
      <c r="G46" s="89"/>
      <c r="H46" s="78"/>
      <c r="I46" s="72"/>
      <c r="J46" s="25"/>
      <c r="K46" s="25"/>
    </row>
    <row r="47" spans="1:11" ht="25.5">
      <c r="A47" s="104"/>
      <c r="B47" s="84">
        <v>3</v>
      </c>
      <c r="C47" s="230" t="s">
        <v>195</v>
      </c>
      <c r="D47" s="92" t="s">
        <v>31</v>
      </c>
      <c r="E47" s="87">
        <v>2</v>
      </c>
      <c r="F47" s="88"/>
      <c r="G47" s="89">
        <f>+F47*E47</f>
        <v>0</v>
      </c>
      <c r="H47" s="78"/>
      <c r="I47" s="72"/>
      <c r="J47" s="25"/>
      <c r="K47" s="25"/>
    </row>
    <row r="48" spans="1:11" ht="26.25">
      <c r="A48" s="104"/>
      <c r="B48" s="102" t="s">
        <v>32</v>
      </c>
      <c r="C48" s="103" t="s">
        <v>34</v>
      </c>
      <c r="D48" s="99" t="s">
        <v>35</v>
      </c>
      <c r="E48" s="100">
        <v>12</v>
      </c>
      <c r="F48" s="88"/>
      <c r="G48" s="89">
        <f>+F48*E48</f>
        <v>0</v>
      </c>
      <c r="H48" s="78"/>
      <c r="I48" s="72"/>
      <c r="J48" s="25"/>
      <c r="K48" s="25"/>
    </row>
    <row r="49" spans="1:11" ht="21" customHeight="1">
      <c r="A49" s="104"/>
      <c r="B49" s="84"/>
      <c r="C49" s="91"/>
      <c r="D49" s="99"/>
      <c r="E49" s="100"/>
      <c r="F49" s="88"/>
      <c r="G49" s="89"/>
      <c r="H49" s="78"/>
      <c r="I49" s="72"/>
      <c r="J49" s="25"/>
      <c r="K49" s="25"/>
    </row>
    <row r="50" spans="1:11" ht="38.25">
      <c r="A50" s="104"/>
      <c r="B50" s="84">
        <v>4</v>
      </c>
      <c r="C50" s="271" t="s">
        <v>173</v>
      </c>
      <c r="D50" s="86" t="s">
        <v>39</v>
      </c>
      <c r="E50" s="107">
        <v>13</v>
      </c>
      <c r="F50" s="88"/>
      <c r="G50" s="89">
        <f>+F50*E50</f>
        <v>0</v>
      </c>
      <c r="H50" s="78"/>
      <c r="I50" s="72"/>
      <c r="J50" s="25"/>
      <c r="K50" s="25"/>
    </row>
    <row r="51" spans="1:11" ht="21" customHeight="1">
      <c r="A51" s="101"/>
      <c r="B51" s="84"/>
      <c r="C51" s="91"/>
      <c r="D51" s="92"/>
      <c r="E51" s="87"/>
      <c r="F51" s="88"/>
      <c r="G51" s="89"/>
      <c r="H51" s="78"/>
      <c r="I51" s="72"/>
      <c r="J51" s="25"/>
      <c r="K51" s="25"/>
    </row>
    <row r="52" spans="1:11" ht="38.25">
      <c r="A52" s="104"/>
      <c r="B52" s="84">
        <v>5</v>
      </c>
      <c r="C52" s="230" t="s">
        <v>36</v>
      </c>
      <c r="D52" s="92"/>
      <c r="E52" s="87"/>
      <c r="F52" s="88"/>
      <c r="G52" s="89"/>
      <c r="H52" s="78"/>
      <c r="I52" s="72"/>
      <c r="J52" s="25"/>
      <c r="K52" s="25"/>
    </row>
    <row r="53" spans="1:11">
      <c r="A53" s="104"/>
      <c r="B53" s="102" t="s">
        <v>32</v>
      </c>
      <c r="C53" s="271" t="s">
        <v>37</v>
      </c>
      <c r="D53" s="92" t="s">
        <v>31</v>
      </c>
      <c r="E53" s="87">
        <v>1</v>
      </c>
      <c r="F53" s="88"/>
      <c r="G53" s="89">
        <f>+F53*E53</f>
        <v>0</v>
      </c>
      <c r="H53" s="78"/>
      <c r="I53" s="72"/>
      <c r="J53" s="25"/>
      <c r="K53" s="25"/>
    </row>
    <row r="54" spans="1:11" ht="21" customHeight="1">
      <c r="A54" s="104"/>
      <c r="B54" s="84"/>
      <c r="C54" s="91"/>
      <c r="D54" s="92"/>
      <c r="E54" s="87"/>
      <c r="F54" s="88"/>
      <c r="G54" s="89"/>
      <c r="H54" s="105"/>
      <c r="I54" s="106"/>
      <c r="J54" s="25"/>
      <c r="K54" s="25"/>
    </row>
    <row r="55" spans="1:11">
      <c r="A55" s="104"/>
      <c r="B55" s="84">
        <v>6</v>
      </c>
      <c r="C55" s="121" t="s">
        <v>38</v>
      </c>
      <c r="D55" s="86"/>
      <c r="E55" s="107"/>
      <c r="F55" s="88"/>
      <c r="G55" s="89"/>
      <c r="H55" s="78"/>
      <c r="I55" s="72"/>
      <c r="J55" s="25"/>
      <c r="K55" s="25"/>
    </row>
    <row r="56" spans="1:11" ht="76.5">
      <c r="A56" s="104"/>
      <c r="B56" s="108"/>
      <c r="C56" s="241" t="s">
        <v>174</v>
      </c>
      <c r="D56" s="86" t="s">
        <v>144</v>
      </c>
      <c r="E56" s="107">
        <v>8</v>
      </c>
      <c r="F56" s="88"/>
      <c r="G56" s="89">
        <f>+F56*E56</f>
        <v>0</v>
      </c>
      <c r="H56" s="78"/>
      <c r="I56" s="72"/>
      <c r="J56" s="25"/>
      <c r="K56" s="25"/>
    </row>
    <row r="57" spans="1:11" ht="21" customHeight="1">
      <c r="A57" s="104"/>
      <c r="B57" s="108"/>
      <c r="C57" s="109"/>
      <c r="D57" s="101"/>
      <c r="E57" s="110"/>
      <c r="F57" s="88"/>
      <c r="G57" s="89"/>
      <c r="H57" s="78"/>
      <c r="I57" s="72"/>
      <c r="J57" s="25"/>
      <c r="K57" s="25"/>
    </row>
    <row r="58" spans="1:11" ht="38.25">
      <c r="A58" s="104"/>
      <c r="B58" s="84">
        <v>7</v>
      </c>
      <c r="C58" s="241" t="s">
        <v>170</v>
      </c>
      <c r="D58" s="86" t="s">
        <v>39</v>
      </c>
      <c r="E58" s="107">
        <v>2</v>
      </c>
      <c r="F58" s="88"/>
      <c r="G58" s="89">
        <f>+F58*E58</f>
        <v>0</v>
      </c>
      <c r="H58" s="78"/>
      <c r="I58" s="72"/>
      <c r="J58" s="25"/>
      <c r="K58" s="25"/>
    </row>
    <row r="59" spans="1:11" ht="21" customHeight="1">
      <c r="A59" s="104"/>
      <c r="B59" s="108"/>
      <c r="C59" s="111"/>
      <c r="D59" s="101"/>
      <c r="E59" s="110"/>
      <c r="F59" s="88"/>
      <c r="G59" s="89"/>
      <c r="H59" s="78"/>
      <c r="I59" s="72"/>
      <c r="J59" s="25"/>
      <c r="K59" s="25"/>
    </row>
    <row r="60" spans="1:11" ht="38.25">
      <c r="A60" s="104"/>
      <c r="B60" s="84">
        <v>8</v>
      </c>
      <c r="C60" s="241" t="s">
        <v>171</v>
      </c>
      <c r="D60" s="86" t="s">
        <v>40</v>
      </c>
      <c r="E60" s="112">
        <v>1.5</v>
      </c>
      <c r="F60" s="88"/>
      <c r="G60" s="89">
        <f>+F60*E60</f>
        <v>0</v>
      </c>
      <c r="H60" s="78"/>
      <c r="I60" s="72"/>
      <c r="J60" s="25"/>
      <c r="K60" s="25"/>
    </row>
    <row r="61" spans="1:11" ht="21" customHeight="1">
      <c r="A61" s="104"/>
      <c r="B61" s="102"/>
      <c r="C61" s="103"/>
      <c r="D61" s="86"/>
      <c r="E61" s="86"/>
      <c r="F61" s="88"/>
      <c r="G61" s="89"/>
      <c r="H61" s="78"/>
      <c r="I61" s="72"/>
      <c r="J61" s="25"/>
      <c r="K61" s="25"/>
    </row>
    <row r="62" spans="1:11" ht="35.1" customHeight="1">
      <c r="A62" s="104"/>
      <c r="B62" s="84">
        <v>9</v>
      </c>
      <c r="C62" s="230" t="s">
        <v>41</v>
      </c>
      <c r="D62" s="92"/>
      <c r="E62" s="92"/>
      <c r="F62" s="88"/>
      <c r="G62" s="89"/>
      <c r="H62" s="78"/>
      <c r="I62" s="72"/>
      <c r="J62" s="25"/>
      <c r="K62" s="25"/>
    </row>
    <row r="63" spans="1:11">
      <c r="A63" s="104"/>
      <c r="B63" s="102" t="s">
        <v>32</v>
      </c>
      <c r="C63" s="271" t="s">
        <v>42</v>
      </c>
      <c r="D63" s="86" t="s">
        <v>39</v>
      </c>
      <c r="E63" s="112">
        <v>2</v>
      </c>
      <c r="F63" s="88"/>
      <c r="G63" s="89">
        <f>+F63*E63</f>
        <v>0</v>
      </c>
      <c r="H63" s="239"/>
      <c r="I63" s="240"/>
      <c r="J63" s="12"/>
      <c r="K63" s="12"/>
    </row>
    <row r="64" spans="1:11" ht="21" customHeight="1">
      <c r="A64" s="115"/>
      <c r="B64" s="102"/>
      <c r="C64" s="116"/>
      <c r="D64" s="86"/>
      <c r="E64" s="117"/>
      <c r="F64" s="88"/>
      <c r="G64" s="89"/>
      <c r="H64" s="174"/>
      <c r="I64" s="175"/>
      <c r="J64" s="12"/>
      <c r="K64" s="12"/>
    </row>
    <row r="65" spans="1:11" ht="25.5">
      <c r="A65" s="115"/>
      <c r="B65" s="120" t="s">
        <v>33</v>
      </c>
      <c r="C65" s="278" t="s">
        <v>44</v>
      </c>
      <c r="D65" s="86" t="s">
        <v>45</v>
      </c>
      <c r="E65" s="122">
        <v>1.5</v>
      </c>
      <c r="F65" s="88"/>
      <c r="G65" s="89">
        <f>+F65*E65</f>
        <v>0</v>
      </c>
      <c r="H65" s="123"/>
      <c r="I65" s="106"/>
      <c r="J65" s="75"/>
      <c r="K65" s="75"/>
    </row>
    <row r="66" spans="1:11" ht="21" customHeight="1">
      <c r="A66" s="115"/>
      <c r="B66" s="125"/>
      <c r="C66" s="126"/>
      <c r="D66" s="127"/>
      <c r="E66" s="110"/>
      <c r="F66" s="88"/>
      <c r="G66" s="89"/>
      <c r="H66" s="128"/>
      <c r="I66" s="129"/>
      <c r="J66" s="130"/>
      <c r="K66" s="130"/>
    </row>
    <row r="67" spans="1:11" ht="63.75">
      <c r="A67" s="104"/>
      <c r="B67" s="84">
        <v>10</v>
      </c>
      <c r="C67" s="230" t="s">
        <v>175</v>
      </c>
      <c r="D67" s="86" t="s">
        <v>39</v>
      </c>
      <c r="E67" s="107">
        <v>13</v>
      </c>
      <c r="F67" s="88"/>
      <c r="G67" s="89">
        <f>+F67*E67</f>
        <v>0</v>
      </c>
      <c r="H67" s="131"/>
      <c r="I67" s="129"/>
      <c r="J67" s="131"/>
      <c r="K67" s="131"/>
    </row>
    <row r="68" spans="1:11" ht="21" customHeight="1">
      <c r="A68" s="104"/>
      <c r="B68" s="108"/>
      <c r="C68" s="111"/>
      <c r="D68" s="101"/>
      <c r="E68" s="110"/>
      <c r="F68" s="88"/>
      <c r="G68" s="89"/>
      <c r="H68" s="131"/>
      <c r="I68" s="129"/>
      <c r="J68" s="131"/>
      <c r="K68" s="131"/>
    </row>
    <row r="69" spans="1:11" ht="38.25">
      <c r="A69" s="104"/>
      <c r="B69" s="84">
        <v>11</v>
      </c>
      <c r="C69" s="230" t="s">
        <v>176</v>
      </c>
      <c r="D69" s="86" t="s">
        <v>39</v>
      </c>
      <c r="E69" s="107">
        <v>13</v>
      </c>
      <c r="F69" s="88"/>
      <c r="G69" s="89">
        <f>+F69*E69</f>
        <v>0</v>
      </c>
      <c r="H69" s="132"/>
      <c r="I69" s="72"/>
      <c r="J69" s="131"/>
      <c r="K69" s="131"/>
    </row>
    <row r="70" spans="1:11" ht="21" customHeight="1">
      <c r="A70" s="104"/>
      <c r="B70" s="108"/>
      <c r="C70" s="111"/>
      <c r="D70" s="101"/>
      <c r="E70" s="110"/>
      <c r="F70" s="88"/>
      <c r="G70" s="89"/>
      <c r="H70" s="131"/>
      <c r="I70" s="72"/>
      <c r="J70" s="131"/>
      <c r="K70" s="131"/>
    </row>
    <row r="71" spans="1:11" ht="76.5">
      <c r="A71" s="104"/>
      <c r="B71" s="133">
        <v>12</v>
      </c>
      <c r="C71" s="288" t="s">
        <v>172</v>
      </c>
      <c r="D71" s="86" t="s">
        <v>144</v>
      </c>
      <c r="E71" s="107">
        <v>8</v>
      </c>
      <c r="F71" s="88"/>
      <c r="G71" s="89"/>
      <c r="H71" s="132"/>
      <c r="I71" s="72"/>
      <c r="J71" s="131"/>
      <c r="K71" s="131"/>
    </row>
    <row r="72" spans="1:11" ht="21" customHeight="1">
      <c r="A72" s="104"/>
      <c r="B72" s="102"/>
      <c r="C72" s="136"/>
      <c r="D72" s="99"/>
      <c r="E72" s="100"/>
      <c r="F72" s="88"/>
      <c r="G72" s="89">
        <f>+F72*E72</f>
        <v>0</v>
      </c>
      <c r="H72" s="131"/>
      <c r="I72" s="129"/>
      <c r="J72" s="131"/>
      <c r="K72" s="131"/>
    </row>
    <row r="73" spans="1:11" ht="63.75">
      <c r="A73" s="101"/>
      <c r="B73" s="268">
        <v>13</v>
      </c>
      <c r="C73" s="278" t="s">
        <v>47</v>
      </c>
      <c r="D73" s="101"/>
      <c r="E73" s="110"/>
      <c r="F73" s="88"/>
      <c r="G73" s="89"/>
      <c r="H73" s="131"/>
      <c r="I73" s="72"/>
      <c r="J73" s="131"/>
      <c r="K73" s="131"/>
    </row>
    <row r="74" spans="1:11" ht="25.5">
      <c r="A74" s="104"/>
      <c r="B74" s="268" t="s">
        <v>32</v>
      </c>
      <c r="C74" s="278" t="s">
        <v>48</v>
      </c>
      <c r="D74" s="86" t="s">
        <v>39</v>
      </c>
      <c r="E74" s="122">
        <v>2</v>
      </c>
      <c r="F74" s="88"/>
      <c r="G74" s="89">
        <f>+F74*E74</f>
        <v>0</v>
      </c>
      <c r="H74" s="131"/>
      <c r="I74" s="72"/>
      <c r="J74" s="131"/>
      <c r="K74" s="131"/>
    </row>
    <row r="75" spans="1:11" ht="21" customHeight="1">
      <c r="A75" s="104"/>
      <c r="B75" s="268"/>
      <c r="C75" s="121"/>
      <c r="D75" s="86"/>
      <c r="E75" s="122"/>
      <c r="F75" s="88"/>
      <c r="G75" s="89"/>
      <c r="H75" s="132"/>
      <c r="I75" s="72"/>
      <c r="J75" s="131"/>
      <c r="K75" s="131"/>
    </row>
    <row r="76" spans="1:11" ht="63.75">
      <c r="A76" s="104"/>
      <c r="B76" s="268">
        <v>14</v>
      </c>
      <c r="C76" s="241" t="s">
        <v>177</v>
      </c>
      <c r="D76" s="137" t="s">
        <v>45</v>
      </c>
      <c r="E76" s="100">
        <v>8</v>
      </c>
      <c r="F76" s="88"/>
      <c r="G76" s="89">
        <f>+F76*E76</f>
        <v>0</v>
      </c>
      <c r="H76" s="132"/>
      <c r="I76" s="72"/>
      <c r="J76" s="131"/>
      <c r="K76" s="131"/>
    </row>
    <row r="77" spans="1:11" ht="21" customHeight="1">
      <c r="A77" s="104"/>
      <c r="B77" s="108"/>
      <c r="C77" s="111"/>
      <c r="D77" s="101"/>
      <c r="E77" s="110"/>
      <c r="F77" s="88"/>
      <c r="G77" s="89"/>
      <c r="H77" s="132"/>
      <c r="I77" s="72"/>
      <c r="J77" s="131"/>
      <c r="K77" s="131"/>
    </row>
    <row r="78" spans="1:11" ht="38.25">
      <c r="A78" s="104"/>
      <c r="B78" s="84">
        <v>15</v>
      </c>
      <c r="C78" s="278" t="s">
        <v>212</v>
      </c>
      <c r="D78" s="86" t="s">
        <v>39</v>
      </c>
      <c r="E78" s="122">
        <v>2</v>
      </c>
      <c r="F78" s="88"/>
      <c r="G78" s="89">
        <f>+F78*E78</f>
        <v>0</v>
      </c>
      <c r="H78" s="132"/>
      <c r="I78" s="72"/>
      <c r="J78" s="131"/>
      <c r="K78" s="131"/>
    </row>
    <row r="79" spans="1:11" ht="21" customHeight="1">
      <c r="A79" s="104"/>
      <c r="B79" s="102"/>
      <c r="C79" s="121"/>
      <c r="D79" s="86"/>
      <c r="E79" s="122"/>
      <c r="F79" s="88"/>
      <c r="G79" s="89"/>
      <c r="H79" s="132"/>
      <c r="I79" s="72"/>
      <c r="J79" s="131"/>
      <c r="K79" s="131"/>
    </row>
    <row r="80" spans="1:11" ht="38.25">
      <c r="A80" s="104"/>
      <c r="B80" s="268">
        <v>16</v>
      </c>
      <c r="C80" s="230" t="s">
        <v>51</v>
      </c>
      <c r="D80" s="92" t="s">
        <v>31</v>
      </c>
      <c r="E80" s="92">
        <v>1</v>
      </c>
      <c r="F80" s="88"/>
      <c r="G80" s="89"/>
      <c r="H80" s="132"/>
      <c r="I80" s="72"/>
      <c r="J80" s="131"/>
      <c r="K80" s="131"/>
    </row>
    <row r="81" spans="1:11" ht="18" customHeight="1">
      <c r="A81" s="104"/>
      <c r="B81" s="84"/>
      <c r="C81" s="134"/>
      <c r="D81" s="92"/>
      <c r="E81" s="92"/>
      <c r="F81" s="88"/>
      <c r="G81" s="89"/>
      <c r="H81" s="132"/>
      <c r="I81" s="72"/>
      <c r="J81" s="131"/>
      <c r="K81" s="131"/>
    </row>
    <row r="82" spans="1:11" ht="0.95" hidden="1" customHeight="1">
      <c r="A82" s="104"/>
      <c r="B82" s="84"/>
      <c r="C82" s="134"/>
      <c r="D82" s="92"/>
      <c r="E82" s="92"/>
      <c r="F82" s="88"/>
      <c r="G82" s="89"/>
      <c r="H82" s="131"/>
      <c r="I82" s="129"/>
      <c r="J82" s="131"/>
      <c r="K82" s="131"/>
    </row>
    <row r="83" spans="1:11" hidden="1">
      <c r="A83" s="104"/>
      <c r="B83" s="84"/>
      <c r="C83" s="91"/>
      <c r="D83" s="92"/>
      <c r="E83" s="92"/>
      <c r="F83" s="88"/>
      <c r="G83" s="89"/>
      <c r="H83" s="132"/>
      <c r="I83" s="72"/>
      <c r="J83" s="131"/>
      <c r="K83" s="131"/>
    </row>
    <row r="84" spans="1:11" hidden="1">
      <c r="A84" s="104"/>
      <c r="B84" s="84"/>
      <c r="C84" s="142"/>
      <c r="D84" s="99"/>
      <c r="E84" s="135"/>
      <c r="F84" s="88"/>
      <c r="G84" s="89"/>
      <c r="H84" s="131"/>
      <c r="I84" s="72"/>
      <c r="J84" s="131"/>
      <c r="K84" s="131"/>
    </row>
    <row r="85" spans="1:11" hidden="1">
      <c r="A85" s="104"/>
      <c r="B85" s="84"/>
      <c r="C85" s="91"/>
      <c r="D85" s="92"/>
      <c r="E85" s="92"/>
      <c r="F85" s="88"/>
      <c r="G85" s="89"/>
      <c r="H85" s="131"/>
      <c r="I85" s="72"/>
      <c r="J85" s="131"/>
      <c r="K85" s="131"/>
    </row>
    <row r="86" spans="1:11" hidden="1">
      <c r="A86" s="104"/>
      <c r="B86" s="84"/>
      <c r="C86" s="142"/>
      <c r="D86" s="139"/>
      <c r="E86" s="135"/>
      <c r="F86" s="88"/>
      <c r="G86" s="89"/>
      <c r="H86" s="132"/>
      <c r="I86" s="72"/>
      <c r="J86" s="131"/>
      <c r="K86" s="131"/>
    </row>
    <row r="87" spans="1:11" ht="30.95" customHeight="1">
      <c r="A87" s="104"/>
      <c r="B87" s="84">
        <v>17</v>
      </c>
      <c r="C87" s="91" t="s">
        <v>149</v>
      </c>
      <c r="D87" s="92" t="s">
        <v>55</v>
      </c>
      <c r="E87" s="231">
        <v>0.1</v>
      </c>
      <c r="F87" s="88">
        <f>SUM(G41:G85)</f>
        <v>0</v>
      </c>
      <c r="G87" s="89">
        <f>+F87*E87</f>
        <v>0</v>
      </c>
      <c r="H87" s="131"/>
      <c r="I87" s="129"/>
      <c r="J87" s="131"/>
      <c r="K87" s="131"/>
    </row>
    <row r="88" spans="1:11">
      <c r="A88" s="104"/>
      <c r="B88" s="84"/>
      <c r="C88" s="135"/>
      <c r="D88" s="139"/>
      <c r="E88" s="135"/>
      <c r="F88" s="88"/>
      <c r="G88" s="89"/>
      <c r="H88" s="131"/>
      <c r="I88" s="129"/>
      <c r="J88" s="131"/>
      <c r="K88" s="131"/>
    </row>
    <row r="89" spans="1:11" ht="60" customHeight="1">
      <c r="A89" s="104"/>
      <c r="B89" s="141">
        <v>18</v>
      </c>
      <c r="C89" s="241" t="s">
        <v>178</v>
      </c>
      <c r="D89" s="86" t="s">
        <v>57</v>
      </c>
      <c r="E89" s="100">
        <v>7</v>
      </c>
      <c r="F89" s="88"/>
      <c r="G89" s="89">
        <f>+F89*E89</f>
        <v>0</v>
      </c>
      <c r="H89" s="124"/>
      <c r="I89" s="72"/>
      <c r="J89" s="131"/>
      <c r="K89" s="131"/>
    </row>
    <row r="90" spans="1:11">
      <c r="A90" s="104"/>
      <c r="B90" s="84"/>
      <c r="C90" s="109"/>
      <c r="D90" s="100"/>
      <c r="E90" s="140"/>
      <c r="F90" s="88"/>
      <c r="G90" s="89"/>
      <c r="H90" s="131"/>
      <c r="I90" s="129"/>
      <c r="J90" s="131"/>
      <c r="K90" s="131"/>
    </row>
    <row r="91" spans="1:11" ht="62.1" customHeight="1">
      <c r="A91" s="104"/>
      <c r="B91" s="141">
        <v>19</v>
      </c>
      <c r="C91" s="241" t="s">
        <v>196</v>
      </c>
      <c r="D91" s="137" t="s">
        <v>45</v>
      </c>
      <c r="E91" s="100">
        <v>21</v>
      </c>
      <c r="F91" s="88"/>
      <c r="G91" s="89">
        <f>+F91*E91</f>
        <v>0</v>
      </c>
      <c r="H91" s="131"/>
      <c r="I91" s="129"/>
      <c r="J91" s="131"/>
      <c r="K91" s="131"/>
    </row>
    <row r="92" spans="1:11">
      <c r="A92" s="104"/>
      <c r="B92" s="141"/>
      <c r="C92" s="109"/>
      <c r="D92" s="137"/>
      <c r="E92" s="100"/>
      <c r="F92" s="88"/>
      <c r="G92" s="89"/>
      <c r="H92" s="131"/>
      <c r="I92" s="129"/>
      <c r="J92" s="131"/>
      <c r="K92" s="131"/>
    </row>
    <row r="93" spans="1:11" ht="63.75">
      <c r="A93" s="104"/>
      <c r="B93" s="141">
        <v>20</v>
      </c>
      <c r="C93" s="241" t="s">
        <v>146</v>
      </c>
      <c r="D93" s="92" t="s">
        <v>31</v>
      </c>
      <c r="E93" s="92">
        <v>1</v>
      </c>
      <c r="F93" s="88"/>
      <c r="G93" s="89">
        <f>+F93*E93</f>
        <v>0</v>
      </c>
      <c r="H93" s="132"/>
      <c r="I93" s="129"/>
      <c r="J93" s="131"/>
      <c r="K93" s="131"/>
    </row>
    <row r="94" spans="1:11" ht="21" customHeight="1">
      <c r="A94" s="104"/>
      <c r="B94" s="141"/>
      <c r="C94" s="109"/>
      <c r="D94" s="137"/>
      <c r="E94" s="100"/>
      <c r="F94" s="89"/>
      <c r="G94" s="89"/>
      <c r="H94" s="132"/>
      <c r="I94" s="129"/>
      <c r="J94" s="131"/>
      <c r="K94" s="131"/>
    </row>
    <row r="95" spans="1:11" ht="21" customHeight="1">
      <c r="A95" s="104"/>
      <c r="B95" s="141"/>
      <c r="C95" s="109"/>
      <c r="D95" s="92"/>
      <c r="E95" s="92"/>
      <c r="F95" s="88"/>
      <c r="G95" s="89"/>
      <c r="H95" s="132"/>
      <c r="I95" s="129"/>
      <c r="J95" s="131"/>
      <c r="K95" s="131"/>
    </row>
    <row r="96" spans="1:11" ht="21" customHeight="1">
      <c r="A96" s="104"/>
      <c r="B96" s="84"/>
      <c r="C96" s="142"/>
      <c r="D96" s="143"/>
      <c r="E96" s="144"/>
      <c r="F96" s="145"/>
      <c r="G96" s="145"/>
      <c r="H96" s="131"/>
      <c r="I96" s="129"/>
      <c r="J96" s="131"/>
      <c r="K96" s="131"/>
    </row>
    <row r="97" spans="1:11" ht="15.75" thickBot="1">
      <c r="A97" s="104"/>
      <c r="B97" s="84"/>
      <c r="C97" s="146" t="s">
        <v>59</v>
      </c>
      <c r="D97" s="147"/>
      <c r="E97" s="148"/>
      <c r="F97" s="148"/>
      <c r="G97" s="149">
        <f>SUM(G41:G96)</f>
        <v>0</v>
      </c>
      <c r="H97" s="124"/>
      <c r="I97" s="72"/>
      <c r="J97" s="131"/>
      <c r="K97" s="131"/>
    </row>
    <row r="98" spans="1:11" ht="15.75" thickTop="1">
      <c r="A98" s="12"/>
      <c r="B98" s="150"/>
      <c r="C98" s="151"/>
      <c r="D98" s="152"/>
      <c r="E98" s="153"/>
      <c r="F98" s="16"/>
      <c r="G98" s="16"/>
      <c r="H98" s="154"/>
      <c r="I98" s="129"/>
      <c r="J98" s="12"/>
      <c r="K98" s="12"/>
    </row>
    <row r="99" spans="1:11">
      <c r="A99" s="12"/>
      <c r="B99" s="150"/>
      <c r="C99" s="151"/>
      <c r="D99" s="152"/>
      <c r="E99" s="153"/>
      <c r="F99" s="16"/>
      <c r="G99" s="16"/>
      <c r="H99" s="124"/>
      <c r="I99" s="72"/>
      <c r="J99" s="131"/>
      <c r="K99" s="131"/>
    </row>
    <row r="100" spans="1:11" ht="36.75">
      <c r="A100" s="12"/>
      <c r="B100" s="155"/>
      <c r="C100" s="156"/>
      <c r="D100" s="157" t="s">
        <v>24</v>
      </c>
      <c r="E100" s="158" t="s">
        <v>25</v>
      </c>
      <c r="F100" s="159" t="s">
        <v>26</v>
      </c>
      <c r="G100" s="158" t="s">
        <v>27</v>
      </c>
      <c r="H100" s="124"/>
      <c r="I100" s="72"/>
      <c r="J100" s="131"/>
      <c r="K100" s="131"/>
    </row>
    <row r="101" spans="1:11">
      <c r="A101" s="12"/>
      <c r="B101" s="160" t="s">
        <v>60</v>
      </c>
      <c r="C101" s="161" t="s">
        <v>61</v>
      </c>
      <c r="D101" s="162"/>
      <c r="E101" s="163"/>
      <c r="F101" s="145"/>
      <c r="G101" s="16"/>
      <c r="H101" s="124"/>
      <c r="I101" s="72"/>
      <c r="J101" s="131"/>
      <c r="K101" s="131"/>
    </row>
    <row r="102" spans="1:11">
      <c r="A102" s="12"/>
      <c r="B102" s="164"/>
      <c r="C102" s="165"/>
      <c r="D102" s="99"/>
      <c r="E102" s="135"/>
      <c r="F102" s="145"/>
      <c r="G102" s="16"/>
      <c r="H102" s="124"/>
      <c r="I102" s="72"/>
      <c r="J102" s="131"/>
      <c r="K102" s="131"/>
    </row>
    <row r="103" spans="1:11" ht="38.1" customHeight="1">
      <c r="A103" s="12"/>
      <c r="B103" s="265">
        <v>1</v>
      </c>
      <c r="C103" s="278" t="s">
        <v>30</v>
      </c>
      <c r="D103" s="99" t="s">
        <v>31</v>
      </c>
      <c r="E103" s="100">
        <v>1</v>
      </c>
      <c r="F103" s="88"/>
      <c r="G103" s="89">
        <f>+F103*E103</f>
        <v>0</v>
      </c>
      <c r="H103" s="124"/>
      <c r="I103" s="72"/>
      <c r="J103" s="131"/>
      <c r="K103" s="131"/>
    </row>
    <row r="104" spans="1:11" ht="21" customHeight="1">
      <c r="A104" s="12"/>
      <c r="B104" s="84"/>
      <c r="C104" s="230"/>
      <c r="D104" s="167"/>
      <c r="E104" s="168"/>
      <c r="F104" s="88"/>
      <c r="G104" s="89"/>
      <c r="H104" s="124"/>
      <c r="I104" s="72"/>
      <c r="J104" s="131"/>
      <c r="K104" s="131"/>
    </row>
    <row r="105" spans="1:11" ht="45" customHeight="1">
      <c r="A105" s="12"/>
      <c r="B105" s="84">
        <v>2</v>
      </c>
      <c r="C105" s="230" t="s">
        <v>62</v>
      </c>
      <c r="D105" s="99" t="s">
        <v>31</v>
      </c>
      <c r="E105" s="100">
        <v>1</v>
      </c>
      <c r="F105" s="88"/>
      <c r="G105" s="89">
        <f>+F105*E105</f>
        <v>0</v>
      </c>
      <c r="H105" s="154"/>
      <c r="I105" s="129"/>
      <c r="J105" s="12"/>
      <c r="K105" s="12"/>
    </row>
    <row r="106" spans="1:11" ht="21" customHeight="1">
      <c r="A106" s="12"/>
      <c r="B106" s="84"/>
      <c r="C106" s="230"/>
      <c r="D106" s="167"/>
      <c r="E106" s="168"/>
      <c r="F106" s="88"/>
      <c r="G106" s="89"/>
      <c r="H106" s="124"/>
      <c r="I106" s="72"/>
      <c r="J106" s="131"/>
      <c r="K106" s="131"/>
    </row>
    <row r="107" spans="1:11" ht="63.75">
      <c r="A107" s="12"/>
      <c r="B107" s="84">
        <v>3</v>
      </c>
      <c r="C107" s="230" t="s">
        <v>64</v>
      </c>
      <c r="D107" s="137" t="s">
        <v>45</v>
      </c>
      <c r="E107" s="100">
        <v>2</v>
      </c>
      <c r="F107" s="88"/>
      <c r="G107" s="89">
        <f>+F107*E107</f>
        <v>0</v>
      </c>
      <c r="H107" s="154"/>
      <c r="I107" s="129"/>
      <c r="J107" s="12"/>
      <c r="K107" s="12"/>
    </row>
    <row r="108" spans="1:11" ht="21" customHeight="1">
      <c r="A108" s="12"/>
      <c r="B108" s="84"/>
      <c r="C108" s="230"/>
      <c r="D108" s="99"/>
      <c r="E108" s="99"/>
      <c r="F108" s="88"/>
      <c r="G108" s="89"/>
      <c r="H108" s="78"/>
      <c r="I108" s="72"/>
      <c r="J108" s="131"/>
      <c r="K108" s="131"/>
    </row>
    <row r="109" spans="1:11" ht="45" customHeight="1">
      <c r="A109" s="12"/>
      <c r="B109" s="84">
        <v>4</v>
      </c>
      <c r="C109" s="230" t="s">
        <v>65</v>
      </c>
      <c r="D109" s="99" t="s">
        <v>35</v>
      </c>
      <c r="E109" s="100">
        <v>1</v>
      </c>
      <c r="F109" s="88"/>
      <c r="G109" s="89">
        <f>+F109*E109</f>
        <v>0</v>
      </c>
      <c r="H109" s="131"/>
      <c r="I109" s="72"/>
      <c r="J109" s="131"/>
      <c r="K109" s="131"/>
    </row>
    <row r="110" spans="1:11" ht="21" customHeight="1">
      <c r="A110" s="12"/>
      <c r="B110" s="84"/>
      <c r="C110" s="230"/>
      <c r="D110" s="167"/>
      <c r="E110" s="168"/>
      <c r="F110" s="88"/>
      <c r="G110" s="89"/>
      <c r="H110" s="154"/>
      <c r="I110" s="129"/>
      <c r="J110" s="12"/>
      <c r="K110" s="12"/>
    </row>
    <row r="111" spans="1:11" ht="51">
      <c r="A111" s="12"/>
      <c r="B111" s="84">
        <v>5</v>
      </c>
      <c r="C111" s="230" t="s">
        <v>67</v>
      </c>
      <c r="D111" s="86" t="s">
        <v>39</v>
      </c>
      <c r="E111" s="107">
        <v>2</v>
      </c>
      <c r="F111" s="88"/>
      <c r="G111" s="89">
        <f>+F111*E111</f>
        <v>0</v>
      </c>
      <c r="H111" s="154"/>
      <c r="I111" s="129"/>
      <c r="J111" s="12"/>
      <c r="K111" s="12"/>
    </row>
    <row r="112" spans="1:11" ht="21" customHeight="1">
      <c r="A112" s="12"/>
      <c r="B112" s="84"/>
      <c r="C112" s="230"/>
      <c r="D112" s="167"/>
      <c r="E112" s="168"/>
      <c r="F112" s="88"/>
      <c r="G112" s="89"/>
      <c r="H112" s="154"/>
      <c r="I112" s="129"/>
      <c r="J112" s="12"/>
      <c r="K112" s="12"/>
    </row>
    <row r="113" spans="1:11" ht="42.95" customHeight="1">
      <c r="A113" s="12"/>
      <c r="B113" s="84">
        <v>6</v>
      </c>
      <c r="C113" s="230" t="s">
        <v>68</v>
      </c>
      <c r="D113" s="86" t="s">
        <v>39</v>
      </c>
      <c r="E113" s="107">
        <v>2</v>
      </c>
      <c r="F113" s="88"/>
      <c r="G113" s="89">
        <f>+F113*E113</f>
        <v>0</v>
      </c>
      <c r="H113" s="131"/>
      <c r="I113" s="72"/>
      <c r="J113" s="131"/>
      <c r="K113" s="131"/>
    </row>
    <row r="114" spans="1:11" ht="21" customHeight="1">
      <c r="A114" s="12"/>
      <c r="B114" s="84"/>
      <c r="C114" s="91"/>
      <c r="D114" s="86"/>
      <c r="E114" s="107"/>
      <c r="F114" s="88"/>
      <c r="G114" s="89"/>
      <c r="H114" s="131"/>
      <c r="I114" s="72"/>
      <c r="J114" s="131"/>
      <c r="K114" s="131"/>
    </row>
    <row r="115" spans="1:11" ht="35.1" customHeight="1">
      <c r="A115" s="12"/>
      <c r="B115" s="84">
        <v>7</v>
      </c>
      <c r="C115" s="230" t="s">
        <v>68</v>
      </c>
      <c r="D115" s="86" t="s">
        <v>39</v>
      </c>
      <c r="E115" s="107">
        <v>1</v>
      </c>
      <c r="F115" s="88"/>
      <c r="G115" s="89">
        <f>+F115*E115</f>
        <v>0</v>
      </c>
      <c r="H115" s="131"/>
      <c r="I115" s="72"/>
      <c r="J115" s="131"/>
      <c r="K115" s="131"/>
    </row>
    <row r="116" spans="1:11" ht="27" customHeight="1">
      <c r="A116" s="12"/>
      <c r="B116" s="84"/>
      <c r="C116" s="230" t="s">
        <v>213</v>
      </c>
      <c r="D116" s="139"/>
      <c r="E116" s="87"/>
      <c r="F116" s="88"/>
      <c r="G116" s="89"/>
      <c r="H116" s="78"/>
      <c r="I116" s="72"/>
      <c r="J116" s="131"/>
      <c r="K116" s="131"/>
    </row>
    <row r="117" spans="1:11" ht="21" customHeight="1">
      <c r="A117" s="12"/>
      <c r="B117" s="169"/>
      <c r="C117" s="91"/>
      <c r="D117" s="137"/>
      <c r="E117" s="87"/>
      <c r="F117" s="88"/>
      <c r="G117" s="89"/>
      <c r="H117" s="131"/>
      <c r="I117" s="72"/>
      <c r="J117" s="131"/>
      <c r="K117" s="131"/>
    </row>
    <row r="118" spans="1:11" ht="32.1" customHeight="1">
      <c r="A118" s="12"/>
      <c r="B118" s="84">
        <v>8</v>
      </c>
      <c r="C118" s="230" t="s">
        <v>69</v>
      </c>
      <c r="D118" s="139"/>
      <c r="E118" s="87"/>
      <c r="F118" s="88"/>
      <c r="G118" s="89"/>
      <c r="H118" s="78"/>
      <c r="I118" s="72"/>
      <c r="J118" s="131"/>
      <c r="K118" s="131"/>
    </row>
    <row r="119" spans="1:11" ht="32.1" customHeight="1">
      <c r="A119" s="12"/>
      <c r="B119" s="169" t="s">
        <v>32</v>
      </c>
      <c r="C119" s="230" t="s">
        <v>70</v>
      </c>
      <c r="D119" s="137" t="s">
        <v>45</v>
      </c>
      <c r="E119" s="87">
        <v>8</v>
      </c>
      <c r="F119" s="88"/>
      <c r="G119" s="89">
        <f>+F119*E119</f>
        <v>0</v>
      </c>
      <c r="H119" s="78"/>
      <c r="I119" s="170"/>
      <c r="J119" s="131"/>
      <c r="K119" s="131"/>
    </row>
    <row r="120" spans="1:11" ht="32.1" customHeight="1">
      <c r="A120" s="12"/>
      <c r="B120" s="169" t="s">
        <v>33</v>
      </c>
      <c r="C120" s="230" t="s">
        <v>71</v>
      </c>
      <c r="D120" s="137" t="s">
        <v>45</v>
      </c>
      <c r="E120" s="87">
        <v>1.5</v>
      </c>
      <c r="F120" s="88"/>
      <c r="G120" s="89">
        <f>+F120*E120</f>
        <v>0</v>
      </c>
      <c r="H120" s="78"/>
      <c r="I120" s="72"/>
      <c r="J120" s="131"/>
      <c r="K120" s="131"/>
    </row>
    <row r="121" spans="1:11" ht="36.950000000000003" customHeight="1">
      <c r="A121" s="12"/>
      <c r="B121" s="169" t="s">
        <v>73</v>
      </c>
      <c r="C121" s="230" t="s">
        <v>179</v>
      </c>
      <c r="D121" s="137" t="s">
        <v>45</v>
      </c>
      <c r="E121" s="87">
        <v>8</v>
      </c>
      <c r="F121" s="88"/>
      <c r="G121" s="89">
        <f>+F121*E121</f>
        <v>0</v>
      </c>
      <c r="H121" s="78"/>
      <c r="I121" s="72"/>
      <c r="J121" s="131"/>
      <c r="K121" s="131"/>
    </row>
    <row r="122" spans="1:11" ht="21" customHeight="1">
      <c r="A122" s="12"/>
      <c r="B122" s="84"/>
      <c r="C122" s="230"/>
      <c r="D122" s="167"/>
      <c r="E122" s="87"/>
      <c r="F122" s="88"/>
      <c r="G122" s="89"/>
      <c r="H122" s="128"/>
      <c r="I122" s="106"/>
      <c r="J122" s="130"/>
      <c r="K122" s="130"/>
    </row>
    <row r="123" spans="1:11" ht="38.1" customHeight="1" thickBot="1">
      <c r="A123" s="12"/>
      <c r="B123" s="160">
        <v>9</v>
      </c>
      <c r="C123" s="230" t="s">
        <v>74</v>
      </c>
      <c r="D123" s="86"/>
      <c r="E123" s="87"/>
      <c r="F123" s="88"/>
      <c r="G123" s="89"/>
      <c r="H123" s="171"/>
      <c r="I123" s="172"/>
      <c r="J123" s="130"/>
      <c r="K123" s="130"/>
    </row>
    <row r="124" spans="1:11" ht="21" customHeight="1" thickTop="1">
      <c r="A124" s="12"/>
      <c r="B124" s="169"/>
      <c r="C124" s="241"/>
      <c r="D124" s="86"/>
      <c r="E124" s="87"/>
      <c r="F124" s="88"/>
      <c r="G124" s="89"/>
      <c r="H124" s="128"/>
      <c r="I124" s="106"/>
      <c r="J124" s="130"/>
      <c r="K124" s="130"/>
    </row>
    <row r="125" spans="1:11" ht="26.1" customHeight="1">
      <c r="A125" s="12"/>
      <c r="B125" s="169" t="s">
        <v>32</v>
      </c>
      <c r="C125" s="241" t="s">
        <v>75</v>
      </c>
      <c r="D125" s="86" t="s">
        <v>39</v>
      </c>
      <c r="E125" s="87">
        <v>4</v>
      </c>
      <c r="F125" s="88"/>
      <c r="G125" s="89">
        <f>+F125*E125</f>
        <v>0</v>
      </c>
      <c r="H125" s="128"/>
      <c r="I125" s="106"/>
      <c r="J125" s="130"/>
      <c r="K125" s="130"/>
    </row>
    <row r="126" spans="1:11" ht="21" customHeight="1">
      <c r="A126" s="12"/>
      <c r="B126" s="84"/>
      <c r="C126" s="91"/>
      <c r="D126" s="99"/>
      <c r="E126" s="87"/>
      <c r="F126" s="88"/>
      <c r="G126" s="89"/>
      <c r="H126" s="128"/>
      <c r="I126" s="106"/>
      <c r="J126" s="130"/>
      <c r="K126" s="130"/>
    </row>
    <row r="127" spans="1:11" ht="0.95" hidden="1" customHeight="1">
      <c r="A127" s="12"/>
      <c r="B127" s="102"/>
      <c r="C127" s="134"/>
      <c r="D127" s="137"/>
      <c r="E127" s="87"/>
      <c r="F127" s="88"/>
      <c r="G127" s="89"/>
      <c r="H127" s="174"/>
      <c r="I127" s="175"/>
      <c r="J127" s="124"/>
      <c r="K127" s="124"/>
    </row>
    <row r="128" spans="1:11" hidden="1">
      <c r="A128" s="12"/>
      <c r="B128" s="102"/>
      <c r="C128" s="134"/>
      <c r="D128" s="137"/>
      <c r="E128" s="87"/>
      <c r="F128" s="88"/>
      <c r="G128" s="89"/>
      <c r="H128" s="123"/>
      <c r="I128" s="106"/>
      <c r="J128" s="124"/>
      <c r="K128" s="124"/>
    </row>
    <row r="129" spans="1:11" hidden="1">
      <c r="A129" s="12"/>
      <c r="B129" s="108"/>
      <c r="C129" s="111"/>
      <c r="D129" s="101"/>
      <c r="E129" s="173"/>
      <c r="F129" s="88"/>
      <c r="G129" s="89"/>
      <c r="H129" s="128"/>
      <c r="I129" s="106"/>
      <c r="J129" s="130"/>
      <c r="K129" s="130"/>
    </row>
    <row r="130" spans="1:11" hidden="1">
      <c r="A130" s="12"/>
      <c r="B130" s="84"/>
      <c r="C130" s="134"/>
      <c r="D130" s="137"/>
      <c r="E130" s="87"/>
      <c r="F130" s="88"/>
      <c r="G130" s="89"/>
      <c r="H130" s="78"/>
      <c r="I130" s="72"/>
      <c r="J130" s="131"/>
      <c r="K130" s="131"/>
    </row>
    <row r="131" spans="1:11" hidden="1">
      <c r="A131" s="12"/>
      <c r="B131" s="108"/>
      <c r="C131" s="111"/>
      <c r="D131" s="101"/>
      <c r="E131" s="173"/>
      <c r="F131" s="88"/>
      <c r="G131" s="89"/>
      <c r="H131" s="124"/>
      <c r="I131" s="72"/>
      <c r="J131" s="131"/>
      <c r="K131" s="131"/>
    </row>
    <row r="132" spans="1:11" ht="0.95" hidden="1" customHeight="1">
      <c r="A132" s="12"/>
      <c r="B132" s="84"/>
      <c r="C132" s="91"/>
      <c r="D132" s="86"/>
      <c r="E132" s="87"/>
      <c r="F132" s="88"/>
      <c r="G132" s="89"/>
      <c r="H132" s="124"/>
      <c r="I132" s="72"/>
      <c r="J132" s="131"/>
      <c r="K132" s="131"/>
    </row>
    <row r="133" spans="1:11" hidden="1">
      <c r="A133" s="12"/>
      <c r="B133" s="102"/>
      <c r="C133" s="176"/>
      <c r="D133" s="86"/>
      <c r="E133" s="87"/>
      <c r="F133" s="88"/>
      <c r="G133" s="89"/>
      <c r="H133" s="78"/>
      <c r="I133" s="72"/>
      <c r="J133" s="131"/>
      <c r="K133" s="131"/>
    </row>
    <row r="134" spans="1:11" hidden="1">
      <c r="A134" s="12"/>
      <c r="B134" s="84"/>
      <c r="C134" s="142"/>
      <c r="D134" s="99"/>
      <c r="E134" s="87"/>
      <c r="F134" s="88"/>
      <c r="G134" s="89"/>
      <c r="H134" s="78"/>
      <c r="I134" s="72"/>
      <c r="J134" s="131"/>
      <c r="K134" s="131"/>
    </row>
    <row r="135" spans="1:11" hidden="1">
      <c r="A135" s="12"/>
      <c r="B135" s="84"/>
      <c r="C135" s="109"/>
      <c r="D135" s="137"/>
      <c r="E135" s="177"/>
      <c r="F135" s="88"/>
      <c r="G135" s="89"/>
      <c r="H135" s="78"/>
      <c r="I135" s="72"/>
      <c r="J135" s="131"/>
      <c r="K135" s="131"/>
    </row>
    <row r="136" spans="1:11" hidden="1">
      <c r="A136" s="12"/>
      <c r="B136" s="108"/>
      <c r="C136" s="111"/>
      <c r="D136" s="127"/>
      <c r="E136" s="173"/>
      <c r="F136" s="88"/>
      <c r="G136" s="89"/>
      <c r="H136" s="78"/>
      <c r="I136" s="72"/>
      <c r="J136" s="131"/>
      <c r="K136" s="131"/>
    </row>
    <row r="137" spans="1:11" hidden="1">
      <c r="A137" s="12"/>
      <c r="B137" s="84"/>
      <c r="C137" s="230"/>
      <c r="D137" s="86"/>
      <c r="E137" s="92"/>
      <c r="F137" s="88"/>
      <c r="G137" s="89"/>
      <c r="H137" s="128"/>
      <c r="I137" s="106"/>
      <c r="J137" s="130"/>
      <c r="K137" s="130"/>
    </row>
    <row r="138" spans="1:11" hidden="1">
      <c r="A138" s="12"/>
      <c r="B138" s="84"/>
      <c r="C138" s="142"/>
      <c r="D138" s="99"/>
      <c r="E138" s="92"/>
      <c r="F138" s="88"/>
      <c r="G138" s="89"/>
      <c r="H138" s="128"/>
      <c r="I138" s="72"/>
      <c r="J138" s="130"/>
      <c r="K138" s="130"/>
    </row>
    <row r="139" spans="1:11" hidden="1">
      <c r="A139" s="12"/>
      <c r="B139" s="84"/>
      <c r="C139" s="91"/>
      <c r="D139" s="99"/>
      <c r="E139" s="92"/>
      <c r="F139" s="88"/>
      <c r="G139" s="89"/>
      <c r="H139" s="128"/>
      <c r="I139" s="106"/>
      <c r="J139" s="130"/>
      <c r="K139" s="130"/>
    </row>
    <row r="140" spans="1:11" hidden="1">
      <c r="A140" s="12"/>
      <c r="B140" s="108"/>
      <c r="C140" s="111"/>
      <c r="D140" s="101"/>
      <c r="E140" s="173"/>
      <c r="F140" s="88"/>
      <c r="G140" s="89"/>
      <c r="H140" s="132"/>
      <c r="I140" s="72"/>
      <c r="J140" s="130"/>
      <c r="K140" s="130"/>
    </row>
    <row r="141" spans="1:11" hidden="1">
      <c r="A141" s="12"/>
      <c r="B141" s="84"/>
      <c r="C141" s="91"/>
      <c r="D141" s="99"/>
      <c r="E141" s="92"/>
      <c r="F141" s="88"/>
      <c r="G141" s="89"/>
      <c r="H141" s="128"/>
      <c r="I141" s="106"/>
      <c r="J141" s="130"/>
      <c r="K141" s="130"/>
    </row>
    <row r="142" spans="1:11" hidden="1">
      <c r="A142" s="12"/>
      <c r="B142" s="84"/>
      <c r="C142" s="142"/>
      <c r="D142" s="99"/>
      <c r="E142" s="92"/>
      <c r="F142" s="88"/>
      <c r="G142" s="89"/>
      <c r="H142" s="128"/>
      <c r="I142" s="72"/>
      <c r="J142" s="130"/>
      <c r="K142" s="130"/>
    </row>
    <row r="143" spans="1:11" hidden="1">
      <c r="A143" s="12"/>
      <c r="B143" s="160"/>
      <c r="C143" s="91"/>
      <c r="D143" s="99"/>
      <c r="E143" s="92"/>
      <c r="F143" s="88"/>
      <c r="G143" s="89"/>
      <c r="H143" s="128"/>
      <c r="I143" s="106"/>
      <c r="J143" s="130"/>
      <c r="K143" s="130"/>
    </row>
    <row r="144" spans="1:11" hidden="1">
      <c r="A144" s="12"/>
      <c r="B144" s="84"/>
      <c r="C144" s="142"/>
      <c r="D144" s="99"/>
      <c r="E144" s="111"/>
      <c r="F144" s="88"/>
      <c r="G144" s="89"/>
      <c r="H144" s="132"/>
      <c r="I144" s="72"/>
      <c r="J144" s="130"/>
      <c r="K144" s="130"/>
    </row>
    <row r="145" spans="1:11" hidden="1">
      <c r="A145" s="12"/>
      <c r="B145" s="160"/>
      <c r="C145" s="91"/>
      <c r="D145" s="92"/>
      <c r="E145" s="92"/>
      <c r="F145" s="88"/>
      <c r="G145" s="89"/>
      <c r="H145" s="128"/>
      <c r="I145" s="106"/>
      <c r="J145" s="130"/>
      <c r="K145" s="130"/>
    </row>
    <row r="146" spans="1:11" hidden="1">
      <c r="A146" s="12"/>
      <c r="B146" s="108"/>
      <c r="C146" s="111"/>
      <c r="D146" s="101"/>
      <c r="E146" s="173"/>
      <c r="F146" s="88"/>
      <c r="G146" s="178"/>
      <c r="H146" s="154"/>
      <c r="I146" s="179"/>
      <c r="J146" s="130"/>
      <c r="K146" s="130"/>
    </row>
    <row r="147" spans="1:11" ht="21" customHeight="1">
      <c r="A147" s="12"/>
      <c r="B147" s="160"/>
      <c r="C147" s="230"/>
      <c r="D147" s="99"/>
      <c r="E147" s="177"/>
      <c r="F147" s="88"/>
      <c r="G147" s="89"/>
      <c r="H147" s="132"/>
      <c r="I147" s="72"/>
      <c r="J147" s="130"/>
      <c r="K147" s="130"/>
    </row>
    <row r="148" spans="1:11" ht="21" customHeight="1">
      <c r="A148" s="12"/>
      <c r="B148" s="108"/>
      <c r="C148" s="111"/>
      <c r="D148" s="127"/>
      <c r="E148" s="173"/>
      <c r="F148" s="145"/>
      <c r="G148" s="16"/>
      <c r="H148" s="132"/>
      <c r="I148" s="72"/>
      <c r="J148" s="130"/>
      <c r="K148" s="130"/>
    </row>
    <row r="149" spans="1:11" ht="15.75" thickBot="1">
      <c r="A149" s="12"/>
      <c r="B149" s="84"/>
      <c r="C149" s="146" t="s">
        <v>79</v>
      </c>
      <c r="D149" s="147"/>
      <c r="E149" s="148"/>
      <c r="F149" s="147"/>
      <c r="G149" s="180">
        <f>SUM(G103:G148)</f>
        <v>0</v>
      </c>
      <c r="H149" s="132"/>
      <c r="I149" s="72"/>
      <c r="J149" s="130"/>
      <c r="K149" s="130"/>
    </row>
    <row r="150" spans="1:11" ht="15.75" thickTop="1">
      <c r="A150" s="12"/>
      <c r="B150" s="108"/>
      <c r="C150" s="111"/>
      <c r="D150" s="127"/>
      <c r="E150" s="173"/>
      <c r="F150" s="145"/>
      <c r="G150" s="16"/>
      <c r="H150" s="181"/>
      <c r="I150" s="72"/>
      <c r="J150" s="131"/>
      <c r="K150" s="131"/>
    </row>
    <row r="151" spans="1:11">
      <c r="A151" s="12"/>
      <c r="B151" s="108"/>
      <c r="C151" s="111"/>
      <c r="D151" s="127"/>
      <c r="E151" s="173"/>
      <c r="F151" s="145"/>
      <c r="G151" s="16"/>
      <c r="H151" s="124"/>
      <c r="I151" s="72"/>
      <c r="J151" s="131"/>
      <c r="K151" s="131"/>
    </row>
    <row r="152" spans="1:11" ht="36.75">
      <c r="A152" s="12"/>
      <c r="B152" s="166"/>
      <c r="C152" s="101"/>
      <c r="D152" s="157" t="s">
        <v>24</v>
      </c>
      <c r="E152" s="158" t="s">
        <v>25</v>
      </c>
      <c r="F152" s="159" t="s">
        <v>26</v>
      </c>
      <c r="G152" s="158" t="s">
        <v>27</v>
      </c>
      <c r="H152" s="128"/>
      <c r="I152" s="106"/>
      <c r="J152" s="130"/>
      <c r="K152" s="130"/>
    </row>
    <row r="153" spans="1:11">
      <c r="A153" s="12"/>
      <c r="B153" s="160" t="s">
        <v>80</v>
      </c>
      <c r="C153" s="161" t="s">
        <v>81</v>
      </c>
      <c r="D153" s="162"/>
      <c r="E153" s="163"/>
      <c r="F153" s="145"/>
      <c r="G153" s="16"/>
      <c r="H153" s="124"/>
      <c r="I153" s="72"/>
      <c r="J153" s="131"/>
      <c r="K153" s="131"/>
    </row>
    <row r="154" spans="1:11">
      <c r="A154" s="12"/>
      <c r="B154" s="160"/>
      <c r="C154" s="161"/>
      <c r="D154" s="162"/>
      <c r="E154" s="163"/>
      <c r="F154" s="145"/>
      <c r="G154" s="16"/>
      <c r="H154" s="128"/>
      <c r="I154" s="106"/>
      <c r="J154" s="130"/>
      <c r="K154" s="130"/>
    </row>
    <row r="155" spans="1:11" ht="39">
      <c r="A155" s="12"/>
      <c r="B155" s="160">
        <v>1</v>
      </c>
      <c r="C155" s="91" t="s">
        <v>180</v>
      </c>
      <c r="D155" s="182" t="s">
        <v>31</v>
      </c>
      <c r="E155" s="92">
        <v>1</v>
      </c>
      <c r="F155" s="88"/>
      <c r="G155" s="89">
        <f>+F155*E155</f>
        <v>0</v>
      </c>
      <c r="H155" s="78"/>
      <c r="I155" s="72"/>
      <c r="J155" s="131"/>
      <c r="K155" s="131"/>
    </row>
    <row r="156" spans="1:11">
      <c r="A156" s="12"/>
      <c r="B156" s="160"/>
      <c r="C156" s="91"/>
      <c r="D156" s="99"/>
      <c r="E156" s="92"/>
      <c r="F156" s="88"/>
      <c r="G156" s="178"/>
      <c r="H156" s="78"/>
      <c r="I156" s="72"/>
      <c r="J156" s="131"/>
      <c r="K156" s="131"/>
    </row>
    <row r="157" spans="1:11" ht="36" customHeight="1">
      <c r="A157" s="12"/>
      <c r="B157" s="160">
        <v>2</v>
      </c>
      <c r="C157" s="230" t="s">
        <v>181</v>
      </c>
      <c r="D157" s="182" t="s">
        <v>31</v>
      </c>
      <c r="E157" s="92">
        <v>1</v>
      </c>
      <c r="F157" s="88"/>
      <c r="G157" s="89">
        <f>+F157*E157</f>
        <v>0</v>
      </c>
      <c r="H157" s="78"/>
      <c r="I157" s="72"/>
      <c r="J157" s="131"/>
      <c r="K157" s="131"/>
    </row>
    <row r="158" spans="1:11">
      <c r="A158" s="12"/>
      <c r="B158" s="160"/>
      <c r="C158" s="142"/>
      <c r="D158" s="139"/>
      <c r="E158" s="92"/>
      <c r="F158" s="145"/>
      <c r="G158" s="16"/>
      <c r="H158" s="78"/>
      <c r="I158" s="72"/>
      <c r="J158" s="131"/>
      <c r="K158" s="131"/>
    </row>
    <row r="159" spans="1:11" ht="15.75" thickBot="1">
      <c r="A159" s="12"/>
      <c r="B159" s="84"/>
      <c r="C159" s="146" t="s">
        <v>82</v>
      </c>
      <c r="D159" s="147"/>
      <c r="E159" s="148"/>
      <c r="F159" s="183"/>
      <c r="G159" s="148">
        <f>SUM(G155:G158)</f>
        <v>0</v>
      </c>
      <c r="H159" s="128"/>
      <c r="I159" s="106"/>
      <c r="J159" s="130"/>
      <c r="K159" s="130"/>
    </row>
    <row r="160" spans="1:11" ht="15.75" thickTop="1">
      <c r="A160" s="12"/>
      <c r="B160" s="160"/>
      <c r="C160" s="142"/>
      <c r="D160" s="143"/>
      <c r="E160" s="92"/>
      <c r="F160" s="145"/>
      <c r="G160" s="16"/>
      <c r="H160" s="124"/>
      <c r="I160" s="72"/>
      <c r="J160" s="131"/>
      <c r="K160" s="131"/>
    </row>
    <row r="161" spans="1:11">
      <c r="A161" s="12"/>
      <c r="B161" s="184"/>
      <c r="C161" s="151"/>
      <c r="D161" s="152"/>
      <c r="E161" s="185"/>
      <c r="F161" s="16"/>
      <c r="G161" s="16"/>
      <c r="H161" s="154"/>
      <c r="I161" s="129"/>
      <c r="J161" s="12"/>
      <c r="K161" s="12"/>
    </row>
    <row r="162" spans="1:11" ht="36.75">
      <c r="A162" s="12"/>
      <c r="B162" s="155"/>
      <c r="C162" s="156"/>
      <c r="D162" s="157" t="s">
        <v>24</v>
      </c>
      <c r="E162" s="158" t="s">
        <v>25</v>
      </c>
      <c r="F162" s="159" t="s">
        <v>26</v>
      </c>
      <c r="G162" s="158" t="s">
        <v>27</v>
      </c>
      <c r="H162" s="78"/>
      <c r="I162" s="72"/>
      <c r="J162" s="131"/>
      <c r="K162" s="131"/>
    </row>
    <row r="163" spans="1:11" ht="15.75">
      <c r="A163" s="104"/>
      <c r="B163" s="762" t="s">
        <v>16</v>
      </c>
      <c r="C163" s="762"/>
      <c r="D163" s="762"/>
      <c r="E163" s="762"/>
      <c r="F163" s="762"/>
      <c r="G163" s="762"/>
      <c r="H163" s="762"/>
      <c r="I163" s="762"/>
      <c r="J163" s="762"/>
      <c r="K163" s="762"/>
    </row>
    <row r="164" spans="1:11">
      <c r="A164" s="104"/>
      <c r="B164" s="84"/>
      <c r="C164" s="142"/>
      <c r="D164" s="139"/>
      <c r="E164" s="186"/>
      <c r="F164" s="145"/>
      <c r="G164" s="145"/>
      <c r="H164" s="78"/>
      <c r="I164" s="72"/>
      <c r="J164" s="131"/>
      <c r="K164" s="131"/>
    </row>
    <row r="165" spans="1:11">
      <c r="A165" s="104"/>
      <c r="B165" s="160" t="s">
        <v>83</v>
      </c>
      <c r="C165" s="161" t="s">
        <v>84</v>
      </c>
      <c r="D165" s="162"/>
      <c r="E165" s="163"/>
      <c r="F165" s="145"/>
      <c r="G165" s="145"/>
      <c r="H165" s="154"/>
      <c r="I165" s="129"/>
      <c r="J165" s="12"/>
      <c r="K165" s="12"/>
    </row>
    <row r="166" spans="1:11">
      <c r="A166" s="104"/>
      <c r="B166" s="164"/>
      <c r="C166" s="165"/>
      <c r="D166" s="187"/>
      <c r="E166" s="186"/>
      <c r="F166" s="145"/>
      <c r="G166" s="145"/>
      <c r="H166" s="154"/>
      <c r="I166" s="129"/>
      <c r="J166" s="12"/>
      <c r="K166" s="12"/>
    </row>
    <row r="167" spans="1:11" ht="38.25">
      <c r="A167" s="104"/>
      <c r="B167" s="164">
        <v>1</v>
      </c>
      <c r="C167" s="278" t="s">
        <v>182</v>
      </c>
      <c r="D167" s="137" t="s">
        <v>31</v>
      </c>
      <c r="E167" s="190">
        <v>1</v>
      </c>
      <c r="F167" s="88"/>
      <c r="G167" s="89">
        <f>+F167*E167</f>
        <v>0</v>
      </c>
      <c r="H167" s="78"/>
      <c r="I167" s="72"/>
      <c r="J167" s="131"/>
      <c r="K167" s="131"/>
    </row>
    <row r="168" spans="1:11">
      <c r="A168" s="104"/>
      <c r="B168" s="164"/>
      <c r="C168" s="255"/>
      <c r="D168" s="188"/>
      <c r="E168" s="186"/>
      <c r="F168" s="88"/>
      <c r="G168" s="178"/>
      <c r="H168" s="132"/>
      <c r="I168" s="72"/>
      <c r="J168" s="131"/>
      <c r="K168" s="131"/>
    </row>
    <row r="169" spans="1:11" ht="51">
      <c r="A169" s="104"/>
      <c r="B169" s="164">
        <v>2</v>
      </c>
      <c r="C169" s="280" t="s">
        <v>183</v>
      </c>
      <c r="D169" s="187" t="s">
        <v>35</v>
      </c>
      <c r="E169" s="187">
        <v>4</v>
      </c>
      <c r="F169" s="88"/>
      <c r="G169" s="89">
        <f>+F169*E169</f>
        <v>0</v>
      </c>
      <c r="H169" s="78"/>
      <c r="I169" s="72"/>
      <c r="J169" s="131"/>
      <c r="K169" s="131"/>
    </row>
    <row r="170" spans="1:11">
      <c r="A170" s="104"/>
      <c r="B170" s="160"/>
      <c r="C170" s="142"/>
      <c r="D170" s="143"/>
      <c r="E170" s="92"/>
      <c r="F170" s="88"/>
      <c r="G170" s="178"/>
      <c r="H170" s="78"/>
      <c r="I170" s="72"/>
      <c r="J170" s="131"/>
      <c r="K170" s="131"/>
    </row>
    <row r="171" spans="1:11" ht="89.25">
      <c r="A171" s="104"/>
      <c r="B171" s="164">
        <v>3</v>
      </c>
      <c r="C171" s="278" t="s">
        <v>85</v>
      </c>
      <c r="D171" s="137" t="s">
        <v>45</v>
      </c>
      <c r="E171" s="190">
        <v>8</v>
      </c>
      <c r="F171" s="88"/>
      <c r="G171" s="89">
        <f>+F171*E171</f>
        <v>0</v>
      </c>
      <c r="H171" s="154"/>
      <c r="I171" s="129"/>
      <c r="J171" s="12"/>
      <c r="K171" s="12"/>
    </row>
    <row r="172" spans="1:11">
      <c r="A172" s="104"/>
      <c r="B172" s="164"/>
      <c r="C172" s="255"/>
      <c r="D172" s="187"/>
      <c r="E172" s="187"/>
      <c r="F172" s="88"/>
      <c r="G172" s="178"/>
      <c r="H172" s="78"/>
      <c r="I172" s="72"/>
      <c r="J172" s="131"/>
      <c r="K172" s="131"/>
    </row>
    <row r="173" spans="1:11" ht="76.5">
      <c r="A173" s="104"/>
      <c r="B173" s="723">
        <v>4</v>
      </c>
      <c r="C173" s="726" t="s">
        <v>274</v>
      </c>
      <c r="D173" s="86" t="s">
        <v>39</v>
      </c>
      <c r="E173" s="187">
        <v>13</v>
      </c>
      <c r="F173" s="88"/>
      <c r="G173" s="89">
        <f>+F173*E173</f>
        <v>0</v>
      </c>
      <c r="H173" s="78"/>
      <c r="I173" s="72"/>
      <c r="J173" s="131"/>
      <c r="K173" s="131"/>
    </row>
    <row r="174" spans="1:11">
      <c r="A174" s="104"/>
      <c r="B174" s="723"/>
      <c r="C174" s="725"/>
      <c r="D174" s="143"/>
      <c r="E174" s="92"/>
      <c r="F174" s="88"/>
      <c r="G174" s="178"/>
      <c r="H174" s="132"/>
      <c r="I174" s="193"/>
      <c r="J174" s="131"/>
      <c r="K174" s="131"/>
    </row>
    <row r="175" spans="1:11" ht="51">
      <c r="A175" s="104"/>
      <c r="B175" s="724" t="s">
        <v>32</v>
      </c>
      <c r="C175" s="727" t="s">
        <v>184</v>
      </c>
      <c r="D175" s="86" t="s">
        <v>39</v>
      </c>
      <c r="E175" s="187">
        <v>13</v>
      </c>
      <c r="F175" s="88"/>
      <c r="G175" s="89">
        <f>+F175*E175</f>
        <v>0</v>
      </c>
      <c r="H175" s="194"/>
      <c r="I175" s="18"/>
      <c r="J175" s="12"/>
      <c r="K175" s="12"/>
    </row>
    <row r="176" spans="1:11">
      <c r="A176" s="104"/>
      <c r="B176" s="724"/>
      <c r="C176" s="725"/>
      <c r="D176" s="187"/>
      <c r="E176" s="187"/>
      <c r="F176" s="88"/>
      <c r="G176" s="178"/>
      <c r="H176" s="194"/>
      <c r="I176" s="18"/>
      <c r="J176" s="12"/>
      <c r="K176" s="12"/>
    </row>
    <row r="177" spans="1:11" ht="127.5">
      <c r="A177" s="104"/>
      <c r="B177" s="724" t="s">
        <v>33</v>
      </c>
      <c r="C177" s="727" t="s">
        <v>275</v>
      </c>
      <c r="D177" s="86" t="s">
        <v>39</v>
      </c>
      <c r="E177" s="187">
        <v>13</v>
      </c>
      <c r="F177" s="88"/>
      <c r="G177" s="89">
        <f>+F177*E177</f>
        <v>0</v>
      </c>
      <c r="H177" s="194"/>
      <c r="I177" s="18"/>
      <c r="J177" s="12"/>
      <c r="K177" s="12"/>
    </row>
    <row r="178" spans="1:11">
      <c r="A178" s="104"/>
      <c r="B178" s="164"/>
      <c r="C178" s="285"/>
      <c r="D178" s="187"/>
      <c r="E178" s="187"/>
      <c r="F178" s="88"/>
      <c r="G178" s="178"/>
      <c r="H178" s="194"/>
      <c r="I178" s="18"/>
      <c r="J178" s="12"/>
      <c r="K178" s="12"/>
    </row>
    <row r="179" spans="1:11" ht="63.75">
      <c r="A179" s="104"/>
      <c r="B179" s="164">
        <v>5</v>
      </c>
      <c r="C179" s="255" t="s">
        <v>186</v>
      </c>
      <c r="D179" s="137" t="s">
        <v>45</v>
      </c>
      <c r="E179" s="187">
        <v>8</v>
      </c>
      <c r="F179" s="88"/>
      <c r="G179" s="89">
        <f>+F179*E179</f>
        <v>0</v>
      </c>
      <c r="H179" s="194"/>
      <c r="I179" s="18"/>
      <c r="J179" s="12"/>
      <c r="K179" s="12"/>
    </row>
    <row r="180" spans="1:11">
      <c r="A180" s="104"/>
      <c r="B180" s="184"/>
      <c r="C180" s="151"/>
      <c r="D180" s="152"/>
      <c r="E180" s="185"/>
      <c r="F180" s="88"/>
      <c r="G180" s="178"/>
      <c r="H180" s="194"/>
      <c r="I180" s="18"/>
      <c r="J180" s="12"/>
      <c r="K180" s="12"/>
    </row>
    <row r="181" spans="1:11" ht="33.950000000000003" customHeight="1">
      <c r="A181" s="104"/>
      <c r="B181" s="164">
        <v>6</v>
      </c>
      <c r="C181" s="255" t="s">
        <v>185</v>
      </c>
      <c r="D181" s="137" t="s">
        <v>45</v>
      </c>
      <c r="E181" s="187">
        <v>8</v>
      </c>
      <c r="F181" s="88"/>
      <c r="G181" s="89">
        <f>+F181*E181</f>
        <v>0</v>
      </c>
      <c r="H181" s="194"/>
      <c r="I181" s="18"/>
      <c r="J181" s="12"/>
      <c r="K181" s="12"/>
    </row>
    <row r="182" spans="1:11">
      <c r="A182" s="104"/>
      <c r="B182" s="155"/>
      <c r="C182" s="156"/>
      <c r="D182" s="157"/>
      <c r="E182" s="158"/>
      <c r="F182" s="88"/>
      <c r="G182" s="178"/>
      <c r="H182" s="194"/>
      <c r="I182" s="18"/>
      <c r="J182" s="12"/>
      <c r="K182" s="12"/>
    </row>
    <row r="183" spans="1:11" ht="127.5">
      <c r="A183" s="104"/>
      <c r="B183" s="164">
        <v>7</v>
      </c>
      <c r="C183" s="255" t="s">
        <v>197</v>
      </c>
      <c r="D183" s="137" t="s">
        <v>45</v>
      </c>
      <c r="E183" s="187">
        <v>8</v>
      </c>
      <c r="F183" s="88"/>
      <c r="G183" s="89">
        <f>+F183*E183</f>
        <v>0</v>
      </c>
      <c r="H183" s="194"/>
      <c r="I183" s="18"/>
      <c r="J183" s="12"/>
      <c r="K183" s="12"/>
    </row>
    <row r="184" spans="1:11" ht="21" customHeight="1">
      <c r="A184" s="104"/>
      <c r="B184" s="164"/>
      <c r="C184" s="165"/>
      <c r="D184" s="187"/>
      <c r="E184" s="187"/>
      <c r="F184" s="88"/>
      <c r="G184" s="178"/>
      <c r="H184" s="194"/>
      <c r="I184" s="18"/>
      <c r="J184" s="12"/>
      <c r="K184" s="12"/>
    </row>
    <row r="185" spans="1:11" ht="21" customHeight="1">
      <c r="A185" s="104"/>
      <c r="B185" s="164"/>
      <c r="C185" s="165"/>
      <c r="D185" s="86"/>
      <c r="E185" s="187"/>
      <c r="F185" s="88"/>
      <c r="G185" s="89"/>
      <c r="H185" s="194"/>
      <c r="I185" s="18"/>
      <c r="J185" s="12"/>
      <c r="K185" s="12"/>
    </row>
    <row r="186" spans="1:11" hidden="1">
      <c r="A186" s="104"/>
      <c r="B186" s="164"/>
      <c r="C186" s="165"/>
      <c r="D186" s="187"/>
      <c r="E186" s="187"/>
      <c r="F186" s="88"/>
      <c r="G186" s="178"/>
      <c r="H186" s="194"/>
      <c r="I186" s="18"/>
      <c r="J186" s="12"/>
      <c r="K186" s="12"/>
    </row>
    <row r="187" spans="1:11" hidden="1">
      <c r="A187" s="104"/>
      <c r="B187" s="164"/>
      <c r="C187" s="165"/>
      <c r="D187" s="137"/>
      <c r="E187" s="187"/>
      <c r="F187" s="88"/>
      <c r="G187" s="89"/>
      <c r="H187" s="194"/>
      <c r="I187" s="18"/>
      <c r="J187" s="12"/>
      <c r="K187" s="12"/>
    </row>
    <row r="188" spans="1:11" ht="21" customHeight="1">
      <c r="A188" s="104"/>
      <c r="B188" s="166"/>
      <c r="C188" s="165"/>
      <c r="D188" s="195"/>
      <c r="E188" s="187"/>
      <c r="F188" s="89"/>
      <c r="G188" s="178"/>
      <c r="H188" s="194"/>
      <c r="I188" s="18"/>
      <c r="J188" s="12"/>
      <c r="K188" s="12"/>
    </row>
    <row r="189" spans="1:11" ht="15.75" thickBot="1">
      <c r="A189" s="104"/>
      <c r="B189" s="84"/>
      <c r="C189" s="146" t="s">
        <v>88</v>
      </c>
      <c r="D189" s="147"/>
      <c r="E189" s="148"/>
      <c r="F189" s="147"/>
      <c r="G189" s="148">
        <f>SUM(G167:G188)</f>
        <v>0</v>
      </c>
      <c r="H189" s="194"/>
      <c r="I189" s="18"/>
      <c r="J189" s="12"/>
      <c r="K189" s="12"/>
    </row>
    <row r="190" spans="1:11" ht="15.75" thickTop="1">
      <c r="A190" s="12"/>
      <c r="B190" s="196"/>
      <c r="C190" s="197"/>
      <c r="D190" s="198"/>
      <c r="E190" s="185"/>
      <c r="F190" s="16"/>
      <c r="G190" s="16"/>
      <c r="H190" s="194"/>
      <c r="I190" s="18"/>
      <c r="J190" s="12"/>
      <c r="K190" s="12"/>
    </row>
    <row r="191" spans="1:11">
      <c r="A191" s="12"/>
      <c r="B191" s="196"/>
      <c r="C191" s="197"/>
      <c r="D191" s="198"/>
      <c r="E191" s="185"/>
      <c r="F191" s="16"/>
      <c r="G191" s="16"/>
      <c r="H191" s="194"/>
      <c r="I191" s="18"/>
      <c r="J191" s="12"/>
      <c r="K191" s="12"/>
    </row>
    <row r="192" spans="1:11" ht="36.75">
      <c r="A192" s="12"/>
      <c r="B192" s="196"/>
      <c r="C192" s="197"/>
      <c r="D192" s="157" t="s">
        <v>24</v>
      </c>
      <c r="E192" s="158" t="s">
        <v>25</v>
      </c>
      <c r="F192" s="159" t="s">
        <v>26</v>
      </c>
      <c r="G192" s="158" t="s">
        <v>27</v>
      </c>
      <c r="H192" s="194"/>
      <c r="I192" s="18"/>
      <c r="J192" s="12"/>
      <c r="K192" s="12"/>
    </row>
    <row r="193" spans="1:11">
      <c r="A193" s="104"/>
      <c r="B193" s="160" t="s">
        <v>89</v>
      </c>
      <c r="C193" s="161" t="s">
        <v>90</v>
      </c>
      <c r="D193" s="162"/>
      <c r="E193" s="163"/>
      <c r="F193" s="145"/>
      <c r="G193" s="145"/>
      <c r="H193" s="194"/>
      <c r="I193" s="18"/>
      <c r="J193" s="12"/>
      <c r="K193" s="12"/>
    </row>
    <row r="194" spans="1:11" ht="21" customHeight="1">
      <c r="A194" s="104"/>
      <c r="B194" s="84"/>
      <c r="C194" s="142"/>
      <c r="D194" s="139"/>
      <c r="E194" s="92"/>
      <c r="F194" s="145"/>
      <c r="G194" s="145"/>
      <c r="H194" s="194"/>
      <c r="I194" s="18"/>
      <c r="J194" s="12"/>
      <c r="K194" s="12"/>
    </row>
    <row r="195" spans="1:11" ht="32.1" customHeight="1">
      <c r="A195" s="104"/>
      <c r="B195" s="268">
        <v>1</v>
      </c>
      <c r="C195" s="91" t="s">
        <v>190</v>
      </c>
      <c r="D195" s="86" t="s">
        <v>39</v>
      </c>
      <c r="E195" s="100">
        <v>13</v>
      </c>
      <c r="F195" s="88"/>
      <c r="G195" s="89">
        <f>+F195*E195</f>
        <v>0</v>
      </c>
      <c r="H195" s="194"/>
      <c r="I195" s="18"/>
      <c r="J195" s="12"/>
      <c r="K195" s="12"/>
    </row>
    <row r="196" spans="1:11" ht="21" customHeight="1">
      <c r="A196" s="104"/>
      <c r="B196" s="268"/>
      <c r="C196" s="199"/>
      <c r="D196" s="99"/>
      <c r="E196" s="135"/>
      <c r="F196" s="88"/>
      <c r="G196" s="178"/>
      <c r="H196" s="194"/>
      <c r="I196" s="18"/>
      <c r="J196" s="12"/>
      <c r="K196" s="12"/>
    </row>
    <row r="197" spans="1:11" ht="33" customHeight="1">
      <c r="A197" s="104"/>
      <c r="B197" s="268">
        <v>2</v>
      </c>
      <c r="C197" s="91" t="s">
        <v>91</v>
      </c>
      <c r="D197" s="86" t="s">
        <v>39</v>
      </c>
      <c r="E197" s="112">
        <v>13</v>
      </c>
      <c r="F197" s="88"/>
      <c r="G197" s="89">
        <f>+F197*E197</f>
        <v>0</v>
      </c>
      <c r="H197" s="194"/>
      <c r="I197" s="18"/>
      <c r="J197" s="12"/>
      <c r="K197" s="12"/>
    </row>
    <row r="198" spans="1:11" ht="0.95" hidden="1" customHeight="1">
      <c r="A198" s="104"/>
      <c r="B198" s="268"/>
      <c r="C198" s="199"/>
      <c r="D198" s="99"/>
      <c r="E198" s="135"/>
      <c r="F198" s="88"/>
      <c r="G198" s="104"/>
      <c r="H198" s="194"/>
      <c r="I198" s="18"/>
      <c r="J198" s="12"/>
      <c r="K198" s="12"/>
    </row>
    <row r="199" spans="1:11" hidden="1">
      <c r="A199" s="104"/>
      <c r="B199" s="268"/>
      <c r="C199" s="91"/>
      <c r="D199" s="99"/>
      <c r="E199" s="135"/>
      <c r="F199" s="88"/>
      <c r="G199" s="89"/>
      <c r="H199" s="194"/>
      <c r="I199" s="18"/>
      <c r="J199" s="12"/>
      <c r="K199" s="12"/>
    </row>
    <row r="200" spans="1:11" hidden="1">
      <c r="A200" s="104"/>
      <c r="B200" s="268"/>
      <c r="C200" s="91"/>
      <c r="D200" s="137"/>
      <c r="E200" s="200"/>
      <c r="F200" s="88"/>
      <c r="G200" s="178"/>
      <c r="H200" s="194"/>
      <c r="I200" s="18"/>
      <c r="J200" s="12"/>
      <c r="K200" s="12"/>
    </row>
    <row r="201" spans="1:11" ht="0.95" hidden="1" customHeight="1">
      <c r="A201" s="104"/>
      <c r="B201" s="268"/>
      <c r="C201" s="91"/>
      <c r="D201" s="137"/>
      <c r="E201" s="200"/>
      <c r="F201" s="88"/>
      <c r="G201" s="89"/>
      <c r="H201" s="194"/>
      <c r="I201" s="18"/>
      <c r="J201" s="12"/>
      <c r="K201" s="12"/>
    </row>
    <row r="202" spans="1:11" hidden="1">
      <c r="A202" s="104"/>
      <c r="B202" s="268"/>
      <c r="C202" s="91"/>
      <c r="D202" s="137"/>
      <c r="E202" s="201"/>
      <c r="F202" s="88"/>
      <c r="G202" s="89"/>
      <c r="H202" s="194"/>
      <c r="I202" s="18"/>
      <c r="J202" s="12"/>
      <c r="K202" s="12"/>
    </row>
    <row r="203" spans="1:11" hidden="1">
      <c r="A203" s="104"/>
      <c r="B203" s="268"/>
      <c r="C203" s="91"/>
      <c r="D203" s="137"/>
      <c r="E203" s="200"/>
      <c r="F203" s="88"/>
      <c r="G203" s="89"/>
      <c r="H203" s="194"/>
      <c r="I203" s="18"/>
      <c r="J203" s="12"/>
      <c r="K203" s="12"/>
    </row>
    <row r="204" spans="1:11" ht="21" customHeight="1">
      <c r="A204" s="104"/>
      <c r="B204" s="268"/>
      <c r="C204" s="199"/>
      <c r="D204" s="99"/>
      <c r="E204" s="135"/>
      <c r="F204" s="88"/>
      <c r="G204" s="178"/>
      <c r="H204" s="194"/>
      <c r="I204" s="18"/>
      <c r="J204" s="12"/>
      <c r="K204" s="12"/>
    </row>
    <row r="205" spans="1:11" ht="51" customHeight="1">
      <c r="A205" s="104"/>
      <c r="B205" s="268">
        <v>3</v>
      </c>
      <c r="C205" s="230" t="s">
        <v>187</v>
      </c>
      <c r="D205" s="86" t="s">
        <v>39</v>
      </c>
      <c r="E205" s="100">
        <v>4</v>
      </c>
      <c r="F205" s="88"/>
      <c r="G205" s="89">
        <f>+F205*E205</f>
        <v>0</v>
      </c>
      <c r="H205" s="194"/>
      <c r="I205" s="18"/>
      <c r="J205" s="12"/>
      <c r="K205" s="12"/>
    </row>
    <row r="206" spans="1:11" ht="21" customHeight="1">
      <c r="A206" s="104"/>
      <c r="B206" s="268"/>
      <c r="C206" s="91"/>
      <c r="D206" s="86"/>
      <c r="E206" s="100"/>
      <c r="F206" s="88"/>
      <c r="G206" s="89"/>
      <c r="H206" s="194"/>
      <c r="I206" s="18"/>
      <c r="J206" s="12"/>
      <c r="K206" s="12"/>
    </row>
    <row r="207" spans="1:11" hidden="1">
      <c r="A207" s="104"/>
      <c r="B207" s="268"/>
      <c r="C207" s="199"/>
      <c r="D207" s="99"/>
      <c r="E207" s="100"/>
      <c r="F207" s="88"/>
      <c r="G207" s="89"/>
      <c r="H207" s="194"/>
      <c r="I207" s="18"/>
      <c r="J207" s="12"/>
      <c r="K207" s="12"/>
    </row>
    <row r="208" spans="1:11" ht="42.95" customHeight="1">
      <c r="A208" s="104"/>
      <c r="B208" s="268">
        <v>4</v>
      </c>
      <c r="C208" s="230" t="s">
        <v>92</v>
      </c>
      <c r="D208" s="137" t="s">
        <v>45</v>
      </c>
      <c r="E208" s="100">
        <v>4</v>
      </c>
      <c r="F208" s="88"/>
      <c r="G208" s="89">
        <f>+F208*E208</f>
        <v>0</v>
      </c>
      <c r="H208" s="194"/>
      <c r="I208" s="18"/>
      <c r="J208" s="12"/>
      <c r="K208" s="12"/>
    </row>
    <row r="209" spans="1:11" ht="21" customHeight="1">
      <c r="A209" s="104"/>
      <c r="B209" s="268"/>
      <c r="C209" s="199"/>
      <c r="D209" s="99"/>
      <c r="E209" s="100"/>
      <c r="F209" s="88"/>
      <c r="G209" s="89"/>
      <c r="H209" s="194"/>
      <c r="I209" s="18"/>
      <c r="J209" s="12"/>
      <c r="K209" s="12"/>
    </row>
    <row r="210" spans="1:11" ht="51">
      <c r="A210" s="104"/>
      <c r="B210" s="268">
        <v>5</v>
      </c>
      <c r="C210" s="230" t="s">
        <v>202</v>
      </c>
      <c r="D210" s="86" t="s">
        <v>39</v>
      </c>
      <c r="E210" s="100">
        <v>13</v>
      </c>
      <c r="F210" s="88"/>
      <c r="G210" s="89">
        <f>+F210*E210</f>
        <v>0</v>
      </c>
      <c r="H210" s="194"/>
      <c r="I210" s="18"/>
      <c r="J210" s="12"/>
      <c r="K210" s="12"/>
    </row>
    <row r="211" spans="1:11" ht="21" customHeight="1">
      <c r="A211" s="104"/>
      <c r="B211" s="268"/>
      <c r="C211" s="199"/>
      <c r="D211" s="99"/>
      <c r="E211" s="135"/>
      <c r="F211" s="88"/>
      <c r="G211" s="89"/>
      <c r="H211" s="194"/>
      <c r="I211" s="18"/>
      <c r="J211" s="12"/>
      <c r="K211" s="12"/>
    </row>
    <row r="212" spans="1:11" ht="76.5">
      <c r="A212" s="104"/>
      <c r="B212" s="268">
        <v>6</v>
      </c>
      <c r="C212" s="282" t="s">
        <v>203</v>
      </c>
      <c r="D212" s="86" t="s">
        <v>39</v>
      </c>
      <c r="E212" s="100">
        <v>13</v>
      </c>
      <c r="F212" s="88"/>
      <c r="G212" s="89">
        <f>+F212*E212</f>
        <v>0</v>
      </c>
      <c r="H212" s="194"/>
      <c r="I212" s="18"/>
      <c r="J212" s="12"/>
      <c r="K212" s="12"/>
    </row>
    <row r="213" spans="1:11" ht="21" customHeight="1">
      <c r="A213" s="104"/>
      <c r="B213" s="268"/>
      <c r="C213" s="91"/>
      <c r="D213" s="99"/>
      <c r="E213" s="100"/>
      <c r="F213" s="88"/>
      <c r="G213" s="89"/>
      <c r="H213" s="194"/>
      <c r="I213" s="18"/>
      <c r="J213" s="12"/>
      <c r="K213" s="12"/>
    </row>
    <row r="214" spans="1:11" ht="38.25">
      <c r="A214" s="104"/>
      <c r="B214" s="268">
        <v>7</v>
      </c>
      <c r="C214" s="280" t="s">
        <v>207</v>
      </c>
      <c r="D214" s="86" t="s">
        <v>144</v>
      </c>
      <c r="E214" s="100">
        <v>8</v>
      </c>
      <c r="F214" s="88"/>
      <c r="G214" s="89">
        <f>+F214*E214</f>
        <v>0</v>
      </c>
      <c r="H214" s="194"/>
      <c r="I214" s="18"/>
      <c r="J214" s="12"/>
      <c r="K214" s="12"/>
    </row>
    <row r="215" spans="1:11" ht="21" customHeight="1">
      <c r="A215" s="104"/>
      <c r="B215" s="268"/>
      <c r="C215" s="91"/>
      <c r="D215" s="86"/>
      <c r="E215" s="100"/>
      <c r="F215" s="88"/>
      <c r="G215" s="89"/>
      <c r="H215" s="194"/>
      <c r="I215" s="18"/>
      <c r="J215" s="12"/>
      <c r="K215" s="12"/>
    </row>
    <row r="216" spans="1:11">
      <c r="A216" s="104"/>
      <c r="B216" s="268">
        <v>8</v>
      </c>
      <c r="C216" s="91" t="s">
        <v>188</v>
      </c>
      <c r="D216" s="99"/>
      <c r="E216" s="135"/>
      <c r="F216" s="88"/>
      <c r="G216" s="89"/>
      <c r="H216" s="194"/>
      <c r="I216" s="18"/>
      <c r="J216" s="12"/>
      <c r="K216" s="12"/>
    </row>
    <row r="217" spans="1:11" ht="51">
      <c r="A217" s="104"/>
      <c r="B217" s="267" t="s">
        <v>32</v>
      </c>
      <c r="C217" s="230" t="s">
        <v>191</v>
      </c>
      <c r="D217" s="86" t="s">
        <v>39</v>
      </c>
      <c r="E217" s="100">
        <v>10</v>
      </c>
      <c r="F217" s="88"/>
      <c r="G217" s="89">
        <f t="shared" ref="G217" si="0">+F217*E217</f>
        <v>0</v>
      </c>
      <c r="H217" s="194"/>
      <c r="I217" s="18"/>
      <c r="J217" s="12"/>
      <c r="K217" s="12"/>
    </row>
    <row r="218" spans="1:11" ht="21" customHeight="1">
      <c r="A218" s="104"/>
      <c r="B218" s="84"/>
      <c r="C218" s="91"/>
      <c r="D218" s="86"/>
      <c r="E218" s="122"/>
      <c r="F218" s="88"/>
      <c r="G218" s="89"/>
      <c r="H218" s="194"/>
      <c r="I218" s="18"/>
      <c r="J218" s="12"/>
      <c r="K218" s="12"/>
    </row>
    <row r="219" spans="1:11" ht="76.5">
      <c r="A219" s="104"/>
      <c r="B219" s="84">
        <v>9</v>
      </c>
      <c r="C219" s="230" t="s">
        <v>192</v>
      </c>
      <c r="D219" s="86"/>
      <c r="E219" s="135"/>
      <c r="F219" s="88"/>
      <c r="G219" s="89"/>
      <c r="H219" s="194"/>
      <c r="I219" s="18"/>
      <c r="J219" s="12"/>
      <c r="K219" s="12"/>
    </row>
    <row r="220" spans="1:11" ht="45.95" customHeight="1">
      <c r="A220" s="104"/>
      <c r="B220" s="102" t="s">
        <v>32</v>
      </c>
      <c r="C220" s="286" t="s">
        <v>193</v>
      </c>
      <c r="D220" s="86" t="s">
        <v>39</v>
      </c>
      <c r="E220" s="100">
        <v>10</v>
      </c>
      <c r="F220" s="88"/>
      <c r="G220" s="89">
        <f t="shared" ref="G220:G225" si="1">+F220*E220</f>
        <v>0</v>
      </c>
      <c r="H220" s="194"/>
      <c r="I220" s="18"/>
      <c r="J220" s="12"/>
      <c r="K220" s="12"/>
    </row>
    <row r="221" spans="1:11" ht="38.25">
      <c r="A221" s="104"/>
      <c r="B221" s="102" t="s">
        <v>33</v>
      </c>
      <c r="C221" s="287" t="s">
        <v>194</v>
      </c>
      <c r="D221" s="86" t="s">
        <v>39</v>
      </c>
      <c r="E221" s="100">
        <v>10</v>
      </c>
      <c r="F221" s="88"/>
      <c r="G221" s="89">
        <f t="shared" si="1"/>
        <v>0</v>
      </c>
      <c r="H221" s="194"/>
      <c r="I221" s="18"/>
      <c r="J221" s="12"/>
      <c r="K221" s="12"/>
    </row>
    <row r="222" spans="1:11" ht="21" customHeight="1">
      <c r="A222" s="104"/>
      <c r="B222" s="102"/>
      <c r="C222" s="91"/>
      <c r="D222" s="86"/>
      <c r="E222" s="135"/>
      <c r="F222" s="88"/>
      <c r="G222" s="89"/>
      <c r="H222" s="194"/>
      <c r="I222" s="18"/>
      <c r="J222" s="12"/>
      <c r="K222" s="12"/>
    </row>
    <row r="223" spans="1:11" ht="39.950000000000003" customHeight="1">
      <c r="A223" s="104"/>
      <c r="B223" s="84">
        <v>10</v>
      </c>
      <c r="C223" s="230" t="s">
        <v>201</v>
      </c>
      <c r="D223" s="86" t="s">
        <v>39</v>
      </c>
      <c r="E223" s="100">
        <v>16.8</v>
      </c>
      <c r="F223" s="88"/>
      <c r="G223" s="89">
        <f t="shared" si="1"/>
        <v>0</v>
      </c>
      <c r="H223" s="194"/>
      <c r="I223" s="18"/>
      <c r="J223" s="12"/>
      <c r="K223" s="12"/>
    </row>
    <row r="224" spans="1:11" ht="21" customHeight="1">
      <c r="A224" s="104"/>
      <c r="B224" s="102"/>
      <c r="C224" s="91"/>
      <c r="D224" s="86"/>
      <c r="E224" s="135"/>
      <c r="F224" s="88"/>
      <c r="G224" s="89"/>
      <c r="H224" s="194"/>
      <c r="I224" s="18"/>
      <c r="J224" s="12"/>
      <c r="K224" s="12"/>
    </row>
    <row r="225" spans="1:11" ht="51">
      <c r="A225" s="104"/>
      <c r="B225" s="268">
        <v>11</v>
      </c>
      <c r="C225" s="283" t="s">
        <v>93</v>
      </c>
      <c r="D225" s="86" t="s">
        <v>39</v>
      </c>
      <c r="E225" s="100">
        <v>5.3</v>
      </c>
      <c r="F225" s="88"/>
      <c r="G225" s="89">
        <f t="shared" si="1"/>
        <v>0</v>
      </c>
      <c r="H225" s="194"/>
      <c r="I225" s="18"/>
      <c r="J225" s="12"/>
      <c r="K225" s="12"/>
    </row>
    <row r="226" spans="1:11" ht="21" customHeight="1">
      <c r="A226" s="104"/>
      <c r="B226" s="102"/>
      <c r="C226" s="91"/>
      <c r="D226" s="86"/>
      <c r="E226" s="100"/>
      <c r="F226" s="88"/>
      <c r="G226" s="89"/>
      <c r="H226" s="194"/>
      <c r="I226" s="18"/>
      <c r="J226" s="12"/>
      <c r="K226" s="12"/>
    </row>
    <row r="227" spans="1:11" ht="21" customHeight="1">
      <c r="A227" s="104"/>
      <c r="B227" s="102"/>
      <c r="C227" s="91"/>
      <c r="D227" s="86"/>
      <c r="E227" s="100"/>
      <c r="F227" s="88"/>
      <c r="G227" s="89"/>
      <c r="H227" s="194"/>
      <c r="I227" s="18"/>
      <c r="J227" s="12"/>
      <c r="K227" s="12"/>
    </row>
    <row r="228" spans="1:11" hidden="1">
      <c r="A228" s="104"/>
      <c r="B228" s="84"/>
      <c r="C228" s="142"/>
      <c r="D228" s="99"/>
      <c r="E228" s="100"/>
      <c r="F228" s="88"/>
      <c r="G228" s="89"/>
      <c r="H228" s="194"/>
      <c r="I228" s="18"/>
      <c r="J228" s="12"/>
      <c r="K228" s="12"/>
    </row>
    <row r="229" spans="1:11" hidden="1">
      <c r="A229" s="104"/>
      <c r="B229" s="84"/>
      <c r="C229" s="91"/>
      <c r="D229" s="86"/>
      <c r="E229" s="100"/>
      <c r="F229" s="88"/>
      <c r="G229" s="89"/>
      <c r="H229" s="194"/>
      <c r="I229" s="18"/>
      <c r="J229" s="12"/>
      <c r="K229" s="12"/>
    </row>
    <row r="230" spans="1:11" hidden="1">
      <c r="A230" s="104"/>
      <c r="B230" s="84"/>
      <c r="C230" s="142"/>
      <c r="D230" s="99"/>
      <c r="E230" s="100"/>
      <c r="F230" s="88"/>
      <c r="G230" s="89"/>
      <c r="H230" s="194"/>
      <c r="I230" s="18"/>
      <c r="J230" s="12"/>
      <c r="K230" s="12"/>
    </row>
    <row r="231" spans="1:11" hidden="1">
      <c r="A231" s="104"/>
      <c r="B231" s="84"/>
      <c r="C231" s="91"/>
      <c r="D231" s="99"/>
      <c r="E231" s="100"/>
      <c r="F231" s="88"/>
      <c r="G231" s="89"/>
      <c r="H231" s="194"/>
      <c r="I231" s="18"/>
      <c r="J231" s="12"/>
      <c r="K231" s="12"/>
    </row>
    <row r="232" spans="1:11" hidden="1">
      <c r="A232" s="104"/>
      <c r="B232" s="84"/>
      <c r="C232" s="142"/>
      <c r="D232" s="99"/>
      <c r="E232" s="135"/>
      <c r="F232" s="88"/>
      <c r="G232" s="89"/>
      <c r="H232" s="194"/>
      <c r="I232" s="18"/>
      <c r="J232" s="12"/>
      <c r="K232" s="12"/>
    </row>
    <row r="233" spans="1:11" hidden="1">
      <c r="A233" s="104"/>
      <c r="B233" s="84"/>
      <c r="C233" s="91"/>
      <c r="D233" s="86"/>
      <c r="E233" s="100"/>
      <c r="F233" s="88"/>
      <c r="G233" s="89"/>
      <c r="H233" s="194"/>
      <c r="I233" s="18"/>
      <c r="J233" s="12"/>
      <c r="K233" s="12"/>
    </row>
    <row r="234" spans="1:11" hidden="1">
      <c r="A234" s="104"/>
      <c r="B234" s="84"/>
      <c r="C234" s="142"/>
      <c r="D234" s="99"/>
      <c r="E234" s="135"/>
      <c r="F234" s="88"/>
      <c r="G234" s="89"/>
      <c r="H234" s="194"/>
      <c r="I234" s="18"/>
      <c r="J234" s="12"/>
      <c r="K234" s="12"/>
    </row>
    <row r="235" spans="1:11" hidden="1">
      <c r="A235" s="104"/>
      <c r="B235" s="84"/>
      <c r="C235" s="91"/>
      <c r="D235" s="86"/>
      <c r="E235" s="100"/>
      <c r="F235" s="88"/>
      <c r="G235" s="89"/>
      <c r="H235" s="194"/>
      <c r="I235" s="18"/>
      <c r="J235" s="12"/>
      <c r="K235" s="12"/>
    </row>
    <row r="236" spans="1:11" hidden="1">
      <c r="A236" s="104"/>
      <c r="B236" s="84"/>
      <c r="C236" s="142"/>
      <c r="D236" s="99"/>
      <c r="E236" s="135"/>
      <c r="F236" s="88"/>
      <c r="G236" s="89"/>
      <c r="H236" s="194"/>
      <c r="I236" s="18"/>
      <c r="J236" s="12"/>
      <c r="K236" s="12"/>
    </row>
    <row r="237" spans="1:11" hidden="1">
      <c r="A237" s="104"/>
      <c r="B237" s="84"/>
      <c r="C237" s="91"/>
      <c r="D237" s="86"/>
      <c r="E237" s="135"/>
      <c r="F237" s="88"/>
      <c r="G237" s="89"/>
      <c r="H237" s="194"/>
      <c r="I237" s="18"/>
      <c r="J237" s="12"/>
      <c r="K237" s="12"/>
    </row>
    <row r="238" spans="1:11" hidden="1">
      <c r="A238" s="104"/>
      <c r="B238" s="102"/>
      <c r="C238" s="202"/>
      <c r="D238" s="86"/>
      <c r="E238" s="100"/>
      <c r="F238" s="88"/>
      <c r="G238" s="89"/>
      <c r="H238" s="194"/>
      <c r="I238" s="18"/>
      <c r="J238" s="12"/>
      <c r="K238" s="12"/>
    </row>
    <row r="239" spans="1:11" hidden="1">
      <c r="A239" s="104"/>
      <c r="B239" s="102"/>
      <c r="C239" s="203"/>
      <c r="D239" s="86"/>
      <c r="E239" s="100"/>
      <c r="F239" s="88"/>
      <c r="G239" s="89"/>
      <c r="H239" s="194"/>
      <c r="I239" s="18"/>
      <c r="J239" s="12"/>
      <c r="K239" s="12"/>
    </row>
    <row r="240" spans="1:11" hidden="1">
      <c r="A240" s="104"/>
      <c r="B240" s="84"/>
      <c r="C240" s="142"/>
      <c r="D240" s="99"/>
      <c r="E240" s="99"/>
      <c r="F240" s="88"/>
      <c r="G240" s="89"/>
      <c r="H240" s="194"/>
      <c r="I240" s="18"/>
      <c r="J240" s="12"/>
      <c r="K240" s="12"/>
    </row>
    <row r="241" spans="1:11" hidden="1">
      <c r="A241" s="104"/>
      <c r="B241" s="84"/>
      <c r="C241" s="91"/>
      <c r="D241" s="99"/>
      <c r="E241" s="135"/>
      <c r="F241" s="88"/>
      <c r="G241" s="89"/>
      <c r="H241" s="194"/>
      <c r="I241" s="18"/>
      <c r="J241" s="12"/>
      <c r="K241" s="12"/>
    </row>
    <row r="242" spans="1:11" hidden="1">
      <c r="A242" s="104"/>
      <c r="B242" s="102"/>
      <c r="C242" s="91"/>
      <c r="D242" s="86"/>
      <c r="E242" s="135"/>
      <c r="F242" s="88"/>
      <c r="G242" s="89"/>
      <c r="H242" s="194"/>
      <c r="I242" s="18"/>
      <c r="J242" s="12"/>
      <c r="K242" s="12"/>
    </row>
    <row r="243" spans="1:11" hidden="1">
      <c r="A243" s="104"/>
      <c r="B243" s="102"/>
      <c r="C243" s="91"/>
      <c r="D243" s="86"/>
      <c r="E243" s="135"/>
      <c r="F243" s="88"/>
      <c r="G243" s="89"/>
      <c r="H243" s="194"/>
      <c r="I243" s="18"/>
      <c r="J243" s="12"/>
      <c r="K243" s="12"/>
    </row>
    <row r="244" spans="1:11" hidden="1">
      <c r="A244" s="104"/>
      <c r="B244" s="102"/>
      <c r="C244" s="91"/>
      <c r="D244" s="86"/>
      <c r="E244" s="135"/>
      <c r="F244" s="88"/>
      <c r="G244" s="89"/>
      <c r="H244" s="194"/>
      <c r="I244" s="18"/>
      <c r="J244" s="12"/>
      <c r="K244" s="12"/>
    </row>
    <row r="245" spans="1:11" hidden="1">
      <c r="A245" s="104"/>
      <c r="B245" s="84"/>
      <c r="C245" s="142"/>
      <c r="D245" s="99"/>
      <c r="E245" s="135"/>
      <c r="F245" s="88"/>
      <c r="G245" s="89"/>
      <c r="H245" s="194"/>
      <c r="I245" s="18"/>
      <c r="J245" s="12"/>
      <c r="K245" s="12"/>
    </row>
    <row r="246" spans="1:11" hidden="1">
      <c r="A246" s="104"/>
      <c r="B246" s="84"/>
      <c r="C246" s="91"/>
      <c r="D246" s="99"/>
      <c r="E246" s="135"/>
      <c r="F246" s="88"/>
      <c r="G246" s="89"/>
      <c r="H246" s="194"/>
      <c r="I246" s="18"/>
      <c r="J246" s="12"/>
      <c r="K246" s="12"/>
    </row>
    <row r="247" spans="1:11" hidden="1">
      <c r="A247" s="104"/>
      <c r="B247" s="102"/>
      <c r="C247" s="91"/>
      <c r="D247" s="86"/>
      <c r="E247" s="135"/>
      <c r="F247" s="88"/>
      <c r="G247" s="89"/>
      <c r="H247" s="194"/>
      <c r="I247" s="18"/>
      <c r="J247" s="12"/>
      <c r="K247" s="12"/>
    </row>
    <row r="248" spans="1:11" hidden="1">
      <c r="A248" s="104"/>
      <c r="B248" s="84"/>
      <c r="C248" s="142"/>
      <c r="D248" s="99"/>
      <c r="E248" s="100"/>
      <c r="F248" s="88"/>
      <c r="G248" s="89"/>
      <c r="H248" s="194"/>
      <c r="I248" s="18"/>
      <c r="J248" s="12"/>
      <c r="K248" s="12"/>
    </row>
    <row r="249" spans="1:11" hidden="1">
      <c r="A249" s="104"/>
      <c r="B249" s="84"/>
      <c r="C249" s="91"/>
      <c r="D249" s="99"/>
      <c r="E249" s="100"/>
      <c r="F249" s="88"/>
      <c r="G249" s="89"/>
      <c r="H249" s="194"/>
      <c r="I249" s="18"/>
      <c r="J249" s="12"/>
      <c r="K249" s="12"/>
    </row>
    <row r="250" spans="1:11" hidden="1">
      <c r="A250" s="104"/>
      <c r="B250" s="84"/>
      <c r="C250" s="142"/>
      <c r="D250" s="99"/>
      <c r="E250" s="100"/>
      <c r="F250" s="88"/>
      <c r="G250" s="89"/>
      <c r="H250" s="194"/>
      <c r="I250" s="18"/>
      <c r="J250" s="12"/>
      <c r="K250" s="12"/>
    </row>
    <row r="251" spans="1:11" hidden="1">
      <c r="A251" s="104"/>
      <c r="B251" s="84"/>
      <c r="C251" s="91"/>
      <c r="D251" s="86"/>
      <c r="E251" s="100"/>
      <c r="F251" s="88"/>
      <c r="G251" s="89"/>
      <c r="H251" s="194"/>
      <c r="I251" s="18"/>
      <c r="J251" s="12"/>
      <c r="K251" s="12"/>
    </row>
    <row r="252" spans="1:11" hidden="1">
      <c r="A252" s="104"/>
      <c r="B252" s="84"/>
      <c r="C252" s="142"/>
      <c r="D252" s="99"/>
      <c r="E252" s="135"/>
      <c r="F252" s="88"/>
      <c r="G252" s="89"/>
      <c r="H252" s="194"/>
      <c r="I252" s="18"/>
      <c r="J252" s="12"/>
      <c r="K252" s="12"/>
    </row>
    <row r="253" spans="1:11" hidden="1">
      <c r="A253" s="104"/>
      <c r="B253" s="84"/>
      <c r="C253" s="204"/>
      <c r="D253" s="86"/>
      <c r="E253" s="100"/>
      <c r="F253" s="88"/>
      <c r="G253" s="89"/>
      <c r="H253" s="194"/>
      <c r="I253" s="18"/>
      <c r="J253" s="12"/>
      <c r="K253" s="12"/>
    </row>
    <row r="254" spans="1:11" hidden="1">
      <c r="A254" s="104"/>
      <c r="B254" s="84"/>
      <c r="C254" s="204"/>
      <c r="D254" s="99"/>
      <c r="E254" s="100"/>
      <c r="F254" s="88"/>
      <c r="G254" s="89"/>
      <c r="H254" s="194"/>
      <c r="I254" s="18"/>
      <c r="J254" s="12"/>
      <c r="K254" s="12"/>
    </row>
    <row r="255" spans="1:11" hidden="1">
      <c r="A255" s="104"/>
      <c r="B255" s="84"/>
      <c r="C255" s="204"/>
      <c r="D255" s="86"/>
      <c r="E255" s="100"/>
      <c r="F255" s="88"/>
      <c r="G255" s="89"/>
      <c r="H255" s="194"/>
      <c r="I255" s="18"/>
      <c r="J255" s="12"/>
      <c r="K255" s="12"/>
    </row>
    <row r="256" spans="1:11" hidden="1">
      <c r="A256" s="104"/>
      <c r="B256" s="84"/>
      <c r="C256" s="204"/>
      <c r="D256" s="99"/>
      <c r="E256" s="135"/>
      <c r="F256" s="88"/>
      <c r="G256" s="89"/>
      <c r="H256" s="194"/>
      <c r="I256" s="18"/>
      <c r="J256" s="12"/>
      <c r="K256" s="12"/>
    </row>
    <row r="257" spans="1:11" hidden="1">
      <c r="A257" s="104"/>
      <c r="B257" s="84"/>
      <c r="C257" s="204"/>
      <c r="D257" s="86"/>
      <c r="E257" s="100"/>
      <c r="F257" s="88"/>
      <c r="G257" s="89"/>
      <c r="H257" s="194"/>
      <c r="I257" s="18"/>
      <c r="J257" s="12"/>
      <c r="K257" s="12"/>
    </row>
    <row r="258" spans="1:11" hidden="1">
      <c r="A258" s="104"/>
      <c r="B258" s="102"/>
      <c r="C258" s="91"/>
      <c r="D258" s="86"/>
      <c r="E258" s="135"/>
      <c r="F258" s="88"/>
      <c r="G258" s="89"/>
      <c r="H258" s="194"/>
      <c r="I258" s="18"/>
      <c r="J258" s="12"/>
      <c r="K258" s="12"/>
    </row>
    <row r="259" spans="1:11" hidden="1">
      <c r="A259" s="104"/>
      <c r="B259" s="102"/>
      <c r="C259" s="91"/>
      <c r="D259" s="86"/>
      <c r="E259" s="135"/>
      <c r="F259" s="88"/>
      <c r="G259" s="89"/>
      <c r="H259" s="194"/>
      <c r="I259" s="18"/>
      <c r="J259" s="12"/>
      <c r="K259" s="12"/>
    </row>
    <row r="260" spans="1:11" hidden="1">
      <c r="A260" s="104"/>
      <c r="B260" s="102"/>
      <c r="C260" s="91"/>
      <c r="D260" s="86"/>
      <c r="E260" s="100"/>
      <c r="F260" s="88"/>
      <c r="G260" s="89"/>
      <c r="H260" s="194"/>
      <c r="I260" s="18"/>
      <c r="J260" s="12"/>
      <c r="K260" s="12"/>
    </row>
    <row r="261" spans="1:11" hidden="1">
      <c r="A261" s="104"/>
      <c r="B261" s="102"/>
      <c r="C261" s="91"/>
      <c r="D261" s="86"/>
      <c r="E261" s="100"/>
      <c r="F261" s="88"/>
      <c r="G261" s="89"/>
      <c r="H261" s="194"/>
      <c r="I261" s="18"/>
      <c r="J261" s="12"/>
      <c r="K261" s="12"/>
    </row>
    <row r="262" spans="1:11" hidden="1">
      <c r="A262" s="104"/>
      <c r="B262" s="84"/>
      <c r="C262" s="142"/>
      <c r="D262" s="99"/>
      <c r="E262" s="100"/>
      <c r="F262" s="88"/>
      <c r="G262" s="89"/>
      <c r="H262" s="194"/>
      <c r="I262" s="18"/>
      <c r="J262" s="12"/>
      <c r="K262" s="12"/>
    </row>
    <row r="263" spans="1:11" hidden="1">
      <c r="A263" s="104"/>
      <c r="B263" s="84"/>
      <c r="C263" s="91"/>
      <c r="D263" s="86"/>
      <c r="E263" s="100"/>
      <c r="F263" s="88"/>
      <c r="G263" s="89"/>
      <c r="H263" s="194"/>
      <c r="I263" s="18"/>
      <c r="J263" s="12"/>
      <c r="K263" s="12"/>
    </row>
    <row r="264" spans="1:11" hidden="1">
      <c r="A264" s="104"/>
      <c r="B264" s="84"/>
      <c r="C264" s="142"/>
      <c r="D264" s="99"/>
      <c r="E264" s="100"/>
      <c r="F264" s="88"/>
      <c r="G264" s="89"/>
      <c r="H264" s="194"/>
      <c r="I264" s="18"/>
      <c r="J264" s="12"/>
      <c r="K264" s="12"/>
    </row>
    <row r="265" spans="1:11" hidden="1">
      <c r="A265" s="104"/>
      <c r="B265" s="84"/>
      <c r="C265" s="91"/>
      <c r="D265" s="99"/>
      <c r="E265" s="100"/>
      <c r="F265" s="88"/>
      <c r="G265" s="89"/>
      <c r="H265" s="194"/>
      <c r="I265" s="18"/>
      <c r="J265" s="12"/>
      <c r="K265" s="12"/>
    </row>
    <row r="266" spans="1:11" hidden="1">
      <c r="A266" s="104"/>
      <c r="B266" s="84"/>
      <c r="C266" s="142"/>
      <c r="D266" s="99"/>
      <c r="E266" s="135"/>
      <c r="F266" s="88"/>
      <c r="G266" s="89"/>
      <c r="H266" s="194"/>
      <c r="I266" s="18"/>
      <c r="J266" s="12"/>
      <c r="K266" s="12"/>
    </row>
    <row r="267" spans="1:11" hidden="1">
      <c r="A267" s="104"/>
      <c r="B267" s="84"/>
      <c r="C267" s="91"/>
      <c r="D267" s="86"/>
      <c r="E267" s="100"/>
      <c r="F267" s="88"/>
      <c r="G267" s="89"/>
      <c r="H267" s="194"/>
      <c r="I267" s="18"/>
      <c r="J267" s="12"/>
      <c r="K267" s="12"/>
    </row>
    <row r="268" spans="1:11" hidden="1">
      <c r="A268" s="104"/>
      <c r="B268" s="84"/>
      <c r="C268" s="142"/>
      <c r="D268" s="99"/>
      <c r="E268" s="135"/>
      <c r="F268" s="88"/>
      <c r="G268" s="89"/>
      <c r="H268" s="194"/>
      <c r="I268" s="18"/>
      <c r="J268" s="12"/>
      <c r="K268" s="12"/>
    </row>
    <row r="269" spans="1:11" hidden="1">
      <c r="A269" s="104"/>
      <c r="B269" s="84"/>
      <c r="C269" s="91"/>
      <c r="D269" s="86"/>
      <c r="E269" s="100"/>
      <c r="F269" s="88"/>
      <c r="G269" s="89"/>
      <c r="H269" s="194"/>
      <c r="I269" s="18"/>
      <c r="J269" s="12"/>
      <c r="K269" s="12"/>
    </row>
    <row r="270" spans="1:11" hidden="1">
      <c r="A270" s="104"/>
      <c r="B270" s="84"/>
      <c r="C270" s="142"/>
      <c r="D270" s="99"/>
      <c r="E270" s="135"/>
      <c r="F270" s="88"/>
      <c r="G270" s="89"/>
      <c r="H270" s="194"/>
      <c r="I270" s="18"/>
      <c r="J270" s="12"/>
      <c r="K270" s="12"/>
    </row>
    <row r="271" spans="1:11" hidden="1">
      <c r="A271" s="104"/>
      <c r="B271" s="84"/>
      <c r="C271" s="91"/>
      <c r="D271" s="86"/>
      <c r="E271" s="135"/>
      <c r="F271" s="88"/>
      <c r="G271" s="89"/>
      <c r="H271" s="194"/>
      <c r="I271" s="18"/>
      <c r="J271" s="12"/>
      <c r="K271" s="12"/>
    </row>
    <row r="272" spans="1:11" hidden="1">
      <c r="A272" s="104"/>
      <c r="B272" s="102"/>
      <c r="C272" s="202"/>
      <c r="D272" s="86"/>
      <c r="E272" s="100"/>
      <c r="F272" s="88"/>
      <c r="G272" s="89"/>
      <c r="H272" s="194"/>
      <c r="I272" s="18"/>
      <c r="J272" s="12"/>
      <c r="K272" s="12"/>
    </row>
    <row r="273" spans="1:11" hidden="1">
      <c r="A273" s="104"/>
      <c r="B273" s="102"/>
      <c r="C273" s="203"/>
      <c r="D273" s="86"/>
      <c r="E273" s="100"/>
      <c r="F273" s="88"/>
      <c r="G273" s="89"/>
      <c r="H273" s="194"/>
      <c r="I273" s="18"/>
      <c r="J273" s="12"/>
      <c r="K273" s="12"/>
    </row>
    <row r="274" spans="1:11" hidden="1">
      <c r="A274" s="104"/>
      <c r="B274" s="84"/>
      <c r="C274" s="142"/>
      <c r="D274" s="99"/>
      <c r="E274" s="99"/>
      <c r="F274" s="88"/>
      <c r="G274" s="89"/>
      <c r="H274" s="194"/>
      <c r="I274" s="18"/>
      <c r="J274" s="12"/>
      <c r="K274" s="12"/>
    </row>
    <row r="275" spans="1:11" hidden="1">
      <c r="A275" s="104"/>
      <c r="B275" s="84"/>
      <c r="C275" s="91"/>
      <c r="D275" s="99"/>
      <c r="E275" s="135"/>
      <c r="F275" s="88"/>
      <c r="G275" s="89"/>
      <c r="H275" s="194"/>
      <c r="I275" s="18"/>
      <c r="J275" s="12"/>
      <c r="K275" s="12"/>
    </row>
    <row r="276" spans="1:11" hidden="1">
      <c r="A276" s="104"/>
      <c r="B276" s="102"/>
      <c r="C276" s="91"/>
      <c r="D276" s="86"/>
      <c r="E276" s="135"/>
      <c r="F276" s="88"/>
      <c r="G276" s="89"/>
      <c r="H276" s="194"/>
      <c r="I276" s="18"/>
      <c r="J276" s="12"/>
      <c r="K276" s="12"/>
    </row>
    <row r="277" spans="1:11" hidden="1">
      <c r="A277" s="104"/>
      <c r="B277" s="102"/>
      <c r="C277" s="91"/>
      <c r="D277" s="86"/>
      <c r="E277" s="135"/>
      <c r="F277" s="88"/>
      <c r="G277" s="89"/>
      <c r="H277" s="194"/>
      <c r="I277" s="18"/>
      <c r="J277" s="12"/>
      <c r="K277" s="12"/>
    </row>
    <row r="278" spans="1:11" hidden="1">
      <c r="A278" s="104"/>
      <c r="B278" s="102"/>
      <c r="C278" s="91"/>
      <c r="D278" s="86"/>
      <c r="E278" s="135"/>
      <c r="F278" s="88"/>
      <c r="G278" s="89"/>
      <c r="H278" s="194"/>
      <c r="I278" s="18"/>
      <c r="J278" s="12"/>
      <c r="K278" s="12"/>
    </row>
    <row r="279" spans="1:11" hidden="1">
      <c r="A279" s="104"/>
      <c r="B279" s="84"/>
      <c r="C279" s="142"/>
      <c r="D279" s="99"/>
      <c r="E279" s="135"/>
      <c r="F279" s="88"/>
      <c r="G279" s="89"/>
      <c r="H279" s="194"/>
      <c r="I279" s="18"/>
      <c r="J279" s="12"/>
      <c r="K279" s="12"/>
    </row>
    <row r="280" spans="1:11" hidden="1">
      <c r="A280" s="104"/>
      <c r="B280" s="84"/>
      <c r="C280" s="91"/>
      <c r="D280" s="99"/>
      <c r="E280" s="135"/>
      <c r="F280" s="88"/>
      <c r="G280" s="89"/>
      <c r="H280" s="194"/>
      <c r="I280" s="18"/>
      <c r="J280" s="12"/>
      <c r="K280" s="12"/>
    </row>
    <row r="281" spans="1:11" hidden="1">
      <c r="A281" s="104"/>
      <c r="B281" s="102"/>
      <c r="C281" s="91"/>
      <c r="D281" s="86"/>
      <c r="E281" s="135"/>
      <c r="F281" s="88"/>
      <c r="G281" s="89"/>
      <c r="H281" s="194"/>
      <c r="I281" s="18"/>
      <c r="J281" s="12"/>
      <c r="K281" s="12"/>
    </row>
    <row r="282" spans="1:11" hidden="1">
      <c r="A282" s="104"/>
      <c r="B282" s="84"/>
      <c r="C282" s="142"/>
      <c r="D282" s="99"/>
      <c r="E282" s="100"/>
      <c r="F282" s="88"/>
      <c r="G282" s="89"/>
      <c r="H282" s="194"/>
      <c r="I282" s="18"/>
      <c r="J282" s="12"/>
      <c r="K282" s="12"/>
    </row>
    <row r="283" spans="1:11" hidden="1">
      <c r="A283" s="104"/>
      <c r="B283" s="84"/>
      <c r="C283" s="91"/>
      <c r="D283" s="99"/>
      <c r="E283" s="100"/>
      <c r="F283" s="88"/>
      <c r="G283" s="89"/>
      <c r="H283" s="194"/>
      <c r="I283" s="18"/>
      <c r="J283" s="12"/>
      <c r="K283" s="12"/>
    </row>
    <row r="284" spans="1:11" hidden="1">
      <c r="A284" s="104"/>
      <c r="B284" s="84"/>
      <c r="C284" s="142"/>
      <c r="D284" s="99"/>
      <c r="E284" s="100"/>
      <c r="F284" s="88"/>
      <c r="G284" s="89"/>
      <c r="H284" s="194"/>
      <c r="I284" s="18"/>
      <c r="J284" s="12"/>
      <c r="K284" s="12"/>
    </row>
    <row r="285" spans="1:11" hidden="1">
      <c r="A285" s="104"/>
      <c r="B285" s="84"/>
      <c r="C285" s="91"/>
      <c r="D285" s="86"/>
      <c r="E285" s="100"/>
      <c r="F285" s="88"/>
      <c r="G285" s="89"/>
      <c r="H285" s="194"/>
      <c r="I285" s="18"/>
      <c r="J285" s="12"/>
      <c r="K285" s="12"/>
    </row>
    <row r="286" spans="1:11" hidden="1">
      <c r="A286" s="104"/>
      <c r="B286" s="84"/>
      <c r="C286" s="142"/>
      <c r="D286" s="99"/>
      <c r="E286" s="135"/>
      <c r="F286" s="88"/>
      <c r="G286" s="89"/>
      <c r="H286" s="194"/>
      <c r="I286" s="18"/>
      <c r="J286" s="12"/>
      <c r="K286" s="12"/>
    </row>
    <row r="287" spans="1:11" hidden="1">
      <c r="A287" s="104"/>
      <c r="B287" s="84"/>
      <c r="C287" s="204"/>
      <c r="D287" s="86"/>
      <c r="E287" s="100"/>
      <c r="F287" s="88"/>
      <c r="G287" s="89"/>
      <c r="H287" s="194"/>
      <c r="I287" s="18"/>
      <c r="J287" s="12"/>
      <c r="K287" s="12"/>
    </row>
    <row r="288" spans="1:11" hidden="1">
      <c r="A288" s="104"/>
      <c r="B288" s="84"/>
      <c r="C288" s="204"/>
      <c r="D288" s="99"/>
      <c r="E288" s="100"/>
      <c r="F288" s="88"/>
      <c r="G288" s="89"/>
      <c r="H288" s="194"/>
      <c r="I288" s="18"/>
      <c r="J288" s="12"/>
      <c r="K288" s="12"/>
    </row>
    <row r="289" spans="1:11" hidden="1">
      <c r="A289" s="104"/>
      <c r="B289" s="84"/>
      <c r="C289" s="204"/>
      <c r="D289" s="86"/>
      <c r="E289" s="100"/>
      <c r="F289" s="88"/>
      <c r="G289" s="89"/>
      <c r="H289" s="194"/>
      <c r="I289" s="18"/>
      <c r="J289" s="12"/>
      <c r="K289" s="12"/>
    </row>
    <row r="290" spans="1:11" hidden="1">
      <c r="A290" s="104"/>
      <c r="B290" s="84"/>
      <c r="C290" s="204"/>
      <c r="D290" s="99"/>
      <c r="E290" s="135"/>
      <c r="F290" s="88"/>
      <c r="G290" s="89"/>
      <c r="H290" s="194"/>
      <c r="I290" s="18"/>
      <c r="J290" s="12"/>
      <c r="K290" s="12"/>
    </row>
    <row r="291" spans="1:11" ht="0.95" customHeight="1">
      <c r="A291" s="104"/>
      <c r="B291" s="84"/>
      <c r="C291" s="204"/>
      <c r="D291" s="86"/>
      <c r="E291" s="100"/>
      <c r="F291" s="88"/>
      <c r="G291" s="89"/>
      <c r="H291" s="194"/>
      <c r="I291" s="18"/>
      <c r="J291" s="12"/>
      <c r="K291" s="12"/>
    </row>
    <row r="292" spans="1:11" ht="21" customHeight="1">
      <c r="A292" s="104"/>
      <c r="B292" s="84"/>
      <c r="C292" s="142"/>
      <c r="D292" s="139"/>
      <c r="E292" s="205"/>
      <c r="F292" s="145"/>
      <c r="G292" s="145"/>
      <c r="H292" s="194"/>
      <c r="I292" s="18"/>
      <c r="J292" s="12"/>
      <c r="K292" s="12"/>
    </row>
    <row r="293" spans="1:11" ht="15.75" thickBot="1">
      <c r="A293" s="104"/>
      <c r="B293" s="84"/>
      <c r="C293" s="146" t="s">
        <v>95</v>
      </c>
      <c r="D293" s="147"/>
      <c r="E293" s="148"/>
      <c r="F293" s="147"/>
      <c r="G293" s="148">
        <f>SUM(G229:G292)</f>
        <v>0</v>
      </c>
      <c r="H293" s="194"/>
      <c r="I293" s="18"/>
      <c r="J293" s="12"/>
      <c r="K293" s="12"/>
    </row>
    <row r="294" spans="1:11" ht="15.75" thickTop="1">
      <c r="A294" s="12"/>
      <c r="B294" s="150"/>
      <c r="C294" s="197"/>
      <c r="D294" s="198"/>
      <c r="E294" s="206"/>
      <c r="F294" s="16"/>
      <c r="G294" s="16"/>
      <c r="H294" s="194"/>
      <c r="I294" s="18"/>
      <c r="J294" s="12"/>
      <c r="K294" s="12"/>
    </row>
    <row r="295" spans="1:11">
      <c r="A295" s="12"/>
      <c r="B295" s="150"/>
      <c r="C295" s="197"/>
      <c r="D295" s="198"/>
      <c r="E295" s="206"/>
      <c r="F295" s="16"/>
      <c r="G295" s="16"/>
      <c r="H295" s="194"/>
      <c r="I295" s="18"/>
      <c r="J295" s="12"/>
      <c r="K295" s="12"/>
    </row>
    <row r="296" spans="1:11" ht="36.75">
      <c r="A296" s="12"/>
      <c r="B296" s="150"/>
      <c r="C296" s="197"/>
      <c r="D296" s="157" t="s">
        <v>24</v>
      </c>
      <c r="E296" s="158" t="s">
        <v>25</v>
      </c>
      <c r="F296" s="159" t="s">
        <v>26</v>
      </c>
      <c r="G296" s="158" t="s">
        <v>27</v>
      </c>
      <c r="H296" s="194"/>
      <c r="I296" s="18"/>
      <c r="J296" s="12"/>
      <c r="K296" s="12"/>
    </row>
    <row r="297" spans="1:11">
      <c r="A297" s="104"/>
      <c r="B297" s="160" t="s">
        <v>89</v>
      </c>
      <c r="C297" s="161" t="s">
        <v>96</v>
      </c>
      <c r="D297" s="162"/>
      <c r="E297" s="163"/>
      <c r="F297" s="145"/>
      <c r="G297" s="145"/>
      <c r="H297" s="194"/>
      <c r="I297" s="18"/>
      <c r="J297" s="12"/>
      <c r="K297" s="12"/>
    </row>
    <row r="298" spans="1:11">
      <c r="A298" s="104"/>
      <c r="B298" s="84"/>
      <c r="C298" s="207" t="s">
        <v>19</v>
      </c>
      <c r="D298" s="139"/>
      <c r="E298" s="92"/>
      <c r="F298" s="145"/>
      <c r="G298" s="145"/>
      <c r="H298" s="194"/>
      <c r="I298" s="18"/>
      <c r="J298" s="12"/>
      <c r="K298" s="12"/>
    </row>
    <row r="299" spans="1:11" ht="39">
      <c r="A299" s="104"/>
      <c r="B299" s="84"/>
      <c r="C299" s="176" t="s">
        <v>97</v>
      </c>
      <c r="D299" s="167"/>
      <c r="E299" s="168"/>
      <c r="F299" s="145"/>
      <c r="G299" s="145"/>
      <c r="H299" s="17"/>
      <c r="I299" s="18"/>
      <c r="J299" s="12"/>
      <c r="K299" s="12"/>
    </row>
    <row r="300" spans="1:11">
      <c r="A300" s="104"/>
      <c r="B300" s="84"/>
      <c r="C300" s="142"/>
      <c r="D300" s="167"/>
      <c r="E300" s="168"/>
      <c r="F300" s="145"/>
      <c r="G300" s="145"/>
      <c r="H300" s="17"/>
      <c r="I300" s="18"/>
      <c r="J300" s="12"/>
      <c r="K300" s="12"/>
    </row>
    <row r="301" spans="1:11" ht="30.95" customHeight="1">
      <c r="A301" s="104"/>
      <c r="B301" s="133">
        <v>1</v>
      </c>
      <c r="C301" s="318" t="s">
        <v>98</v>
      </c>
      <c r="D301" s="99"/>
      <c r="E301" s="135"/>
      <c r="F301" s="88"/>
      <c r="G301" s="89"/>
      <c r="H301" s="17"/>
      <c r="I301" s="18"/>
      <c r="J301" s="12"/>
      <c r="K301" s="12"/>
    </row>
    <row r="302" spans="1:11" ht="36.950000000000003" customHeight="1">
      <c r="A302" s="104"/>
      <c r="B302" s="208" t="s">
        <v>32</v>
      </c>
      <c r="C302" s="319" t="s">
        <v>99</v>
      </c>
      <c r="D302" s="99" t="s">
        <v>31</v>
      </c>
      <c r="E302" s="100">
        <v>1</v>
      </c>
      <c r="F302" s="88"/>
      <c r="G302" s="89">
        <f>+F302*E302</f>
        <v>0</v>
      </c>
      <c r="H302" s="17"/>
      <c r="I302" s="18"/>
      <c r="J302" s="12"/>
      <c r="K302" s="12"/>
    </row>
    <row r="303" spans="1:11" ht="32.1" customHeight="1">
      <c r="A303" s="104"/>
      <c r="B303" s="267" t="s">
        <v>33</v>
      </c>
      <c r="C303" s="290" t="s">
        <v>208</v>
      </c>
      <c r="D303" s="99" t="s">
        <v>101</v>
      </c>
      <c r="E303" s="100">
        <v>1</v>
      </c>
      <c r="F303" s="88"/>
      <c r="G303" s="89">
        <f>+F303*E303</f>
        <v>0</v>
      </c>
      <c r="H303" s="17"/>
      <c r="I303" s="18"/>
      <c r="J303" s="12"/>
      <c r="K303" s="12"/>
    </row>
    <row r="304" spans="1:11" ht="21" customHeight="1">
      <c r="A304" s="104"/>
      <c r="B304" s="133"/>
      <c r="C304" s="290"/>
      <c r="D304" s="99"/>
      <c r="E304" s="100"/>
      <c r="F304" s="88"/>
      <c r="G304" s="89"/>
      <c r="H304" s="17"/>
      <c r="I304" s="18"/>
      <c r="J304" s="12"/>
      <c r="K304" s="12"/>
    </row>
    <row r="305" spans="1:11" ht="36.950000000000003" customHeight="1">
      <c r="A305" s="104"/>
      <c r="B305" s="133">
        <v>2</v>
      </c>
      <c r="C305" s="290" t="s">
        <v>209</v>
      </c>
      <c r="D305" s="99" t="s">
        <v>31</v>
      </c>
      <c r="E305" s="99">
        <v>1</v>
      </c>
      <c r="F305" s="88"/>
      <c r="G305" s="89">
        <f>+F305*E305</f>
        <v>0</v>
      </c>
      <c r="H305" s="17"/>
      <c r="I305" s="18"/>
      <c r="J305" s="12"/>
      <c r="K305" s="12"/>
    </row>
    <row r="306" spans="1:11" ht="21" customHeight="1">
      <c r="A306" s="104"/>
      <c r="B306" s="133"/>
      <c r="C306" s="290"/>
      <c r="D306" s="99"/>
      <c r="E306" s="99"/>
      <c r="F306" s="88"/>
      <c r="G306" s="89"/>
      <c r="H306" s="17"/>
      <c r="I306" s="18"/>
      <c r="J306" s="12"/>
      <c r="K306" s="12"/>
    </row>
    <row r="307" spans="1:11" hidden="1">
      <c r="A307" s="104"/>
      <c r="B307" s="102"/>
      <c r="C307" s="290"/>
      <c r="D307" s="99"/>
      <c r="E307" s="99"/>
      <c r="F307" s="88"/>
      <c r="G307" s="89"/>
      <c r="H307" s="17"/>
      <c r="I307" s="18"/>
      <c r="J307" s="12"/>
      <c r="K307" s="12"/>
    </row>
    <row r="308" spans="1:11" ht="48.95" customHeight="1">
      <c r="A308" s="104"/>
      <c r="B308" s="84">
        <v>3</v>
      </c>
      <c r="C308" s="290" t="s">
        <v>198</v>
      </c>
      <c r="D308" s="99" t="s">
        <v>144</v>
      </c>
      <c r="E308" s="99">
        <v>8</v>
      </c>
      <c r="F308" s="88"/>
      <c r="G308" s="89">
        <f>+F308*E308</f>
        <v>0</v>
      </c>
      <c r="H308" s="17"/>
      <c r="I308" s="18"/>
      <c r="J308" s="12"/>
      <c r="K308" s="12"/>
    </row>
    <row r="309" spans="1:11" ht="21" customHeight="1">
      <c r="A309" s="104"/>
      <c r="B309" s="102"/>
      <c r="C309" s="290"/>
      <c r="D309" s="99"/>
      <c r="E309" s="99"/>
      <c r="F309" s="88"/>
      <c r="G309" s="89"/>
      <c r="H309" s="17"/>
      <c r="I309" s="18"/>
      <c r="J309" s="12"/>
      <c r="K309" s="12"/>
    </row>
    <row r="310" spans="1:11" ht="117" customHeight="1">
      <c r="A310" s="104"/>
      <c r="B310" s="84">
        <v>4</v>
      </c>
      <c r="C310" s="316" t="s">
        <v>204</v>
      </c>
      <c r="D310" s="99" t="s">
        <v>144</v>
      </c>
      <c r="E310" s="99">
        <v>8</v>
      </c>
      <c r="F310" s="88"/>
      <c r="G310" s="89">
        <f>+F310*E310</f>
        <v>0</v>
      </c>
      <c r="H310" s="17"/>
      <c r="I310" s="18"/>
      <c r="J310" s="12"/>
      <c r="K310" s="12"/>
    </row>
    <row r="311" spans="1:11" ht="21" customHeight="1">
      <c r="A311" s="104"/>
      <c r="B311" s="102"/>
      <c r="C311" s="317"/>
      <c r="D311" s="99"/>
      <c r="E311" s="100"/>
      <c r="F311" s="88"/>
      <c r="G311" s="89"/>
      <c r="H311" s="17"/>
      <c r="I311" s="18"/>
      <c r="J311" s="12"/>
      <c r="K311" s="12"/>
    </row>
    <row r="312" spans="1:11" ht="39" customHeight="1">
      <c r="A312" s="104"/>
      <c r="B312" s="84">
        <v>5</v>
      </c>
      <c r="C312" s="290" t="s">
        <v>205</v>
      </c>
      <c r="D312" s="99" t="s">
        <v>101</v>
      </c>
      <c r="E312" s="100">
        <v>3</v>
      </c>
      <c r="F312" s="88"/>
      <c r="G312" s="89">
        <f>+F312*E312</f>
        <v>0</v>
      </c>
      <c r="H312" s="17"/>
      <c r="I312" s="18"/>
      <c r="J312" s="12"/>
      <c r="K312" s="12"/>
    </row>
    <row r="313" spans="1:11" ht="21" customHeight="1">
      <c r="A313" s="104"/>
      <c r="B313" s="102"/>
      <c r="C313" s="317"/>
      <c r="D313" s="99"/>
      <c r="E313" s="100"/>
      <c r="F313" s="88"/>
      <c r="G313" s="89"/>
      <c r="H313" s="17"/>
      <c r="I313" s="18"/>
      <c r="J313" s="12"/>
      <c r="K313" s="12"/>
    </row>
    <row r="314" spans="1:11" ht="50.1" customHeight="1">
      <c r="A314" s="104"/>
      <c r="B314" s="84">
        <v>6</v>
      </c>
      <c r="C314" s="290" t="s">
        <v>210</v>
      </c>
      <c r="D314" s="99" t="s">
        <v>101</v>
      </c>
      <c r="E314" s="100">
        <v>3</v>
      </c>
      <c r="F314" s="88"/>
      <c r="G314" s="89">
        <f>+F314*E314</f>
        <v>0</v>
      </c>
      <c r="H314" s="17"/>
      <c r="I314" s="18"/>
      <c r="J314" s="12"/>
      <c r="K314" s="12"/>
    </row>
    <row r="315" spans="1:11" ht="21" customHeight="1">
      <c r="A315" s="104"/>
      <c r="B315" s="102"/>
      <c r="C315" s="142"/>
      <c r="D315" s="99"/>
      <c r="E315" s="100"/>
      <c r="F315" s="88"/>
      <c r="G315" s="89"/>
      <c r="H315" s="17"/>
      <c r="I315" s="18"/>
      <c r="J315" s="12"/>
      <c r="K315" s="12"/>
    </row>
    <row r="316" spans="1:11" hidden="1">
      <c r="A316" s="104"/>
      <c r="B316" s="84"/>
      <c r="C316" s="91"/>
      <c r="D316" s="99"/>
      <c r="E316" s="100"/>
      <c r="F316" s="88"/>
      <c r="G316" s="89"/>
      <c r="H316" s="17"/>
      <c r="I316" s="18"/>
      <c r="J316" s="12"/>
      <c r="K316" s="12"/>
    </row>
    <row r="317" spans="1:11" hidden="1">
      <c r="A317" s="104"/>
      <c r="B317" s="102"/>
      <c r="C317" s="142"/>
      <c r="D317" s="99"/>
      <c r="E317" s="100"/>
      <c r="F317" s="88"/>
      <c r="G317" s="89"/>
      <c r="H317" s="17"/>
      <c r="I317" s="18"/>
      <c r="J317" s="12"/>
      <c r="K317" s="12"/>
    </row>
    <row r="318" spans="1:11" hidden="1">
      <c r="A318" s="104"/>
      <c r="B318" s="84"/>
      <c r="C318" s="210"/>
      <c r="D318" s="99"/>
      <c r="E318" s="100"/>
      <c r="F318" s="88"/>
      <c r="G318" s="89"/>
      <c r="H318" s="17"/>
      <c r="I318" s="18"/>
      <c r="J318" s="12"/>
      <c r="K318" s="12"/>
    </row>
    <row r="319" spans="1:11" hidden="1">
      <c r="A319" s="104"/>
      <c r="B319" s="102"/>
      <c r="C319" s="142"/>
      <c r="D319" s="99"/>
      <c r="E319" s="100"/>
      <c r="F319" s="88"/>
      <c r="G319" s="89"/>
      <c r="H319" s="17"/>
      <c r="I319" s="18"/>
      <c r="J319" s="12"/>
      <c r="K319" s="12"/>
    </row>
    <row r="320" spans="1:11" hidden="1">
      <c r="A320" s="104"/>
      <c r="B320" s="84"/>
      <c r="C320" s="111"/>
      <c r="D320" s="99"/>
      <c r="E320" s="100"/>
      <c r="F320" s="88"/>
      <c r="G320" s="89"/>
      <c r="H320" s="17"/>
      <c r="I320" s="18"/>
      <c r="J320" s="12"/>
      <c r="K320" s="12"/>
    </row>
    <row r="321" spans="1:11" hidden="1">
      <c r="A321" s="104"/>
      <c r="B321" s="102"/>
      <c r="C321" s="142"/>
      <c r="D321" s="99"/>
      <c r="E321" s="100"/>
      <c r="F321" s="88"/>
      <c r="G321" s="89"/>
      <c r="H321" s="17"/>
      <c r="I321" s="18"/>
      <c r="J321" s="12"/>
      <c r="K321" s="12"/>
    </row>
    <row r="322" spans="1:11" ht="0.95" hidden="1" customHeight="1">
      <c r="A322" s="104"/>
      <c r="B322" s="84"/>
      <c r="C322" s="91"/>
      <c r="D322" s="99"/>
      <c r="E322" s="100"/>
      <c r="F322" s="88"/>
      <c r="G322" s="89"/>
      <c r="H322" s="17"/>
      <c r="I322" s="18"/>
      <c r="J322" s="12"/>
      <c r="K322" s="12"/>
    </row>
    <row r="323" spans="1:11" hidden="1">
      <c r="A323" s="104"/>
      <c r="B323" s="102"/>
      <c r="C323" s="142"/>
      <c r="D323" s="99"/>
      <c r="E323" s="100"/>
      <c r="F323" s="88"/>
      <c r="G323" s="89"/>
      <c r="H323" s="17"/>
      <c r="I323" s="18"/>
      <c r="J323" s="12"/>
      <c r="K323" s="12"/>
    </row>
    <row r="324" spans="1:11" hidden="1">
      <c r="A324" s="104"/>
      <c r="B324" s="84"/>
      <c r="C324" s="91"/>
      <c r="D324" s="99"/>
      <c r="E324" s="100"/>
      <c r="F324" s="88"/>
      <c r="G324" s="89"/>
      <c r="H324" s="17"/>
      <c r="I324" s="18"/>
      <c r="J324" s="12"/>
      <c r="K324" s="12"/>
    </row>
    <row r="325" spans="1:11" hidden="1">
      <c r="A325" s="104"/>
      <c r="B325" s="84"/>
      <c r="C325" s="142"/>
      <c r="D325" s="99"/>
      <c r="E325" s="100"/>
      <c r="F325" s="88"/>
      <c r="G325" s="89"/>
      <c r="H325" s="17"/>
      <c r="I325" s="18"/>
      <c r="J325" s="12"/>
      <c r="K325" s="12"/>
    </row>
    <row r="326" spans="1:11" hidden="1">
      <c r="A326" s="104"/>
      <c r="B326" s="84"/>
      <c r="C326" s="91"/>
      <c r="D326" s="99"/>
      <c r="E326" s="100"/>
      <c r="F326" s="88"/>
      <c r="G326" s="89"/>
      <c r="H326" s="17"/>
      <c r="I326" s="18"/>
      <c r="J326" s="12"/>
      <c r="K326" s="12"/>
    </row>
    <row r="327" spans="1:11" hidden="1">
      <c r="A327" s="104"/>
      <c r="B327" s="102"/>
      <c r="C327" s="103"/>
      <c r="D327" s="99"/>
      <c r="E327" s="100"/>
      <c r="F327" s="88"/>
      <c r="G327" s="89"/>
      <c r="H327" s="17"/>
      <c r="I327" s="18"/>
      <c r="J327" s="12"/>
      <c r="K327" s="12"/>
    </row>
    <row r="328" spans="1:11" hidden="1">
      <c r="A328" s="104"/>
      <c r="B328" s="102"/>
      <c r="C328" s="103"/>
      <c r="D328" s="99"/>
      <c r="E328" s="100"/>
      <c r="F328" s="88"/>
      <c r="G328" s="89"/>
      <c r="H328" s="17"/>
      <c r="I328" s="18"/>
      <c r="J328" s="12"/>
      <c r="K328" s="12"/>
    </row>
    <row r="329" spans="1:11" hidden="1">
      <c r="A329" s="104"/>
      <c r="B329" s="84"/>
      <c r="C329" s="142"/>
      <c r="D329" s="99"/>
      <c r="E329" s="100"/>
      <c r="F329" s="88"/>
      <c r="G329" s="89"/>
      <c r="H329" s="17"/>
      <c r="I329" s="18"/>
      <c r="J329" s="12"/>
      <c r="K329" s="12"/>
    </row>
    <row r="330" spans="1:11" ht="21" customHeight="1">
      <c r="A330" s="104"/>
      <c r="B330" s="84"/>
      <c r="C330" s="91"/>
      <c r="D330" s="99"/>
      <c r="E330" s="100"/>
      <c r="F330" s="88"/>
      <c r="G330" s="89"/>
      <c r="H330" s="17"/>
      <c r="I330" s="18"/>
      <c r="J330" s="12"/>
      <c r="K330" s="12"/>
    </row>
    <row r="331" spans="1:11" ht="20.100000000000001" customHeight="1">
      <c r="A331" s="104"/>
      <c r="B331" s="84"/>
      <c r="C331" s="142"/>
      <c r="D331" s="139"/>
      <c r="E331" s="92"/>
      <c r="F331" s="145"/>
      <c r="G331" s="145"/>
      <c r="H331" s="17"/>
      <c r="I331" s="18"/>
      <c r="J331" s="12"/>
      <c r="K331" s="12"/>
    </row>
    <row r="332" spans="1:11" ht="15.75" thickBot="1">
      <c r="A332" s="104"/>
      <c r="B332" s="84"/>
      <c r="C332" s="146" t="s">
        <v>105</v>
      </c>
      <c r="D332" s="147"/>
      <c r="E332" s="148"/>
      <c r="F332" s="147"/>
      <c r="G332" s="148">
        <f>SUM(G301:G331)</f>
        <v>0</v>
      </c>
      <c r="H332" s="17"/>
      <c r="I332" s="18"/>
      <c r="J332" s="12"/>
      <c r="K332" s="12"/>
    </row>
    <row r="333" spans="1:11" ht="15.75" thickTop="1">
      <c r="A333" s="12"/>
      <c r="B333" s="13"/>
      <c r="C333" s="14"/>
      <c r="D333" s="15"/>
      <c r="E333" s="12"/>
      <c r="F333" s="16"/>
      <c r="G333" s="16"/>
      <c r="H333" s="17"/>
      <c r="I333" s="18"/>
      <c r="J333" s="12"/>
      <c r="K333" s="12"/>
    </row>
    <row r="334" spans="1:11">
      <c r="A334" s="12"/>
      <c r="B334" s="13"/>
      <c r="C334" s="14"/>
      <c r="D334" s="15"/>
      <c r="E334" s="12"/>
      <c r="F334" s="16"/>
      <c r="G334" s="16"/>
      <c r="H334" s="17"/>
      <c r="I334" s="18"/>
      <c r="J334" s="12"/>
      <c r="K334" s="12"/>
    </row>
  </sheetData>
  <mergeCells count="18">
    <mergeCell ref="B163:K163"/>
    <mergeCell ref="F23:G23"/>
    <mergeCell ref="D30:G30"/>
    <mergeCell ref="D31:G31"/>
    <mergeCell ref="C33:F33"/>
    <mergeCell ref="E35:G35"/>
    <mergeCell ref="B37:I37"/>
    <mergeCell ref="F22:G22"/>
    <mergeCell ref="E2:G2"/>
    <mergeCell ref="D3:G3"/>
    <mergeCell ref="F4:G4"/>
    <mergeCell ref="E6:G6"/>
    <mergeCell ref="E7:G7"/>
    <mergeCell ref="C9:G9"/>
    <mergeCell ref="C13:G13"/>
    <mergeCell ref="C17:I17"/>
    <mergeCell ref="F19:G19"/>
    <mergeCell ref="F21:G21"/>
  </mergeCells>
  <hyperlinks>
    <hyperlink ref="C7" r:id="rId1"/>
  </hyperlinks>
  <pageMargins left="0.7" right="0.7" top="0.75" bottom="0.75" header="0.3" footer="0.3"/>
  <pageSetup paperSize="9" orientation="portrait" horizontalDpi="0" verticalDpi="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34"/>
  <sheetViews>
    <sheetView topLeftCell="A177" zoomScale="90" zoomScaleNormal="90" workbookViewId="0">
      <selection activeCell="A184" sqref="A184:XFD187"/>
    </sheetView>
  </sheetViews>
  <sheetFormatPr defaultColWidth="10.85546875" defaultRowHeight="15"/>
  <cols>
    <col min="1" max="1" width="2.140625" customWidth="1"/>
    <col min="2" max="2" width="3" customWidth="1"/>
    <col min="3" max="3" width="40.5703125" customWidth="1"/>
    <col min="4" max="4" width="4.140625" customWidth="1"/>
    <col min="5" max="5" width="6.85546875" customWidth="1"/>
    <col min="6" max="6" width="7.5703125" customWidth="1"/>
    <col min="7" max="7" width="10.140625" customWidth="1"/>
  </cols>
  <sheetData>
    <row r="1" spans="1:11">
      <c r="A1" s="12"/>
      <c r="B1" s="20"/>
      <c r="C1" s="21"/>
      <c r="D1" s="22"/>
      <c r="E1" s="23"/>
      <c r="F1" s="16"/>
      <c r="G1" s="16"/>
      <c r="H1" s="24"/>
      <c r="I1" s="18"/>
      <c r="J1" s="25"/>
      <c r="K1" s="25"/>
    </row>
    <row r="2" spans="1:11">
      <c r="A2" s="27">
        <v>70</v>
      </c>
      <c r="B2" s="20"/>
      <c r="C2" s="28" t="s">
        <v>2</v>
      </c>
      <c r="D2" s="22"/>
      <c r="E2" s="749" t="s">
        <v>5</v>
      </c>
      <c r="F2" s="749"/>
      <c r="G2" s="749"/>
      <c r="H2" s="24"/>
      <c r="I2" s="18"/>
      <c r="J2" s="25"/>
      <c r="K2" s="25"/>
    </row>
    <row r="3" spans="1:11" ht="18.75">
      <c r="A3" s="12"/>
      <c r="B3" s="20"/>
      <c r="C3" s="29" t="s">
        <v>154</v>
      </c>
      <c r="D3" s="750" t="str">
        <f>VLOOKUP($A$2,baza,6)</f>
        <v>SAVSKA CESTA 18 B</v>
      </c>
      <c r="E3" s="750"/>
      <c r="F3" s="750"/>
      <c r="G3" s="750"/>
      <c r="H3" s="373"/>
      <c r="I3" s="374"/>
      <c r="J3" s="25"/>
      <c r="K3" s="25"/>
    </row>
    <row r="4" spans="1:11" ht="18.75">
      <c r="A4" s="12"/>
      <c r="B4" s="20"/>
      <c r="C4" s="32" t="s">
        <v>155</v>
      </c>
      <c r="D4" s="33"/>
      <c r="E4" s="34">
        <f>VLOOKUP($A$2,baza,7)</f>
        <v>4000</v>
      </c>
      <c r="F4" s="751" t="str">
        <f>VLOOKUP($A$2,baza,8)</f>
        <v>KRANJ</v>
      </c>
      <c r="G4" s="751"/>
      <c r="H4" s="373"/>
      <c r="I4" s="374"/>
      <c r="J4" s="25"/>
      <c r="K4" s="35"/>
    </row>
    <row r="5" spans="1:11" ht="18.75">
      <c r="A5" s="12"/>
      <c r="B5" s="20"/>
      <c r="C5" s="35"/>
      <c r="D5" s="36"/>
      <c r="E5" s="37"/>
      <c r="F5" s="38"/>
      <c r="G5" s="36"/>
      <c r="H5" s="373"/>
      <c r="I5" s="374"/>
      <c r="J5" s="25"/>
      <c r="K5" s="25"/>
    </row>
    <row r="6" spans="1:11" ht="18.75">
      <c r="A6" s="12"/>
      <c r="B6" s="20"/>
      <c r="C6" s="39" t="s">
        <v>6</v>
      </c>
      <c r="D6" s="36"/>
      <c r="E6" s="752" t="s">
        <v>7</v>
      </c>
      <c r="F6" s="752"/>
      <c r="G6" s="752"/>
      <c r="H6" s="373"/>
      <c r="I6" s="374"/>
      <c r="J6" s="25"/>
      <c r="K6" s="25"/>
    </row>
    <row r="7" spans="1:11" ht="18.75">
      <c r="A7" s="12"/>
      <c r="B7" s="20"/>
      <c r="C7" s="238" t="s">
        <v>156</v>
      </c>
      <c r="D7" s="36"/>
      <c r="E7" s="753" t="s">
        <v>157</v>
      </c>
      <c r="F7" s="753"/>
      <c r="G7" s="753"/>
      <c r="H7" s="373"/>
      <c r="I7" s="374"/>
      <c r="J7" s="25"/>
      <c r="K7" s="25"/>
    </row>
    <row r="8" spans="1:11">
      <c r="A8" s="12"/>
      <c r="B8" s="20"/>
      <c r="C8" s="41" t="s">
        <v>8</v>
      </c>
      <c r="D8" s="22"/>
      <c r="E8" s="23"/>
      <c r="F8" s="16"/>
      <c r="G8" s="16"/>
      <c r="H8" s="24"/>
      <c r="I8" s="129"/>
      <c r="J8" s="25"/>
      <c r="K8" s="25"/>
    </row>
    <row r="9" spans="1:11">
      <c r="A9" s="12"/>
      <c r="B9" s="20"/>
      <c r="C9" s="754" t="str">
        <f>VLOOKUP($A$2,baza,12)</f>
        <v>SANACIJA BALKONA</v>
      </c>
      <c r="D9" s="754"/>
      <c r="E9" s="754"/>
      <c r="F9" s="754"/>
      <c r="G9" s="754"/>
      <c r="H9" s="375"/>
      <c r="I9" s="376"/>
      <c r="J9" s="25"/>
      <c r="K9" s="25"/>
    </row>
    <row r="10" spans="1:11">
      <c r="A10" s="12"/>
      <c r="B10" s="20"/>
      <c r="C10" s="44"/>
      <c r="D10" s="45"/>
      <c r="E10" s="45"/>
      <c r="F10" s="45"/>
      <c r="G10" s="45"/>
      <c r="H10" s="375"/>
      <c r="I10" s="376"/>
      <c r="J10" s="25"/>
      <c r="K10" s="25"/>
    </row>
    <row r="11" spans="1:11">
      <c r="A11" s="12"/>
      <c r="B11" s="20"/>
      <c r="C11" s="44"/>
      <c r="D11" s="45"/>
      <c r="E11" s="45"/>
      <c r="F11" s="45"/>
      <c r="G11" s="45"/>
      <c r="H11" s="375"/>
      <c r="I11" s="376"/>
      <c r="J11" s="25"/>
      <c r="K11" s="25"/>
    </row>
    <row r="12" spans="1:11">
      <c r="A12" s="12"/>
      <c r="B12" s="20"/>
      <c r="C12" s="41" t="s">
        <v>9</v>
      </c>
      <c r="D12" s="22"/>
      <c r="E12" s="23"/>
      <c r="F12" s="16"/>
      <c r="G12" s="16"/>
      <c r="H12" s="24"/>
      <c r="I12" s="18"/>
      <c r="J12" s="25"/>
      <c r="K12" s="25"/>
    </row>
    <row r="13" spans="1:11">
      <c r="A13" s="12"/>
      <c r="B13" s="20"/>
      <c r="C13" s="755">
        <f>VLOOKUP($A$2,baza,13)</f>
        <v>0</v>
      </c>
      <c r="D13" s="755"/>
      <c r="E13" s="755"/>
      <c r="F13" s="755"/>
      <c r="G13" s="755"/>
      <c r="H13" s="24"/>
      <c r="I13" s="18"/>
      <c r="J13" s="25"/>
      <c r="K13" s="25"/>
    </row>
    <row r="14" spans="1:11">
      <c r="A14" s="12"/>
      <c r="B14" s="20"/>
      <c r="C14" s="21"/>
      <c r="D14" s="22"/>
      <c r="E14" s="23"/>
      <c r="F14" s="16"/>
      <c r="G14" s="16"/>
      <c r="H14" s="24"/>
      <c r="I14" s="18"/>
      <c r="J14" s="25"/>
      <c r="K14" s="25"/>
    </row>
    <row r="15" spans="1:11">
      <c r="A15" s="12"/>
      <c r="B15" s="20"/>
      <c r="C15" s="46" t="s">
        <v>10</v>
      </c>
      <c r="D15" s="22"/>
      <c r="E15" s="23"/>
      <c r="F15" s="386">
        <v>44409</v>
      </c>
      <c r="G15" s="386"/>
      <c r="H15" s="386"/>
      <c r="I15" s="386"/>
      <c r="J15" s="25"/>
      <c r="K15" s="25"/>
    </row>
    <row r="16" spans="1:11">
      <c r="A16" s="12"/>
      <c r="B16" s="20"/>
      <c r="C16" s="21"/>
      <c r="D16" s="22"/>
      <c r="E16" s="23"/>
      <c r="F16" s="16"/>
      <c r="G16" s="16"/>
      <c r="H16" s="24"/>
      <c r="I16" s="18"/>
      <c r="J16" s="25"/>
      <c r="K16" s="25"/>
    </row>
    <row r="17" spans="1:11">
      <c r="A17" s="12"/>
      <c r="B17" s="20"/>
      <c r="C17" s="758" t="s">
        <v>11</v>
      </c>
      <c r="D17" s="758"/>
      <c r="E17" s="758"/>
      <c r="F17" s="758"/>
      <c r="G17" s="758"/>
      <c r="H17" s="758"/>
      <c r="I17" s="758"/>
      <c r="J17" s="25"/>
      <c r="K17" s="25"/>
    </row>
    <row r="18" spans="1:11">
      <c r="A18" s="12"/>
      <c r="B18" s="20"/>
      <c r="C18" s="47"/>
      <c r="D18" s="48"/>
      <c r="E18" s="48"/>
      <c r="F18" s="48"/>
      <c r="G18" s="48"/>
      <c r="H18" s="47"/>
      <c r="I18" s="49"/>
      <c r="J18" s="25"/>
      <c r="K18" s="25"/>
    </row>
    <row r="19" spans="1:11">
      <c r="A19" s="12"/>
      <c r="B19" s="20"/>
      <c r="C19" s="50" t="s">
        <v>12</v>
      </c>
      <c r="D19" s="51"/>
      <c r="E19" s="51"/>
      <c r="F19" s="759">
        <f>+F21+F22+F23</f>
        <v>0</v>
      </c>
      <c r="G19" s="759"/>
      <c r="H19" s="47"/>
      <c r="I19" s="49"/>
      <c r="J19" s="25"/>
      <c r="K19" s="25"/>
    </row>
    <row r="20" spans="1:11">
      <c r="A20" s="12"/>
      <c r="B20" s="20"/>
      <c r="C20" s="21"/>
      <c r="D20" s="48"/>
      <c r="E20" s="48"/>
      <c r="F20" s="48"/>
      <c r="G20" s="48"/>
      <c r="H20" s="47"/>
      <c r="I20" s="49"/>
      <c r="J20" s="25"/>
      <c r="K20" s="25"/>
    </row>
    <row r="21" spans="1:11">
      <c r="A21" s="12"/>
      <c r="B21" s="52" t="s">
        <v>13</v>
      </c>
      <c r="C21" s="53" t="s">
        <v>14</v>
      </c>
      <c r="D21" s="54"/>
      <c r="E21" s="54"/>
      <c r="F21" s="760">
        <f>+G97+G149+G159</f>
        <v>0</v>
      </c>
      <c r="G21" s="760"/>
      <c r="H21" s="47"/>
      <c r="I21" s="49"/>
      <c r="J21" s="25"/>
      <c r="K21" s="25"/>
    </row>
    <row r="22" spans="1:11">
      <c r="A22" s="12"/>
      <c r="B22" s="52" t="s">
        <v>15</v>
      </c>
      <c r="C22" s="53" t="s">
        <v>16</v>
      </c>
      <c r="D22" s="54"/>
      <c r="E22" s="54"/>
      <c r="F22" s="760">
        <f>+G189+G259+G298</f>
        <v>0</v>
      </c>
      <c r="G22" s="760"/>
      <c r="H22" s="47"/>
      <c r="I22" s="49"/>
      <c r="J22" s="25"/>
      <c r="K22" s="25"/>
    </row>
    <row r="23" spans="1:11">
      <c r="A23" s="12"/>
      <c r="B23" s="52" t="s">
        <v>17</v>
      </c>
      <c r="C23" s="53" t="s">
        <v>18</v>
      </c>
      <c r="D23" s="54"/>
      <c r="E23" s="54"/>
      <c r="F23" s="760">
        <v>0</v>
      </c>
      <c r="G23" s="760"/>
      <c r="H23" s="47"/>
      <c r="I23" s="49"/>
      <c r="J23" s="25"/>
      <c r="K23" s="25"/>
    </row>
    <row r="24" spans="1:11">
      <c r="A24" s="12"/>
      <c r="B24" s="20"/>
      <c r="C24" s="21"/>
      <c r="D24" s="22"/>
      <c r="E24" s="23"/>
      <c r="F24" s="16"/>
      <c r="G24" s="16"/>
      <c r="H24" s="24"/>
      <c r="I24" s="18"/>
      <c r="J24" s="25"/>
      <c r="K24" s="25"/>
    </row>
    <row r="25" spans="1:11">
      <c r="A25" s="12"/>
      <c r="B25" s="20"/>
      <c r="C25" s="55" t="s">
        <v>19</v>
      </c>
      <c r="D25" s="22"/>
      <c r="E25" s="23"/>
      <c r="F25" s="16"/>
      <c r="G25" s="16"/>
      <c r="H25" s="24"/>
      <c r="I25" s="18"/>
      <c r="J25" s="25"/>
      <c r="K25" s="25"/>
    </row>
    <row r="26" spans="1:11">
      <c r="A26" s="12"/>
      <c r="B26" s="20"/>
      <c r="C26" s="21"/>
      <c r="D26" s="22"/>
      <c r="E26" s="23"/>
      <c r="F26" s="16"/>
      <c r="G26" s="16"/>
      <c r="H26" s="24"/>
      <c r="I26" s="18"/>
      <c r="J26" s="25"/>
      <c r="K26" s="25"/>
    </row>
    <row r="27" spans="1:11" ht="25.5">
      <c r="A27" s="12"/>
      <c r="B27" s="56" t="s">
        <v>20</v>
      </c>
      <c r="C27" s="53" t="s">
        <v>21</v>
      </c>
      <c r="D27" s="57"/>
      <c r="E27" s="57"/>
      <c r="F27" s="57"/>
      <c r="G27" s="57"/>
      <c r="H27" s="57"/>
      <c r="I27" s="58"/>
      <c r="J27" s="25"/>
      <c r="K27" s="25"/>
    </row>
    <row r="28" spans="1:11">
      <c r="A28" s="12"/>
      <c r="B28" s="56" t="s">
        <v>20</v>
      </c>
      <c r="C28" s="53" t="s">
        <v>22</v>
      </c>
      <c r="D28" s="59"/>
      <c r="E28" s="59"/>
      <c r="F28" s="59"/>
      <c r="G28" s="59"/>
      <c r="H28" s="60"/>
      <c r="I28" s="61"/>
      <c r="J28" s="25"/>
      <c r="K28" s="25"/>
    </row>
    <row r="29" spans="1:11">
      <c r="A29" s="12"/>
      <c r="B29" s="56" t="s">
        <v>20</v>
      </c>
      <c r="C29" s="40" t="str">
        <f>CONCATENATE("Podpisana izjava  ",VLOOKUP($A$2,baza,14),"  priložena.")</f>
        <v>Podpisana izjava    priložena.</v>
      </c>
      <c r="D29" s="59"/>
      <c r="E29" s="59"/>
      <c r="F29" s="59"/>
      <c r="G29" s="59"/>
      <c r="H29" s="60"/>
      <c r="I29" s="61"/>
      <c r="J29" s="25"/>
      <c r="K29" s="25"/>
    </row>
    <row r="30" spans="1:11">
      <c r="A30" s="12"/>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row>
    <row r="31" spans="1:11">
      <c r="A31" s="12"/>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row>
    <row r="32" spans="1:11">
      <c r="A32" s="12"/>
      <c r="B32" s="56"/>
      <c r="C32" s="64"/>
      <c r="D32" s="22"/>
      <c r="E32" s="23"/>
      <c r="F32" s="16"/>
      <c r="G32" s="16"/>
      <c r="H32" s="24"/>
      <c r="I32" s="18"/>
      <c r="J32" s="25"/>
      <c r="K32" s="25"/>
    </row>
    <row r="33" spans="1:11">
      <c r="A33" s="12"/>
      <c r="B33" s="56"/>
      <c r="C33" s="764">
        <v>44409</v>
      </c>
      <c r="D33" s="764"/>
      <c r="E33" s="764"/>
      <c r="F33" s="764"/>
      <c r="G33" s="16"/>
      <c r="H33" s="24"/>
      <c r="I33" s="18"/>
      <c r="J33" s="25"/>
      <c r="K33" s="25"/>
    </row>
    <row r="34" spans="1:11">
      <c r="A34" s="12"/>
      <c r="B34" s="56"/>
      <c r="C34" s="21"/>
      <c r="D34" s="22"/>
      <c r="E34" s="23"/>
      <c r="F34" s="16"/>
      <c r="G34" s="16"/>
      <c r="H34" s="24"/>
      <c r="I34" s="18"/>
      <c r="J34" s="25"/>
      <c r="K34" s="25"/>
    </row>
    <row r="35" spans="1:11">
      <c r="A35" s="12"/>
      <c r="B35" s="13"/>
      <c r="C35" s="14"/>
      <c r="D35" s="15"/>
      <c r="E35" s="765" t="s">
        <v>23</v>
      </c>
      <c r="F35" s="765"/>
      <c r="G35" s="765"/>
      <c r="H35" s="24"/>
      <c r="I35" s="18"/>
      <c r="J35" s="25"/>
      <c r="K35" s="25"/>
    </row>
    <row r="36" spans="1:11" ht="45">
      <c r="A36" s="65"/>
      <c r="B36" s="66"/>
      <c r="C36" s="67"/>
      <c r="D36" s="68" t="s">
        <v>24</v>
      </c>
      <c r="E36" s="69" t="s">
        <v>25</v>
      </c>
      <c r="F36" s="70" t="s">
        <v>26</v>
      </c>
      <c r="G36" s="69" t="s">
        <v>27</v>
      </c>
      <c r="H36" s="71"/>
      <c r="I36" s="72"/>
      <c r="J36" s="25"/>
      <c r="K36" s="25"/>
    </row>
    <row r="37" spans="1:11" ht="15.75">
      <c r="A37" s="73" t="s">
        <v>13</v>
      </c>
      <c r="B37" s="761" t="s">
        <v>14</v>
      </c>
      <c r="C37" s="761"/>
      <c r="D37" s="761"/>
      <c r="E37" s="761"/>
      <c r="F37" s="761"/>
      <c r="G37" s="761"/>
      <c r="H37" s="761"/>
      <c r="I37" s="761"/>
      <c r="J37" s="25"/>
      <c r="K37" s="25"/>
    </row>
    <row r="38" spans="1:11">
      <c r="A38" s="75"/>
      <c r="B38" s="20"/>
      <c r="C38" s="76"/>
      <c r="D38" s="22"/>
      <c r="E38" s="23"/>
      <c r="F38" s="77"/>
      <c r="G38" s="77"/>
      <c r="H38" s="78"/>
      <c r="I38" s="72"/>
      <c r="J38" s="25"/>
      <c r="K38" s="25"/>
    </row>
    <row r="39" spans="1:11">
      <c r="A39" s="75"/>
      <c r="B39" s="79" t="s">
        <v>28</v>
      </c>
      <c r="C39" s="80" t="s">
        <v>29</v>
      </c>
      <c r="D39" s="81"/>
      <c r="E39" s="82"/>
      <c r="F39" s="83"/>
      <c r="G39" s="83"/>
      <c r="H39" s="78"/>
      <c r="I39" s="72"/>
      <c r="J39" s="25"/>
      <c r="K39" s="25"/>
    </row>
    <row r="40" spans="1:11" ht="21" customHeight="1">
      <c r="A40" s="75"/>
      <c r="B40" s="79"/>
      <c r="C40" s="80"/>
      <c r="D40" s="81"/>
      <c r="E40" s="82"/>
      <c r="F40" s="83"/>
      <c r="G40" s="83"/>
      <c r="H40" s="78"/>
      <c r="I40" s="72"/>
      <c r="J40" s="25"/>
      <c r="K40" s="25"/>
    </row>
    <row r="41" spans="1:11" ht="36.950000000000003" customHeight="1">
      <c r="A41" s="75"/>
      <c r="B41" s="84">
        <v>1</v>
      </c>
      <c r="C41" s="85" t="s">
        <v>30</v>
      </c>
      <c r="D41" s="86" t="s">
        <v>31</v>
      </c>
      <c r="E41" s="87">
        <v>1</v>
      </c>
      <c r="F41" s="88"/>
      <c r="G41" s="89">
        <f>+F41*E41</f>
        <v>0</v>
      </c>
      <c r="H41" s="78"/>
      <c r="I41" s="72"/>
      <c r="J41" s="25"/>
      <c r="K41" s="25"/>
    </row>
    <row r="42" spans="1:11" ht="21" customHeight="1">
      <c r="A42" s="90"/>
      <c r="B42" s="84"/>
      <c r="C42" s="91"/>
      <c r="D42" s="92"/>
      <c r="E42" s="87"/>
      <c r="F42" s="88"/>
      <c r="G42" s="89"/>
      <c r="H42" s="93"/>
      <c r="I42" s="94"/>
      <c r="J42" s="95"/>
      <c r="K42" s="95"/>
    </row>
    <row r="43" spans="1:11" ht="39">
      <c r="A43" s="90"/>
      <c r="B43" s="84">
        <v>2</v>
      </c>
      <c r="C43" s="91" t="s">
        <v>199</v>
      </c>
      <c r="D43" s="86" t="s">
        <v>31</v>
      </c>
      <c r="E43" s="87">
        <v>1</v>
      </c>
      <c r="F43" s="88"/>
      <c r="G43" s="89">
        <f>+F43*E43</f>
        <v>0</v>
      </c>
      <c r="H43" s="93"/>
      <c r="I43" s="94"/>
      <c r="J43" s="95"/>
      <c r="K43" s="95"/>
    </row>
    <row r="44" spans="1:11" ht="62.1" customHeight="1">
      <c r="A44" s="101"/>
      <c r="B44" s="102" t="s">
        <v>32</v>
      </c>
      <c r="C44" s="271" t="s">
        <v>200</v>
      </c>
      <c r="D44" s="92" t="s">
        <v>31</v>
      </c>
      <c r="E44" s="87">
        <v>1</v>
      </c>
      <c r="F44" s="88"/>
      <c r="G44" s="89">
        <f>+F44*E44</f>
        <v>0</v>
      </c>
      <c r="H44" s="93"/>
      <c r="I44" s="94"/>
      <c r="J44" s="95"/>
      <c r="K44" s="95"/>
    </row>
    <row r="45" spans="1:11" ht="26.25">
      <c r="A45" s="101"/>
      <c r="B45" s="102" t="s">
        <v>33</v>
      </c>
      <c r="C45" s="103" t="s">
        <v>148</v>
      </c>
      <c r="D45" s="92" t="s">
        <v>31</v>
      </c>
      <c r="E45" s="87">
        <v>1</v>
      </c>
      <c r="F45" s="88"/>
      <c r="G45" s="89">
        <f>+F45*E45</f>
        <v>0</v>
      </c>
      <c r="H45" s="93"/>
      <c r="I45" s="94"/>
      <c r="J45" s="95"/>
      <c r="K45" s="95"/>
    </row>
    <row r="46" spans="1:11" ht="21" customHeight="1">
      <c r="A46" s="104"/>
      <c r="B46" s="84"/>
      <c r="C46" s="91"/>
      <c r="D46" s="92"/>
      <c r="E46" s="87"/>
      <c r="F46" s="88"/>
      <c r="G46" s="89"/>
      <c r="H46" s="78"/>
      <c r="I46" s="72"/>
      <c r="J46" s="25"/>
      <c r="K46" s="25"/>
    </row>
    <row r="47" spans="1:11" ht="38.1" customHeight="1">
      <c r="A47" s="104"/>
      <c r="B47" s="84">
        <v>3</v>
      </c>
      <c r="C47" s="230" t="s">
        <v>195</v>
      </c>
      <c r="D47" s="92" t="s">
        <v>31</v>
      </c>
      <c r="E47" s="87">
        <v>2</v>
      </c>
      <c r="F47" s="88"/>
      <c r="G47" s="89">
        <f>+F47*E47</f>
        <v>0</v>
      </c>
      <c r="H47" s="78"/>
      <c r="I47" s="72"/>
      <c r="J47" s="25"/>
      <c r="K47" s="25"/>
    </row>
    <row r="48" spans="1:11" ht="36" customHeight="1">
      <c r="A48" s="104"/>
      <c r="B48" s="102" t="s">
        <v>32</v>
      </c>
      <c r="C48" s="103" t="s">
        <v>34</v>
      </c>
      <c r="D48" s="99" t="s">
        <v>35</v>
      </c>
      <c r="E48" s="100">
        <v>12</v>
      </c>
      <c r="F48" s="88"/>
      <c r="G48" s="89">
        <f>+F48*E48</f>
        <v>0</v>
      </c>
      <c r="H48" s="78"/>
      <c r="I48" s="72"/>
      <c r="J48" s="25"/>
      <c r="K48" s="25"/>
    </row>
    <row r="49" spans="1:11" ht="21" customHeight="1">
      <c r="A49" s="104"/>
      <c r="B49" s="84"/>
      <c r="C49" s="91"/>
      <c r="D49" s="99"/>
      <c r="E49" s="100"/>
      <c r="F49" s="88"/>
      <c r="G49" s="89"/>
      <c r="H49" s="78"/>
      <c r="I49" s="72"/>
      <c r="J49" s="25"/>
      <c r="K49" s="25"/>
    </row>
    <row r="50" spans="1:11" ht="54.95" customHeight="1">
      <c r="A50" s="104"/>
      <c r="B50" s="84">
        <v>4</v>
      </c>
      <c r="C50" s="271" t="s">
        <v>173</v>
      </c>
      <c r="D50" s="86" t="s">
        <v>39</v>
      </c>
      <c r="E50" s="107">
        <v>13</v>
      </c>
      <c r="F50" s="88"/>
      <c r="G50" s="89">
        <f>+F50*E50</f>
        <v>0</v>
      </c>
      <c r="H50" s="78"/>
      <c r="I50" s="72"/>
      <c r="J50" s="25"/>
      <c r="K50" s="25"/>
    </row>
    <row r="51" spans="1:11" ht="21" customHeight="1">
      <c r="A51" s="101"/>
      <c r="B51" s="84"/>
      <c r="C51" s="91"/>
      <c r="D51" s="92"/>
      <c r="E51" s="87"/>
      <c r="F51" s="88"/>
      <c r="G51" s="89"/>
      <c r="H51" s="78"/>
      <c r="I51" s="72"/>
      <c r="J51" s="25"/>
      <c r="K51" s="25"/>
    </row>
    <row r="52" spans="1:11" ht="32.1" customHeight="1">
      <c r="A52" s="104"/>
      <c r="B52" s="84">
        <v>5</v>
      </c>
      <c r="C52" s="230" t="s">
        <v>36</v>
      </c>
      <c r="D52" s="92"/>
      <c r="E52" s="87"/>
      <c r="F52" s="88"/>
      <c r="G52" s="89"/>
      <c r="H52" s="78"/>
      <c r="I52" s="72"/>
      <c r="J52" s="25"/>
      <c r="K52" s="25"/>
    </row>
    <row r="53" spans="1:11" ht="21.95" customHeight="1">
      <c r="A53" s="104"/>
      <c r="B53" s="102" t="s">
        <v>32</v>
      </c>
      <c r="C53" s="271" t="s">
        <v>37</v>
      </c>
      <c r="D53" s="92" t="s">
        <v>31</v>
      </c>
      <c r="E53" s="87">
        <v>1</v>
      </c>
      <c r="F53" s="88"/>
      <c r="G53" s="89">
        <f>+F53*E53</f>
        <v>0</v>
      </c>
      <c r="H53" s="78"/>
      <c r="I53" s="72"/>
      <c r="J53" s="25"/>
      <c r="K53" s="25"/>
    </row>
    <row r="54" spans="1:11" ht="21" customHeight="1">
      <c r="A54" s="104"/>
      <c r="B54" s="84"/>
      <c r="C54" s="91"/>
      <c r="D54" s="92"/>
      <c r="E54" s="87"/>
      <c r="F54" s="88"/>
      <c r="G54" s="89"/>
      <c r="H54" s="105"/>
      <c r="I54" s="106"/>
      <c r="J54" s="25"/>
      <c r="K54" s="25"/>
    </row>
    <row r="55" spans="1:11">
      <c r="A55" s="104"/>
      <c r="B55" s="84">
        <v>6</v>
      </c>
      <c r="C55" s="121" t="s">
        <v>38</v>
      </c>
      <c r="D55" s="86"/>
      <c r="E55" s="107"/>
      <c r="F55" s="88"/>
      <c r="G55" s="89"/>
      <c r="H55" s="78"/>
      <c r="I55" s="72"/>
      <c r="J55" s="25"/>
      <c r="K55" s="25"/>
    </row>
    <row r="56" spans="1:11" ht="75.95" customHeight="1">
      <c r="A56" s="104"/>
      <c r="B56" s="108"/>
      <c r="C56" s="241" t="s">
        <v>174</v>
      </c>
      <c r="D56" s="86" t="s">
        <v>144</v>
      </c>
      <c r="E56" s="107">
        <v>8</v>
      </c>
      <c r="F56" s="88"/>
      <c r="G56" s="89">
        <f>+F56*E56</f>
        <v>0</v>
      </c>
      <c r="H56" s="78"/>
      <c r="I56" s="72"/>
      <c r="J56" s="25"/>
      <c r="K56" s="25"/>
    </row>
    <row r="57" spans="1:11" ht="21" customHeight="1">
      <c r="A57" s="104"/>
      <c r="B57" s="108"/>
      <c r="C57" s="109"/>
      <c r="D57" s="101"/>
      <c r="E57" s="110"/>
      <c r="F57" s="88"/>
      <c r="G57" s="89"/>
      <c r="H57" s="78"/>
      <c r="I57" s="72"/>
      <c r="J57" s="25"/>
      <c r="K57" s="25"/>
    </row>
    <row r="58" spans="1:11" ht="44.1" customHeight="1">
      <c r="A58" s="104"/>
      <c r="B58" s="84">
        <v>7</v>
      </c>
      <c r="C58" s="241" t="s">
        <v>170</v>
      </c>
      <c r="D58" s="86" t="s">
        <v>39</v>
      </c>
      <c r="E58" s="107">
        <v>2</v>
      </c>
      <c r="F58" s="88"/>
      <c r="G58" s="89">
        <f>+F58*E58</f>
        <v>0</v>
      </c>
      <c r="H58" s="78"/>
      <c r="I58" s="72"/>
      <c r="J58" s="25"/>
      <c r="K58" s="25"/>
    </row>
    <row r="59" spans="1:11" ht="21" customHeight="1">
      <c r="A59" s="104"/>
      <c r="B59" s="108"/>
      <c r="C59" s="111"/>
      <c r="D59" s="101"/>
      <c r="E59" s="110"/>
      <c r="F59" s="88"/>
      <c r="G59" s="89"/>
      <c r="H59" s="78"/>
      <c r="I59" s="72"/>
      <c r="J59" s="25"/>
      <c r="K59" s="25"/>
    </row>
    <row r="60" spans="1:11" ht="50.1" customHeight="1">
      <c r="A60" s="104"/>
      <c r="B60" s="84">
        <v>8</v>
      </c>
      <c r="C60" s="241" t="s">
        <v>171</v>
      </c>
      <c r="D60" s="86" t="s">
        <v>40</v>
      </c>
      <c r="E60" s="112">
        <v>1.5</v>
      </c>
      <c r="F60" s="88"/>
      <c r="G60" s="89">
        <f>+F60*E60</f>
        <v>0</v>
      </c>
      <c r="H60" s="78"/>
      <c r="I60" s="72"/>
      <c r="J60" s="25"/>
      <c r="K60" s="25"/>
    </row>
    <row r="61" spans="1:11" ht="21" customHeight="1">
      <c r="A61" s="104"/>
      <c r="B61" s="102"/>
      <c r="C61" s="103"/>
      <c r="D61" s="86"/>
      <c r="E61" s="86"/>
      <c r="F61" s="88"/>
      <c r="G61" s="89"/>
      <c r="H61" s="78"/>
      <c r="I61" s="72"/>
      <c r="J61" s="25"/>
      <c r="K61" s="25"/>
    </row>
    <row r="62" spans="1:11" ht="36" customHeight="1">
      <c r="A62" s="104"/>
      <c r="B62" s="84">
        <v>9</v>
      </c>
      <c r="C62" s="230" t="s">
        <v>41</v>
      </c>
      <c r="D62" s="92"/>
      <c r="E62" s="92"/>
      <c r="F62" s="88"/>
      <c r="G62" s="89"/>
      <c r="H62" s="78"/>
      <c r="I62" s="72"/>
      <c r="J62" s="25"/>
      <c r="K62" s="25"/>
    </row>
    <row r="63" spans="1:11" ht="26.1" customHeight="1">
      <c r="A63" s="104"/>
      <c r="B63" s="102" t="s">
        <v>32</v>
      </c>
      <c r="C63" s="271" t="s">
        <v>42</v>
      </c>
      <c r="D63" s="86" t="s">
        <v>39</v>
      </c>
      <c r="E63" s="112">
        <v>2</v>
      </c>
      <c r="F63" s="88"/>
      <c r="G63" s="89">
        <f>+F63*E63</f>
        <v>0</v>
      </c>
      <c r="H63" s="239"/>
      <c r="I63" s="240"/>
      <c r="J63" s="12"/>
      <c r="K63" s="12"/>
    </row>
    <row r="64" spans="1:11" ht="21" customHeight="1">
      <c r="A64" s="115"/>
      <c r="B64" s="102"/>
      <c r="C64" s="116"/>
      <c r="D64" s="86"/>
      <c r="E64" s="117"/>
      <c r="F64" s="88"/>
      <c r="G64" s="89"/>
      <c r="H64" s="118"/>
      <c r="I64" s="119"/>
      <c r="J64" s="12"/>
      <c r="K64" s="12"/>
    </row>
    <row r="65" spans="1:11" ht="35.1" customHeight="1">
      <c r="A65" s="115"/>
      <c r="B65" s="120" t="s">
        <v>33</v>
      </c>
      <c r="C65" s="278" t="s">
        <v>44</v>
      </c>
      <c r="D65" s="86" t="s">
        <v>45</v>
      </c>
      <c r="E65" s="122">
        <v>1.5</v>
      </c>
      <c r="F65" s="88"/>
      <c r="G65" s="89">
        <f>+F65*E65</f>
        <v>0</v>
      </c>
      <c r="H65" s="123"/>
      <c r="I65" s="106"/>
      <c r="J65" s="75"/>
      <c r="K65" s="75"/>
    </row>
    <row r="66" spans="1:11" ht="21" customHeight="1">
      <c r="A66" s="115"/>
      <c r="B66" s="125"/>
      <c r="C66" s="126"/>
      <c r="D66" s="127"/>
      <c r="E66" s="110"/>
      <c r="F66" s="88"/>
      <c r="G66" s="89"/>
      <c r="H66" s="128"/>
      <c r="I66" s="129"/>
      <c r="J66" s="130"/>
      <c r="K66" s="130"/>
    </row>
    <row r="67" spans="1:11" ht="63.75">
      <c r="A67" s="104"/>
      <c r="B67" s="84">
        <v>10</v>
      </c>
      <c r="C67" s="230" t="s">
        <v>175</v>
      </c>
      <c r="D67" s="86" t="s">
        <v>39</v>
      </c>
      <c r="E67" s="107">
        <v>13</v>
      </c>
      <c r="F67" s="88"/>
      <c r="G67" s="89">
        <f>+F67*E67</f>
        <v>0</v>
      </c>
      <c r="H67" s="131"/>
      <c r="I67" s="129"/>
      <c r="J67" s="131"/>
      <c r="K67" s="131"/>
    </row>
    <row r="68" spans="1:11" ht="21" customHeight="1">
      <c r="A68" s="104"/>
      <c r="B68" s="108"/>
      <c r="C68" s="111"/>
      <c r="D68" s="101"/>
      <c r="E68" s="110"/>
      <c r="F68" s="88"/>
      <c r="G68" s="89"/>
      <c r="H68" s="131"/>
      <c r="I68" s="129"/>
      <c r="J68" s="131"/>
      <c r="K68" s="131"/>
    </row>
    <row r="69" spans="1:11" ht="47.1" customHeight="1">
      <c r="A69" s="104"/>
      <c r="B69" s="84">
        <v>11</v>
      </c>
      <c r="C69" s="230" t="s">
        <v>176</v>
      </c>
      <c r="D69" s="86" t="s">
        <v>39</v>
      </c>
      <c r="E69" s="107">
        <v>13</v>
      </c>
      <c r="F69" s="88"/>
      <c r="G69" s="89">
        <f>+F69*E69</f>
        <v>0</v>
      </c>
      <c r="H69" s="132"/>
      <c r="I69" s="72"/>
      <c r="J69" s="131"/>
      <c r="K69" s="131"/>
    </row>
    <row r="70" spans="1:11" ht="18.95" customHeight="1">
      <c r="A70" s="104"/>
      <c r="B70" s="108"/>
      <c r="C70" s="111"/>
      <c r="D70" s="101"/>
      <c r="E70" s="110"/>
      <c r="F70" s="88"/>
      <c r="G70" s="89"/>
      <c r="H70" s="131"/>
      <c r="I70" s="72"/>
      <c r="J70" s="131"/>
      <c r="K70" s="131"/>
    </row>
    <row r="71" spans="1:11" ht="87" customHeight="1">
      <c r="A71" s="104"/>
      <c r="B71" s="133">
        <v>12</v>
      </c>
      <c r="C71" s="288" t="s">
        <v>172</v>
      </c>
      <c r="D71" s="86" t="s">
        <v>144</v>
      </c>
      <c r="E71" s="107">
        <v>8</v>
      </c>
      <c r="F71" s="88"/>
      <c r="G71" s="89">
        <f>+F71*E71</f>
        <v>0</v>
      </c>
      <c r="H71" s="132"/>
      <c r="I71" s="72"/>
      <c r="J71" s="131"/>
      <c r="K71" s="131"/>
    </row>
    <row r="72" spans="1:11" ht="21" customHeight="1">
      <c r="A72" s="104"/>
      <c r="B72" s="102"/>
      <c r="C72" s="136"/>
      <c r="D72" s="99"/>
      <c r="E72" s="100"/>
      <c r="F72" s="88"/>
      <c r="G72" s="89"/>
      <c r="H72" s="131"/>
      <c r="I72" s="129"/>
      <c r="J72" s="131"/>
      <c r="K72" s="131"/>
    </row>
    <row r="73" spans="1:11" ht="60.95" customHeight="1">
      <c r="A73" s="101"/>
      <c r="B73" s="268">
        <v>13</v>
      </c>
      <c r="C73" s="278" t="s">
        <v>47</v>
      </c>
      <c r="D73" s="101"/>
      <c r="E73" s="110"/>
      <c r="F73" s="88"/>
      <c r="G73" s="89"/>
      <c r="H73" s="131"/>
      <c r="I73" s="72"/>
      <c r="J73" s="131"/>
      <c r="K73" s="131"/>
    </row>
    <row r="74" spans="1:11" ht="33.950000000000003" customHeight="1">
      <c r="A74" s="104"/>
      <c r="B74" s="268" t="s">
        <v>32</v>
      </c>
      <c r="C74" s="278" t="s">
        <v>48</v>
      </c>
      <c r="D74" s="86" t="s">
        <v>39</v>
      </c>
      <c r="E74" s="122">
        <v>2</v>
      </c>
      <c r="F74" s="88"/>
      <c r="G74" s="89">
        <f>+F74*E74</f>
        <v>0</v>
      </c>
      <c r="H74" s="131"/>
      <c r="I74" s="72"/>
      <c r="J74" s="131"/>
      <c r="K74" s="131"/>
    </row>
    <row r="75" spans="1:11" ht="21" customHeight="1">
      <c r="A75" s="104"/>
      <c r="B75" s="268"/>
      <c r="C75" s="121"/>
      <c r="D75" s="86"/>
      <c r="E75" s="122"/>
      <c r="F75" s="88"/>
      <c r="G75" s="89"/>
      <c r="H75" s="132"/>
      <c r="I75" s="72"/>
      <c r="J75" s="131"/>
      <c r="K75" s="131"/>
    </row>
    <row r="76" spans="1:11" ht="74.099999999999994" customHeight="1">
      <c r="A76" s="104"/>
      <c r="B76" s="268">
        <v>14</v>
      </c>
      <c r="C76" s="241" t="s">
        <v>177</v>
      </c>
      <c r="D76" s="137" t="s">
        <v>45</v>
      </c>
      <c r="E76" s="100">
        <v>8</v>
      </c>
      <c r="F76" s="88"/>
      <c r="G76" s="89">
        <f>+F76*E76</f>
        <v>0</v>
      </c>
      <c r="H76" s="132"/>
      <c r="I76" s="72"/>
      <c r="J76" s="131"/>
      <c r="K76" s="131"/>
    </row>
    <row r="77" spans="1:11" ht="21" customHeight="1">
      <c r="A77" s="104"/>
      <c r="B77" s="108"/>
      <c r="C77" s="111"/>
      <c r="D77" s="101"/>
      <c r="E77" s="110"/>
      <c r="F77" s="88"/>
      <c r="G77" s="89"/>
      <c r="H77" s="132"/>
      <c r="I77" s="72"/>
      <c r="J77" s="131"/>
      <c r="K77" s="131"/>
    </row>
    <row r="78" spans="1:11" ht="48" customHeight="1">
      <c r="A78" s="104"/>
      <c r="B78" s="84">
        <v>15</v>
      </c>
      <c r="C78" s="278" t="s">
        <v>212</v>
      </c>
      <c r="D78" s="86" t="s">
        <v>39</v>
      </c>
      <c r="E78" s="122">
        <v>2</v>
      </c>
      <c r="F78" s="88"/>
      <c r="G78" s="89">
        <f>+F78*E78</f>
        <v>0</v>
      </c>
      <c r="H78" s="132"/>
      <c r="I78" s="72"/>
      <c r="J78" s="131"/>
      <c r="K78" s="131"/>
    </row>
    <row r="79" spans="1:11" ht="21" customHeight="1">
      <c r="A79" s="104"/>
      <c r="B79" s="102"/>
      <c r="C79" s="121"/>
      <c r="D79" s="86"/>
      <c r="E79" s="122"/>
      <c r="F79" s="88"/>
      <c r="G79" s="89"/>
      <c r="H79" s="132"/>
      <c r="I79" s="72"/>
      <c r="J79" s="131"/>
      <c r="K79" s="131"/>
    </row>
    <row r="80" spans="1:11" ht="39" customHeight="1">
      <c r="A80" s="104"/>
      <c r="B80" s="268">
        <v>16</v>
      </c>
      <c r="C80" s="230" t="s">
        <v>51</v>
      </c>
      <c r="D80" s="92" t="s">
        <v>31</v>
      </c>
      <c r="E80" s="92">
        <v>1</v>
      </c>
      <c r="F80" s="88"/>
      <c r="G80" s="89">
        <f>+F80*E80</f>
        <v>0</v>
      </c>
      <c r="H80" s="132"/>
      <c r="I80" s="72"/>
      <c r="J80" s="131"/>
      <c r="K80" s="131"/>
    </row>
    <row r="81" spans="1:11" ht="20.100000000000001" customHeight="1">
      <c r="A81" s="104"/>
      <c r="B81" s="84"/>
      <c r="C81" s="134"/>
      <c r="D81" s="92"/>
      <c r="E81" s="92"/>
      <c r="F81" s="88"/>
      <c r="G81" s="89"/>
      <c r="H81" s="132"/>
      <c r="I81" s="72"/>
      <c r="J81" s="131"/>
      <c r="K81" s="131"/>
    </row>
    <row r="82" spans="1:11" hidden="1">
      <c r="A82" s="104"/>
      <c r="B82" s="84"/>
      <c r="C82" s="134"/>
      <c r="D82" s="92"/>
      <c r="E82" s="92"/>
      <c r="F82" s="88"/>
      <c r="G82" s="89"/>
      <c r="H82" s="131"/>
      <c r="I82" s="129"/>
      <c r="J82" s="131"/>
      <c r="K82" s="131"/>
    </row>
    <row r="83" spans="1:11" ht="14.1" hidden="1" customHeight="1">
      <c r="A83" s="104"/>
      <c r="B83" s="84"/>
      <c r="C83" s="91"/>
      <c r="D83" s="92"/>
      <c r="E83" s="92"/>
      <c r="F83" s="88"/>
      <c r="G83" s="89"/>
      <c r="H83" s="132"/>
      <c r="I83" s="72"/>
      <c r="J83" s="131"/>
      <c r="K83" s="131"/>
    </row>
    <row r="84" spans="1:11" hidden="1">
      <c r="A84" s="104"/>
      <c r="B84" s="84"/>
      <c r="C84" s="142"/>
      <c r="D84" s="99"/>
      <c r="E84" s="135"/>
      <c r="F84" s="88"/>
      <c r="G84" s="89"/>
      <c r="H84" s="131"/>
      <c r="I84" s="72"/>
      <c r="J84" s="131"/>
      <c r="K84" s="131"/>
    </row>
    <row r="85" spans="1:11" hidden="1">
      <c r="A85" s="104"/>
      <c r="B85" s="84"/>
      <c r="C85" s="91"/>
      <c r="D85" s="92"/>
      <c r="E85" s="92"/>
      <c r="F85" s="88"/>
      <c r="G85" s="89"/>
      <c r="H85" s="131"/>
      <c r="I85" s="72"/>
      <c r="J85" s="131"/>
      <c r="K85" s="131"/>
    </row>
    <row r="86" spans="1:11" ht="21" hidden="1" customHeight="1">
      <c r="A86" s="104"/>
      <c r="B86" s="84"/>
      <c r="C86" s="142"/>
      <c r="D86" s="139"/>
      <c r="E86" s="135"/>
      <c r="F86" s="88"/>
      <c r="G86" s="89"/>
      <c r="H86" s="132"/>
      <c r="I86" s="72"/>
      <c r="J86" s="131"/>
      <c r="K86" s="131"/>
    </row>
    <row r="87" spans="1:11" ht="42" customHeight="1">
      <c r="A87" s="104"/>
      <c r="B87" s="84">
        <v>17</v>
      </c>
      <c r="C87" s="91" t="s">
        <v>149</v>
      </c>
      <c r="D87" s="92" t="s">
        <v>55</v>
      </c>
      <c r="E87" s="231">
        <v>0.1</v>
      </c>
      <c r="F87" s="88">
        <f>SUM(G41:G85)</f>
        <v>0</v>
      </c>
      <c r="G87" s="89">
        <f>+F87*E87</f>
        <v>0</v>
      </c>
      <c r="H87" s="131"/>
      <c r="I87" s="129"/>
      <c r="J87" s="131"/>
      <c r="K87" s="131"/>
    </row>
    <row r="88" spans="1:11">
      <c r="A88" s="104"/>
      <c r="B88" s="84"/>
      <c r="C88" s="135"/>
      <c r="D88" s="139"/>
      <c r="E88" s="135"/>
      <c r="F88" s="88"/>
      <c r="G88" s="89"/>
      <c r="H88" s="131"/>
      <c r="I88" s="129"/>
      <c r="J88" s="131"/>
      <c r="K88" s="131"/>
    </row>
    <row r="89" spans="1:11" ht="53.1" customHeight="1">
      <c r="A89" s="104"/>
      <c r="B89" s="141">
        <v>18</v>
      </c>
      <c r="C89" s="241" t="s">
        <v>178</v>
      </c>
      <c r="D89" s="86" t="s">
        <v>57</v>
      </c>
      <c r="E89" s="100">
        <v>7</v>
      </c>
      <c r="F89" s="88"/>
      <c r="G89" s="89">
        <f>+F89*E89</f>
        <v>0</v>
      </c>
      <c r="H89" s="124"/>
      <c r="I89" s="72"/>
      <c r="J89" s="131"/>
      <c r="K89" s="131"/>
    </row>
    <row r="90" spans="1:11" ht="21" customHeight="1">
      <c r="A90" s="104"/>
      <c r="B90" s="84"/>
      <c r="C90" s="109"/>
      <c r="D90" s="100"/>
      <c r="E90" s="140"/>
      <c r="F90" s="88"/>
      <c r="G90" s="89"/>
      <c r="H90" s="131"/>
      <c r="I90" s="129"/>
      <c r="J90" s="131"/>
      <c r="K90" s="131"/>
    </row>
    <row r="91" spans="1:11" ht="57.95" customHeight="1">
      <c r="A91" s="104"/>
      <c r="B91" s="141">
        <v>19</v>
      </c>
      <c r="C91" s="241" t="s">
        <v>196</v>
      </c>
      <c r="D91" s="137" t="s">
        <v>45</v>
      </c>
      <c r="E91" s="100">
        <v>21</v>
      </c>
      <c r="F91" s="88"/>
      <c r="G91" s="89">
        <f>+F91*E91</f>
        <v>0</v>
      </c>
      <c r="H91" s="131"/>
      <c r="I91" s="129"/>
      <c r="J91" s="131"/>
      <c r="K91" s="131"/>
    </row>
    <row r="92" spans="1:11">
      <c r="A92" s="104"/>
      <c r="B92" s="141"/>
      <c r="C92" s="109"/>
      <c r="D92" s="137"/>
      <c r="E92" s="100"/>
      <c r="F92" s="88"/>
      <c r="G92" s="89"/>
      <c r="H92" s="131"/>
      <c r="I92" s="129"/>
      <c r="J92" s="131"/>
      <c r="K92" s="131"/>
    </row>
    <row r="93" spans="1:11" ht="78.95" customHeight="1">
      <c r="A93" s="104"/>
      <c r="B93" s="141">
        <v>20</v>
      </c>
      <c r="C93" s="241" t="s">
        <v>146</v>
      </c>
      <c r="D93" s="92" t="s">
        <v>31</v>
      </c>
      <c r="E93" s="92">
        <v>1</v>
      </c>
      <c r="F93" s="88"/>
      <c r="G93" s="89">
        <f>+F93*E93</f>
        <v>0</v>
      </c>
      <c r="H93" s="132"/>
      <c r="I93" s="129"/>
      <c r="J93" s="131"/>
      <c r="K93" s="131"/>
    </row>
    <row r="94" spans="1:11" ht="21" customHeight="1">
      <c r="A94" s="104"/>
      <c r="B94" s="141"/>
      <c r="C94" s="109"/>
      <c r="D94" s="137"/>
      <c r="E94" s="100"/>
      <c r="F94" s="89"/>
      <c r="G94" s="89"/>
      <c r="H94" s="132"/>
      <c r="I94" s="129"/>
      <c r="J94" s="131"/>
      <c r="K94" s="131"/>
    </row>
    <row r="95" spans="1:11" ht="21" customHeight="1">
      <c r="A95" s="104"/>
      <c r="B95" s="141"/>
      <c r="C95" s="109"/>
      <c r="D95" s="92"/>
      <c r="E95" s="92"/>
      <c r="F95" s="88"/>
      <c r="G95" s="89"/>
      <c r="H95" s="132"/>
      <c r="I95" s="129"/>
      <c r="J95" s="131"/>
      <c r="K95" s="131"/>
    </row>
    <row r="96" spans="1:11" ht="21" customHeight="1">
      <c r="A96" s="104"/>
      <c r="B96" s="84"/>
      <c r="C96" s="142"/>
      <c r="D96" s="143"/>
      <c r="E96" s="144"/>
      <c r="F96" s="145"/>
      <c r="G96" s="145"/>
      <c r="I96" s="131"/>
      <c r="J96" s="129"/>
      <c r="K96" s="131"/>
    </row>
    <row r="97" spans="1:11" ht="15.75" thickBot="1">
      <c r="A97" s="104"/>
      <c r="B97" s="84"/>
      <c r="C97" s="146" t="s">
        <v>59</v>
      </c>
      <c r="D97" s="147"/>
      <c r="E97" s="148"/>
      <c r="F97" s="148"/>
      <c r="G97" s="149">
        <f>SUM(G41:G96)</f>
        <v>0</v>
      </c>
      <c r="I97" s="124"/>
      <c r="J97" s="72"/>
      <c r="K97" s="131"/>
    </row>
    <row r="98" spans="1:11" ht="15.75" thickTop="1">
      <c r="A98" s="12"/>
      <c r="B98" s="150"/>
      <c r="C98" s="151"/>
      <c r="D98" s="152"/>
      <c r="E98" s="153"/>
      <c r="F98" s="16"/>
      <c r="G98" s="16"/>
      <c r="I98" s="154"/>
      <c r="J98" s="129"/>
      <c r="K98" s="12"/>
    </row>
    <row r="99" spans="1:11">
      <c r="A99" s="12"/>
      <c r="B99" s="150"/>
      <c r="C99" s="151"/>
      <c r="D99" s="152"/>
      <c r="E99" s="153"/>
      <c r="F99" s="16"/>
      <c r="G99" s="16"/>
      <c r="I99" s="124"/>
      <c r="J99" s="72"/>
      <c r="K99" s="131"/>
    </row>
    <row r="100" spans="1:11" ht="45.75">
      <c r="A100" s="12"/>
      <c r="B100" s="155"/>
      <c r="C100" s="156"/>
      <c r="D100" s="157" t="s">
        <v>24</v>
      </c>
      <c r="E100" s="158" t="s">
        <v>25</v>
      </c>
      <c r="F100" s="159" t="s">
        <v>26</v>
      </c>
      <c r="G100" s="158" t="s">
        <v>27</v>
      </c>
      <c r="I100" s="124"/>
      <c r="J100" s="72"/>
      <c r="K100" s="131"/>
    </row>
    <row r="101" spans="1:11">
      <c r="A101" s="12"/>
      <c r="B101" s="160" t="s">
        <v>60</v>
      </c>
      <c r="C101" s="161" t="s">
        <v>61</v>
      </c>
      <c r="D101" s="162"/>
      <c r="E101" s="163"/>
      <c r="F101" s="145"/>
      <c r="G101" s="16"/>
      <c r="I101" s="124"/>
      <c r="J101" s="72"/>
      <c r="K101" s="131"/>
    </row>
    <row r="102" spans="1:11" ht="21" customHeight="1">
      <c r="A102" s="12"/>
      <c r="B102" s="164"/>
      <c r="C102" s="165"/>
      <c r="D102" s="99"/>
      <c r="E102" s="135"/>
      <c r="F102" s="145"/>
      <c r="G102" s="16"/>
      <c r="I102" s="124"/>
      <c r="J102" s="72"/>
      <c r="K102" s="131"/>
    </row>
    <row r="103" spans="1:11" ht="33.950000000000003" customHeight="1">
      <c r="A103" s="12"/>
      <c r="B103" s="265">
        <v>1</v>
      </c>
      <c r="C103" s="278" t="s">
        <v>30</v>
      </c>
      <c r="D103" s="99" t="s">
        <v>31</v>
      </c>
      <c r="E103" s="100">
        <v>1</v>
      </c>
      <c r="F103" s="88"/>
      <c r="G103" s="89">
        <f>+F103*E103</f>
        <v>0</v>
      </c>
      <c r="I103" s="124"/>
      <c r="J103" s="72"/>
      <c r="K103" s="131"/>
    </row>
    <row r="104" spans="1:11" ht="21" customHeight="1">
      <c r="A104" s="12"/>
      <c r="B104" s="84"/>
      <c r="C104" s="230"/>
      <c r="D104" s="167"/>
      <c r="E104" s="168"/>
      <c r="F104" s="88"/>
      <c r="G104" s="89"/>
      <c r="I104" s="124"/>
      <c r="J104" s="72"/>
      <c r="K104" s="131"/>
    </row>
    <row r="105" spans="1:11" ht="35.1" customHeight="1">
      <c r="A105" s="12"/>
      <c r="B105" s="84">
        <v>2</v>
      </c>
      <c r="C105" s="230" t="s">
        <v>62</v>
      </c>
      <c r="D105" s="99" t="s">
        <v>31</v>
      </c>
      <c r="E105" s="100">
        <v>1</v>
      </c>
      <c r="F105" s="88"/>
      <c r="G105" s="89">
        <f>+F105*E105</f>
        <v>0</v>
      </c>
      <c r="I105" s="154"/>
      <c r="J105" s="129"/>
      <c r="K105" s="12"/>
    </row>
    <row r="106" spans="1:11" ht="21" customHeight="1">
      <c r="A106" s="12"/>
      <c r="B106" s="84"/>
      <c r="C106" s="230"/>
      <c r="D106" s="167"/>
      <c r="E106" s="168"/>
      <c r="F106" s="88"/>
      <c r="G106" s="89"/>
      <c r="I106" s="124"/>
      <c r="J106" s="72"/>
      <c r="K106" s="131"/>
    </row>
    <row r="107" spans="1:11" ht="60" customHeight="1">
      <c r="A107" s="12"/>
      <c r="B107" s="84">
        <v>3</v>
      </c>
      <c r="C107" s="230" t="s">
        <v>64</v>
      </c>
      <c r="D107" s="137" t="s">
        <v>45</v>
      </c>
      <c r="E107" s="100">
        <v>2</v>
      </c>
      <c r="F107" s="88"/>
      <c r="G107" s="89">
        <f>+F107*E107</f>
        <v>0</v>
      </c>
      <c r="I107" s="154"/>
      <c r="J107" s="129"/>
      <c r="K107" s="12"/>
    </row>
    <row r="108" spans="1:11" ht="21" customHeight="1">
      <c r="A108" s="12"/>
      <c r="B108" s="84"/>
      <c r="C108" s="230"/>
      <c r="D108" s="99"/>
      <c r="E108" s="99"/>
      <c r="F108" s="88"/>
      <c r="G108" s="89"/>
      <c r="I108" s="78"/>
      <c r="J108" s="72"/>
      <c r="K108" s="131"/>
    </row>
    <row r="109" spans="1:11" ht="51.95" customHeight="1">
      <c r="A109" s="12"/>
      <c r="B109" s="84">
        <v>4</v>
      </c>
      <c r="C109" s="230" t="s">
        <v>65</v>
      </c>
      <c r="D109" s="99" t="s">
        <v>35</v>
      </c>
      <c r="E109" s="100">
        <v>1</v>
      </c>
      <c r="F109" s="88"/>
      <c r="G109" s="89">
        <f>+F109*E109</f>
        <v>0</v>
      </c>
      <c r="I109" s="131"/>
      <c r="J109" s="72"/>
      <c r="K109" s="131"/>
    </row>
    <row r="110" spans="1:11" ht="21" customHeight="1">
      <c r="A110" s="12"/>
      <c r="B110" s="84"/>
      <c r="C110" s="230"/>
      <c r="D110" s="167"/>
      <c r="E110" s="168"/>
      <c r="F110" s="88"/>
      <c r="G110" s="89"/>
      <c r="I110" s="154"/>
      <c r="J110" s="129"/>
      <c r="K110" s="12"/>
    </row>
    <row r="111" spans="1:11" ht="60" customHeight="1">
      <c r="A111" s="12"/>
      <c r="B111" s="84">
        <v>5</v>
      </c>
      <c r="C111" s="230" t="s">
        <v>67</v>
      </c>
      <c r="D111" s="86" t="s">
        <v>39</v>
      </c>
      <c r="E111" s="107">
        <v>2</v>
      </c>
      <c r="F111" s="88"/>
      <c r="G111" s="89">
        <f>+F111*E111</f>
        <v>0</v>
      </c>
      <c r="I111" s="154"/>
      <c r="J111" s="129"/>
      <c r="K111" s="12"/>
    </row>
    <row r="112" spans="1:11" ht="21" customHeight="1">
      <c r="A112" s="12"/>
      <c r="B112" s="84"/>
      <c r="C112" s="230"/>
      <c r="D112" s="167"/>
      <c r="E112" s="168"/>
      <c r="F112" s="88"/>
      <c r="G112" s="89"/>
      <c r="I112" s="154"/>
      <c r="J112" s="129"/>
      <c r="K112" s="12"/>
    </row>
    <row r="113" spans="1:11" ht="38.1" customHeight="1">
      <c r="A113" s="12"/>
      <c r="B113" s="84">
        <v>6</v>
      </c>
      <c r="C113" s="230" t="s">
        <v>68</v>
      </c>
      <c r="D113" s="86" t="s">
        <v>39</v>
      </c>
      <c r="E113" s="107">
        <v>2</v>
      </c>
      <c r="F113" s="88"/>
      <c r="G113" s="89">
        <f>+F113*E113</f>
        <v>0</v>
      </c>
      <c r="I113" s="131"/>
      <c r="J113" s="72"/>
      <c r="K113" s="131"/>
    </row>
    <row r="114" spans="1:11" ht="21" customHeight="1">
      <c r="A114" s="12"/>
      <c r="B114" s="84"/>
      <c r="C114" s="91"/>
      <c r="D114" s="86"/>
      <c r="E114" s="107"/>
      <c r="F114" s="88"/>
      <c r="G114" s="89"/>
      <c r="I114" s="131"/>
      <c r="J114" s="72"/>
      <c r="K114" s="131"/>
    </row>
    <row r="115" spans="1:11" ht="35.1" customHeight="1">
      <c r="A115" s="12"/>
      <c r="B115" s="84">
        <v>7</v>
      </c>
      <c r="C115" s="230" t="s">
        <v>68</v>
      </c>
      <c r="D115" s="86" t="s">
        <v>39</v>
      </c>
      <c r="E115" s="107">
        <v>1</v>
      </c>
      <c r="F115" s="88"/>
      <c r="G115" s="89">
        <f>+F115*E115</f>
        <v>0</v>
      </c>
      <c r="I115" s="131"/>
      <c r="J115" s="72"/>
      <c r="K115" s="131"/>
    </row>
    <row r="116" spans="1:11" ht="18" customHeight="1">
      <c r="A116" s="12"/>
      <c r="B116" s="84"/>
      <c r="C116" s="230" t="s">
        <v>213</v>
      </c>
      <c r="D116" s="139"/>
      <c r="E116" s="87"/>
      <c r="F116" s="88"/>
      <c r="G116" s="89"/>
      <c r="I116" s="78"/>
      <c r="J116" s="72"/>
      <c r="K116" s="131"/>
    </row>
    <row r="117" spans="1:11" ht="21" customHeight="1">
      <c r="A117" s="12"/>
      <c r="B117" s="169"/>
      <c r="C117" s="91"/>
      <c r="D117" s="137"/>
      <c r="E117" s="87"/>
      <c r="F117" s="88"/>
      <c r="G117" s="89"/>
      <c r="I117" s="131"/>
      <c r="J117" s="72"/>
      <c r="K117" s="131"/>
    </row>
    <row r="118" spans="1:11" ht="32.1" customHeight="1">
      <c r="A118" s="12"/>
      <c r="B118" s="84">
        <v>8</v>
      </c>
      <c r="C118" s="230" t="s">
        <v>69</v>
      </c>
      <c r="D118" s="139"/>
      <c r="E118" s="87"/>
      <c r="F118" s="88"/>
      <c r="G118" s="89"/>
      <c r="I118" s="78"/>
      <c r="J118" s="72"/>
      <c r="K118" s="131"/>
    </row>
    <row r="119" spans="1:11" ht="33" customHeight="1">
      <c r="A119" s="12"/>
      <c r="B119" s="169" t="s">
        <v>32</v>
      </c>
      <c r="C119" s="230" t="s">
        <v>70</v>
      </c>
      <c r="D119" s="137" t="s">
        <v>45</v>
      </c>
      <c r="E119" s="87">
        <v>8</v>
      </c>
      <c r="F119" s="88"/>
      <c r="G119" s="89">
        <f>+F119*E119</f>
        <v>0</v>
      </c>
      <c r="I119" s="78"/>
      <c r="J119" s="170"/>
      <c r="K119" s="131"/>
    </row>
    <row r="120" spans="1:11" ht="33" customHeight="1">
      <c r="A120" s="12"/>
      <c r="B120" s="169" t="s">
        <v>33</v>
      </c>
      <c r="C120" s="230" t="s">
        <v>71</v>
      </c>
      <c r="D120" s="137" t="s">
        <v>45</v>
      </c>
      <c r="E120" s="87">
        <v>1.5</v>
      </c>
      <c r="F120" s="88"/>
      <c r="G120" s="89">
        <f>+F120*E120</f>
        <v>0</v>
      </c>
      <c r="I120" s="78"/>
      <c r="J120" s="72"/>
      <c r="K120" s="131"/>
    </row>
    <row r="121" spans="1:11" ht="36" customHeight="1">
      <c r="A121" s="12"/>
      <c r="B121" s="169" t="s">
        <v>73</v>
      </c>
      <c r="C121" s="230" t="s">
        <v>179</v>
      </c>
      <c r="D121" s="137" t="s">
        <v>45</v>
      </c>
      <c r="E121" s="87">
        <v>8</v>
      </c>
      <c r="F121" s="88"/>
      <c r="G121" s="89">
        <f>+F121*E121</f>
        <v>0</v>
      </c>
      <c r="I121" s="78"/>
      <c r="J121" s="72"/>
      <c r="K121" s="131"/>
    </row>
    <row r="122" spans="1:11" ht="21" customHeight="1">
      <c r="A122" s="12"/>
      <c r="B122" s="84"/>
      <c r="C122" s="230"/>
      <c r="D122" s="167"/>
      <c r="E122" s="87"/>
      <c r="F122" s="88"/>
      <c r="G122" s="89"/>
      <c r="I122" s="128"/>
      <c r="J122" s="106"/>
      <c r="K122" s="130"/>
    </row>
    <row r="123" spans="1:11" ht="33.950000000000003" customHeight="1" thickBot="1">
      <c r="A123" s="12"/>
      <c r="B123" s="160">
        <v>9</v>
      </c>
      <c r="C123" s="230" t="s">
        <v>74</v>
      </c>
      <c r="D123" s="86"/>
      <c r="E123" s="87"/>
      <c r="F123" s="88"/>
      <c r="G123" s="89"/>
      <c r="H123" s="171"/>
      <c r="I123" s="172"/>
      <c r="J123" s="130"/>
      <c r="K123" s="130"/>
    </row>
    <row r="124" spans="1:11" ht="21.95" customHeight="1" thickTop="1">
      <c r="A124" s="12"/>
      <c r="B124" s="169"/>
      <c r="C124" s="241"/>
      <c r="D124" s="86"/>
      <c r="E124" s="87"/>
      <c r="F124" s="88"/>
      <c r="G124" s="89"/>
      <c r="H124" s="128"/>
      <c r="I124" s="106"/>
      <c r="J124" s="130"/>
      <c r="K124" s="130"/>
    </row>
    <row r="125" spans="1:11" ht="33.950000000000003" customHeight="1">
      <c r="A125" s="12"/>
      <c r="B125" s="169" t="s">
        <v>32</v>
      </c>
      <c r="C125" s="241" t="s">
        <v>75</v>
      </c>
      <c r="D125" s="86" t="s">
        <v>39</v>
      </c>
      <c r="E125" s="87">
        <v>4</v>
      </c>
      <c r="F125" s="88"/>
      <c r="G125" s="89">
        <f>+F125*E125</f>
        <v>0</v>
      </c>
      <c r="H125" s="128"/>
      <c r="I125" s="106"/>
      <c r="J125" s="130"/>
      <c r="K125" s="130"/>
    </row>
    <row r="126" spans="1:11" ht="21" customHeight="1">
      <c r="A126" s="12"/>
      <c r="B126" s="84"/>
      <c r="C126" s="91"/>
      <c r="D126" s="99"/>
      <c r="E126" s="87"/>
      <c r="F126" s="88"/>
      <c r="G126" s="89"/>
      <c r="H126" s="128"/>
      <c r="I126" s="106"/>
      <c r="J126" s="130"/>
      <c r="K126" s="130"/>
    </row>
    <row r="127" spans="1:11" ht="0.95" hidden="1" customHeight="1">
      <c r="A127" s="12"/>
      <c r="B127" s="102"/>
      <c r="C127" s="134"/>
      <c r="D127" s="137"/>
      <c r="E127" s="87"/>
      <c r="F127" s="88"/>
      <c r="G127" s="89"/>
      <c r="H127" s="174"/>
      <c r="I127" s="175"/>
      <c r="J127" s="124"/>
      <c r="K127" s="124"/>
    </row>
    <row r="128" spans="1:11" hidden="1">
      <c r="A128" s="12"/>
      <c r="B128" s="102"/>
      <c r="C128" s="134"/>
      <c r="D128" s="137"/>
      <c r="E128" s="87"/>
      <c r="F128" s="88"/>
      <c r="G128" s="89"/>
      <c r="H128" s="123"/>
      <c r="I128" s="106"/>
      <c r="J128" s="124"/>
      <c r="K128" s="124"/>
    </row>
    <row r="129" spans="1:11" ht="0.95" hidden="1" customHeight="1">
      <c r="A129" s="12"/>
      <c r="B129" s="108"/>
      <c r="C129" s="111"/>
      <c r="D129" s="101"/>
      <c r="E129" s="173"/>
      <c r="F129" s="88"/>
      <c r="G129" s="89"/>
      <c r="H129" s="128"/>
      <c r="I129" s="106"/>
      <c r="J129" s="130"/>
      <c r="K129" s="130"/>
    </row>
    <row r="130" spans="1:11" hidden="1">
      <c r="A130" s="12"/>
      <c r="B130" s="84"/>
      <c r="C130" s="134"/>
      <c r="D130" s="137"/>
      <c r="E130" s="87"/>
      <c r="F130" s="88"/>
      <c r="G130" s="89"/>
      <c r="H130" s="78"/>
      <c r="I130" s="72"/>
      <c r="J130" s="131"/>
      <c r="K130" s="131"/>
    </row>
    <row r="131" spans="1:11" hidden="1">
      <c r="A131" s="12"/>
      <c r="B131" s="108"/>
      <c r="C131" s="111"/>
      <c r="D131" s="101"/>
      <c r="E131" s="173"/>
      <c r="F131" s="88"/>
      <c r="G131" s="89"/>
      <c r="H131" s="124"/>
      <c r="I131" s="72"/>
      <c r="J131" s="131"/>
      <c r="K131" s="131"/>
    </row>
    <row r="132" spans="1:11" hidden="1">
      <c r="A132" s="12"/>
      <c r="B132" s="84"/>
      <c r="C132" s="91"/>
      <c r="D132" s="86"/>
      <c r="E132" s="87"/>
      <c r="F132" s="88"/>
      <c r="G132" s="89"/>
      <c r="H132" s="124"/>
      <c r="I132" s="72"/>
      <c r="J132" s="131"/>
      <c r="K132" s="131"/>
    </row>
    <row r="133" spans="1:11" hidden="1">
      <c r="A133" s="12"/>
      <c r="B133" s="102"/>
      <c r="C133" s="176"/>
      <c r="D133" s="86"/>
      <c r="E133" s="87"/>
      <c r="F133" s="88"/>
      <c r="G133" s="89"/>
      <c r="H133" s="78"/>
      <c r="I133" s="72"/>
      <c r="J133" s="131"/>
      <c r="K133" s="131"/>
    </row>
    <row r="134" spans="1:11" ht="0.95" hidden="1" customHeight="1">
      <c r="A134" s="12"/>
      <c r="B134" s="84"/>
      <c r="C134" s="142"/>
      <c r="D134" s="99"/>
      <c r="E134" s="87"/>
      <c r="F134" s="88"/>
      <c r="G134" s="89"/>
      <c r="H134" s="78"/>
      <c r="I134" s="72"/>
      <c r="J134" s="131"/>
      <c r="K134" s="131"/>
    </row>
    <row r="135" spans="1:11" ht="0.95" hidden="1" customHeight="1">
      <c r="A135" s="12"/>
      <c r="B135" s="84"/>
      <c r="C135" s="109"/>
      <c r="D135" s="137"/>
      <c r="E135" s="177"/>
      <c r="F135" s="88"/>
      <c r="G135" s="89"/>
      <c r="H135" s="78"/>
      <c r="I135" s="72"/>
      <c r="J135" s="131"/>
      <c r="K135" s="131"/>
    </row>
    <row r="136" spans="1:11" hidden="1">
      <c r="A136" s="12"/>
      <c r="B136" s="108"/>
      <c r="C136" s="111"/>
      <c r="D136" s="127"/>
      <c r="E136" s="173"/>
      <c r="F136" s="88"/>
      <c r="G136" s="89"/>
      <c r="H136" s="78"/>
      <c r="I136" s="72"/>
      <c r="J136" s="131"/>
      <c r="K136" s="131"/>
    </row>
    <row r="137" spans="1:11" hidden="1">
      <c r="A137" s="12"/>
      <c r="B137" s="84"/>
      <c r="C137" s="230"/>
      <c r="D137" s="86"/>
      <c r="E137" s="92"/>
      <c r="F137" s="88"/>
      <c r="G137" s="89"/>
      <c r="H137" s="128"/>
      <c r="I137" s="106"/>
      <c r="J137" s="130"/>
      <c r="K137" s="130"/>
    </row>
    <row r="138" spans="1:11" hidden="1">
      <c r="A138" s="12"/>
      <c r="B138" s="84"/>
      <c r="C138" s="142"/>
      <c r="D138" s="99"/>
      <c r="E138" s="92"/>
      <c r="F138" s="88"/>
      <c r="G138" s="89"/>
      <c r="H138" s="128"/>
      <c r="I138" s="72"/>
      <c r="J138" s="130"/>
      <c r="K138" s="130"/>
    </row>
    <row r="139" spans="1:11" ht="0.95" hidden="1" customHeight="1">
      <c r="A139" s="12"/>
      <c r="B139" s="84"/>
      <c r="C139" s="91"/>
      <c r="D139" s="99"/>
      <c r="E139" s="92"/>
      <c r="F139" s="88"/>
      <c r="G139" s="89"/>
      <c r="H139" s="128"/>
      <c r="I139" s="106"/>
      <c r="J139" s="130"/>
      <c r="K139" s="130"/>
    </row>
    <row r="140" spans="1:11" hidden="1">
      <c r="A140" s="12"/>
      <c r="B140" s="108"/>
      <c r="C140" s="111"/>
      <c r="D140" s="101"/>
      <c r="E140" s="173"/>
      <c r="F140" s="88"/>
      <c r="G140" s="89"/>
      <c r="H140" s="132"/>
      <c r="I140" s="72"/>
      <c r="J140" s="130"/>
      <c r="K140" s="130"/>
    </row>
    <row r="141" spans="1:11" hidden="1">
      <c r="A141" s="12"/>
      <c r="B141" s="84"/>
      <c r="C141" s="91"/>
      <c r="D141" s="99"/>
      <c r="E141" s="92"/>
      <c r="F141" s="88"/>
      <c r="G141" s="89"/>
      <c r="H141" s="128"/>
      <c r="I141" s="106"/>
      <c r="J141" s="130"/>
      <c r="K141" s="130"/>
    </row>
    <row r="142" spans="1:11" hidden="1">
      <c r="A142" s="12"/>
      <c r="B142" s="84"/>
      <c r="C142" s="142"/>
      <c r="D142" s="99"/>
      <c r="E142" s="92"/>
      <c r="F142" s="88"/>
      <c r="G142" s="89"/>
      <c r="H142" s="128"/>
      <c r="I142" s="72"/>
      <c r="J142" s="130"/>
      <c r="K142" s="130"/>
    </row>
    <row r="143" spans="1:11" hidden="1">
      <c r="A143" s="12"/>
      <c r="B143" s="160"/>
      <c r="C143" s="91"/>
      <c r="D143" s="99"/>
      <c r="E143" s="92"/>
      <c r="F143" s="88"/>
      <c r="G143" s="89"/>
      <c r="H143" s="128"/>
      <c r="I143" s="106"/>
      <c r="J143" s="130"/>
      <c r="K143" s="130"/>
    </row>
    <row r="144" spans="1:11" hidden="1">
      <c r="A144" s="12"/>
      <c r="B144" s="84"/>
      <c r="C144" s="142"/>
      <c r="D144" s="99"/>
      <c r="E144" s="111"/>
      <c r="F144" s="88"/>
      <c r="G144" s="89"/>
      <c r="H144" s="132"/>
      <c r="I144" s="72"/>
      <c r="J144" s="130"/>
      <c r="K144" s="130"/>
    </row>
    <row r="145" spans="1:11" hidden="1">
      <c r="A145" s="12"/>
      <c r="B145" s="160"/>
      <c r="C145" s="91"/>
      <c r="D145" s="92"/>
      <c r="E145" s="92"/>
      <c r="F145" s="88"/>
      <c r="G145" s="89"/>
      <c r="H145" s="128"/>
      <c r="I145" s="106"/>
      <c r="J145" s="130"/>
      <c r="K145" s="130"/>
    </row>
    <row r="146" spans="1:11" hidden="1">
      <c r="A146" s="12"/>
      <c r="B146" s="108"/>
      <c r="C146" s="111"/>
      <c r="D146" s="101"/>
      <c r="E146" s="173"/>
      <c r="F146" s="88"/>
      <c r="G146" s="178"/>
      <c r="H146" s="154"/>
      <c r="I146" s="179"/>
      <c r="J146" s="130"/>
      <c r="K146" s="130"/>
    </row>
    <row r="147" spans="1:11" ht="21" customHeight="1">
      <c r="A147" s="12"/>
      <c r="B147" s="160"/>
      <c r="C147" s="230"/>
      <c r="D147" s="99"/>
      <c r="E147" s="177"/>
      <c r="F147" s="88"/>
      <c r="G147" s="89"/>
      <c r="H147" s="132"/>
      <c r="I147" s="72"/>
      <c r="J147" s="130"/>
      <c r="K147" s="130"/>
    </row>
    <row r="148" spans="1:11" ht="21" customHeight="1">
      <c r="A148" s="12"/>
      <c r="B148" s="108"/>
      <c r="C148" s="111"/>
      <c r="D148" s="127"/>
      <c r="E148" s="173"/>
      <c r="F148" s="145"/>
      <c r="G148" s="16"/>
      <c r="H148" s="132"/>
      <c r="I148" s="72"/>
      <c r="J148" s="130"/>
      <c r="K148" s="130"/>
    </row>
    <row r="149" spans="1:11" ht="15.75" thickBot="1">
      <c r="A149" s="12"/>
      <c r="B149" s="84"/>
      <c r="C149" s="146" t="s">
        <v>79</v>
      </c>
      <c r="D149" s="147"/>
      <c r="E149" s="148"/>
      <c r="F149" s="147"/>
      <c r="G149" s="180">
        <f>SUM(G103:G148)</f>
        <v>0</v>
      </c>
      <c r="H149" s="132"/>
      <c r="I149" s="72"/>
      <c r="J149" s="130"/>
      <c r="K149" s="130"/>
    </row>
    <row r="150" spans="1:11" ht="15.75" thickTop="1">
      <c r="A150" s="12"/>
      <c r="B150" s="108"/>
      <c r="C150" s="111"/>
      <c r="D150" s="127"/>
      <c r="E150" s="173"/>
      <c r="F150" s="145"/>
      <c r="G150" s="16"/>
      <c r="H150" s="181"/>
      <c r="I150" s="72"/>
      <c r="J150" s="131"/>
      <c r="K150" s="131"/>
    </row>
    <row r="151" spans="1:11">
      <c r="A151" s="12"/>
      <c r="B151" s="108"/>
      <c r="C151" s="111"/>
      <c r="D151" s="127"/>
      <c r="E151" s="173"/>
      <c r="F151" s="145"/>
      <c r="G151" s="16"/>
      <c r="H151" s="124"/>
      <c r="I151" s="72"/>
      <c r="J151" s="131"/>
      <c r="K151" s="131"/>
    </row>
    <row r="152" spans="1:11" ht="45.75">
      <c r="A152" s="12"/>
      <c r="B152" s="166"/>
      <c r="C152" s="101"/>
      <c r="D152" s="157" t="s">
        <v>24</v>
      </c>
      <c r="E152" s="158" t="s">
        <v>25</v>
      </c>
      <c r="F152" s="159" t="s">
        <v>26</v>
      </c>
      <c r="G152" s="158" t="s">
        <v>27</v>
      </c>
      <c r="H152" s="128"/>
      <c r="I152" s="106"/>
      <c r="J152" s="130"/>
      <c r="K152" s="130"/>
    </row>
    <row r="153" spans="1:11">
      <c r="A153" s="12"/>
      <c r="B153" s="160" t="s">
        <v>80</v>
      </c>
      <c r="C153" s="161" t="s">
        <v>81</v>
      </c>
      <c r="D153" s="162"/>
      <c r="E153" s="163"/>
      <c r="F153" s="145"/>
      <c r="G153" s="16"/>
      <c r="H153" s="124"/>
      <c r="I153" s="72"/>
      <c r="J153" s="131"/>
      <c r="K153" s="131"/>
    </row>
    <row r="154" spans="1:11">
      <c r="A154" s="12"/>
      <c r="B154" s="160"/>
      <c r="C154" s="161"/>
      <c r="D154" s="162"/>
      <c r="E154" s="163"/>
      <c r="F154" s="145"/>
      <c r="G154" s="16"/>
      <c r="H154" s="128"/>
      <c r="I154" s="106"/>
      <c r="J154" s="130"/>
      <c r="K154" s="130"/>
    </row>
    <row r="155" spans="1:11" ht="39">
      <c r="A155" s="12"/>
      <c r="B155" s="160">
        <v>1</v>
      </c>
      <c r="C155" s="91" t="s">
        <v>180</v>
      </c>
      <c r="D155" s="182" t="s">
        <v>31</v>
      </c>
      <c r="E155" s="92">
        <v>1</v>
      </c>
      <c r="F155" s="88"/>
      <c r="G155" s="89">
        <f>+F155*E155</f>
        <v>0</v>
      </c>
      <c r="H155" s="78"/>
      <c r="I155" s="72"/>
      <c r="J155" s="131"/>
      <c r="K155" s="131"/>
    </row>
    <row r="156" spans="1:11">
      <c r="A156" s="12"/>
      <c r="B156" s="160"/>
      <c r="C156" s="91"/>
      <c r="D156" s="99"/>
      <c r="E156" s="92"/>
      <c r="F156" s="88"/>
      <c r="G156" s="178"/>
      <c r="H156" s="78"/>
      <c r="I156" s="72"/>
      <c r="J156" s="131"/>
      <c r="K156" s="131"/>
    </row>
    <row r="157" spans="1:11" ht="29.1" customHeight="1">
      <c r="A157" s="12"/>
      <c r="B157" s="160">
        <v>2</v>
      </c>
      <c r="C157" s="230" t="s">
        <v>181</v>
      </c>
      <c r="D157" s="182" t="s">
        <v>31</v>
      </c>
      <c r="E157" s="92">
        <v>1</v>
      </c>
      <c r="F157" s="88"/>
      <c r="G157" s="89">
        <f>+F157*E157</f>
        <v>0</v>
      </c>
      <c r="H157" s="78"/>
      <c r="I157" s="72"/>
      <c r="J157" s="131"/>
      <c r="K157" s="131"/>
    </row>
    <row r="158" spans="1:11">
      <c r="A158" s="12"/>
      <c r="B158" s="160"/>
      <c r="C158" s="142"/>
      <c r="D158" s="139"/>
      <c r="E158" s="92"/>
      <c r="F158" s="145"/>
      <c r="G158" s="16"/>
      <c r="H158" s="78"/>
      <c r="I158" s="72"/>
      <c r="J158" s="131"/>
      <c r="K158" s="131"/>
    </row>
    <row r="159" spans="1:11" ht="15.75" thickBot="1">
      <c r="A159" s="12"/>
      <c r="B159" s="84"/>
      <c r="C159" s="146" t="s">
        <v>82</v>
      </c>
      <c r="D159" s="147"/>
      <c r="E159" s="148"/>
      <c r="F159" s="183"/>
      <c r="G159" s="148">
        <f>SUM(G155:G158)</f>
        <v>0</v>
      </c>
      <c r="H159" s="128"/>
      <c r="I159" s="106"/>
      <c r="J159" s="130"/>
      <c r="K159" s="130"/>
    </row>
    <row r="160" spans="1:11" ht="15.75" thickTop="1">
      <c r="A160" s="12"/>
      <c r="B160" s="160"/>
      <c r="C160" s="142"/>
      <c r="D160" s="143"/>
      <c r="E160" s="92"/>
      <c r="F160" s="145"/>
      <c r="G160" s="16"/>
      <c r="H160" s="124"/>
      <c r="I160" s="72"/>
      <c r="J160" s="131"/>
      <c r="K160" s="131"/>
    </row>
    <row r="161" spans="1:11">
      <c r="A161" s="12"/>
      <c r="B161" s="184"/>
      <c r="C161" s="151"/>
      <c r="D161" s="152"/>
      <c r="E161" s="185"/>
      <c r="F161" s="16"/>
      <c r="G161" s="16"/>
      <c r="H161" s="154"/>
      <c r="I161" s="129"/>
      <c r="J161" s="12"/>
      <c r="K161" s="12"/>
    </row>
    <row r="162" spans="1:11" ht="45.75">
      <c r="A162" s="12"/>
      <c r="B162" s="155"/>
      <c r="C162" s="156"/>
      <c r="D162" s="157" t="s">
        <v>24</v>
      </c>
      <c r="E162" s="158" t="s">
        <v>25</v>
      </c>
      <c r="F162" s="159" t="s">
        <v>26</v>
      </c>
      <c r="G162" s="158" t="s">
        <v>27</v>
      </c>
      <c r="H162" s="78"/>
      <c r="I162" s="72"/>
      <c r="J162" s="131"/>
      <c r="K162" s="131"/>
    </row>
    <row r="163" spans="1:11" ht="15.75">
      <c r="A163" s="104"/>
      <c r="B163" s="762" t="s">
        <v>16</v>
      </c>
      <c r="C163" s="762"/>
      <c r="D163" s="762"/>
      <c r="E163" s="762"/>
      <c r="F163" s="762"/>
      <c r="G163" s="762"/>
      <c r="H163" s="762"/>
      <c r="I163" s="762"/>
      <c r="J163" s="762"/>
      <c r="K163" s="762"/>
    </row>
    <row r="164" spans="1:11">
      <c r="A164" s="104"/>
      <c r="B164" s="84"/>
      <c r="C164" s="142"/>
      <c r="D164" s="139"/>
      <c r="E164" s="186"/>
      <c r="F164" s="145"/>
      <c r="G164" s="145"/>
      <c r="H164" s="78"/>
      <c r="I164" s="72"/>
      <c r="J164" s="131"/>
      <c r="K164" s="131"/>
    </row>
    <row r="165" spans="1:11">
      <c r="A165" s="104"/>
      <c r="B165" s="160" t="s">
        <v>83</v>
      </c>
      <c r="C165" s="161" t="s">
        <v>84</v>
      </c>
      <c r="D165" s="162"/>
      <c r="E165" s="163"/>
      <c r="F165" s="145"/>
      <c r="G165" s="145"/>
      <c r="H165" s="154"/>
      <c r="I165" s="129"/>
      <c r="J165" s="12"/>
      <c r="K165" s="12"/>
    </row>
    <row r="166" spans="1:11">
      <c r="A166" s="104"/>
      <c r="B166" s="164"/>
      <c r="C166" s="165"/>
      <c r="D166" s="187"/>
      <c r="E166" s="186"/>
      <c r="F166" s="145"/>
      <c r="G166" s="145"/>
      <c r="H166" s="154"/>
      <c r="I166" s="129"/>
      <c r="J166" s="12"/>
      <c r="K166" s="12"/>
    </row>
    <row r="167" spans="1:11" ht="38.25">
      <c r="A167" s="104"/>
      <c r="B167" s="164">
        <v>1</v>
      </c>
      <c r="C167" s="278" t="s">
        <v>182</v>
      </c>
      <c r="D167" s="137" t="s">
        <v>31</v>
      </c>
      <c r="E167" s="190">
        <v>1</v>
      </c>
      <c r="F167" s="88"/>
      <c r="G167" s="89">
        <f>+F167*E167</f>
        <v>0</v>
      </c>
      <c r="H167" s="78"/>
      <c r="I167" s="72"/>
      <c r="J167" s="131"/>
      <c r="K167" s="131"/>
    </row>
    <row r="168" spans="1:11">
      <c r="A168" s="104"/>
      <c r="B168" s="164"/>
      <c r="C168" s="255"/>
      <c r="D168" s="188"/>
      <c r="E168" s="186"/>
      <c r="F168" s="88"/>
      <c r="G168" s="178"/>
      <c r="H168" s="132"/>
      <c r="I168" s="72"/>
      <c r="J168" s="131"/>
      <c r="K168" s="131"/>
    </row>
    <row r="169" spans="1:11" ht="51">
      <c r="A169" s="104"/>
      <c r="B169" s="164">
        <v>2</v>
      </c>
      <c r="C169" s="280" t="s">
        <v>183</v>
      </c>
      <c r="D169" s="187" t="s">
        <v>35</v>
      </c>
      <c r="E169" s="187">
        <v>4</v>
      </c>
      <c r="F169" s="88"/>
      <c r="G169" s="89">
        <f>+F169*E169</f>
        <v>0</v>
      </c>
      <c r="H169" s="78"/>
      <c r="I169" s="72"/>
      <c r="J169" s="131"/>
      <c r="K169" s="131"/>
    </row>
    <row r="170" spans="1:11">
      <c r="A170" s="104"/>
      <c r="B170" s="160"/>
      <c r="C170" s="142"/>
      <c r="D170" s="143"/>
      <c r="E170" s="92"/>
      <c r="F170" s="88"/>
      <c r="G170" s="178"/>
      <c r="H170" s="78"/>
      <c r="I170" s="72"/>
      <c r="J170" s="131"/>
      <c r="K170" s="131"/>
    </row>
    <row r="171" spans="1:11" ht="89.25">
      <c r="A171" s="104"/>
      <c r="B171" s="164">
        <v>3</v>
      </c>
      <c r="C171" s="278" t="s">
        <v>85</v>
      </c>
      <c r="D171" s="137" t="s">
        <v>45</v>
      </c>
      <c r="E171" s="190">
        <v>8</v>
      </c>
      <c r="F171" s="88"/>
      <c r="G171" s="89">
        <f>+F171*E171</f>
        <v>0</v>
      </c>
      <c r="H171" s="154"/>
      <c r="I171" s="129"/>
      <c r="J171" s="12"/>
      <c r="K171" s="12"/>
    </row>
    <row r="172" spans="1:11">
      <c r="A172" s="104"/>
      <c r="B172" s="164"/>
      <c r="C172" s="255"/>
      <c r="D172" s="187"/>
      <c r="E172" s="187"/>
      <c r="F172" s="88"/>
      <c r="G172" s="178"/>
      <c r="H172" s="78"/>
      <c r="I172" s="72"/>
      <c r="J172" s="131"/>
      <c r="K172" s="131"/>
    </row>
    <row r="173" spans="1:11" ht="76.5">
      <c r="A173" s="104"/>
      <c r="B173" s="728">
        <v>4</v>
      </c>
      <c r="C173" s="731" t="s">
        <v>274</v>
      </c>
      <c r="D173" s="86" t="s">
        <v>39</v>
      </c>
      <c r="E173" s="187">
        <v>13</v>
      </c>
      <c r="F173" s="88"/>
      <c r="G173" s="89">
        <f>+F173*E173</f>
        <v>0</v>
      </c>
      <c r="H173" s="78"/>
      <c r="I173" s="72"/>
      <c r="J173" s="131"/>
      <c r="K173" s="131"/>
    </row>
    <row r="174" spans="1:11">
      <c r="A174" s="104"/>
      <c r="B174" s="728"/>
      <c r="C174" s="730"/>
      <c r="D174" s="143"/>
      <c r="E174" s="92"/>
      <c r="F174" s="88"/>
      <c r="G174" s="178"/>
      <c r="H174" s="132"/>
      <c r="I174" s="193"/>
      <c r="J174" s="131"/>
      <c r="K174" s="131"/>
    </row>
    <row r="175" spans="1:11" ht="51">
      <c r="A175" s="104"/>
      <c r="B175" s="729" t="s">
        <v>32</v>
      </c>
      <c r="C175" s="732" t="s">
        <v>184</v>
      </c>
      <c r="D175" s="86" t="s">
        <v>39</v>
      </c>
      <c r="E175" s="187">
        <v>13</v>
      </c>
      <c r="F175" s="88"/>
      <c r="G175" s="89">
        <f>+F175*E175</f>
        <v>0</v>
      </c>
      <c r="H175" s="194"/>
      <c r="I175" s="18"/>
      <c r="J175" s="12"/>
      <c r="K175" s="12"/>
    </row>
    <row r="176" spans="1:11">
      <c r="A176" s="104"/>
      <c r="B176" s="729"/>
      <c r="C176" s="730"/>
      <c r="D176" s="187"/>
      <c r="E176" s="187"/>
      <c r="F176" s="88"/>
      <c r="G176" s="178"/>
      <c r="H176" s="194"/>
      <c r="I176" s="18"/>
      <c r="J176" s="12"/>
      <c r="K176" s="12"/>
    </row>
    <row r="177" spans="1:11" ht="57.95" customHeight="1">
      <c r="A177" s="104"/>
      <c r="B177" s="729" t="s">
        <v>33</v>
      </c>
      <c r="C177" s="732" t="s">
        <v>275</v>
      </c>
      <c r="D177" s="86" t="s">
        <v>39</v>
      </c>
      <c r="E177" s="187">
        <v>13</v>
      </c>
      <c r="F177" s="88"/>
      <c r="G177" s="89">
        <f>+F177*E177</f>
        <v>0</v>
      </c>
      <c r="H177" s="194"/>
      <c r="I177" s="18"/>
      <c r="J177" s="12"/>
      <c r="K177" s="12"/>
    </row>
    <row r="178" spans="1:11">
      <c r="A178" s="104"/>
      <c r="B178" s="164"/>
      <c r="C178" s="285"/>
      <c r="D178" s="187"/>
      <c r="E178" s="187"/>
      <c r="F178" s="88"/>
      <c r="G178" s="178"/>
      <c r="H178" s="194"/>
      <c r="I178" s="18"/>
      <c r="J178" s="12"/>
      <c r="K178" s="12"/>
    </row>
    <row r="179" spans="1:11" ht="63.75">
      <c r="A179" s="104"/>
      <c r="B179" s="164">
        <v>5</v>
      </c>
      <c r="C179" s="255" t="s">
        <v>186</v>
      </c>
      <c r="D179" s="137" t="s">
        <v>45</v>
      </c>
      <c r="E179" s="187">
        <v>8</v>
      </c>
      <c r="F179" s="88"/>
      <c r="G179" s="89">
        <f>+F179*E179</f>
        <v>0</v>
      </c>
      <c r="H179" s="194"/>
      <c r="I179" s="18"/>
      <c r="J179" s="12"/>
      <c r="K179" s="12"/>
    </row>
    <row r="180" spans="1:11">
      <c r="A180" s="104"/>
      <c r="B180" s="184"/>
      <c r="C180" s="151"/>
      <c r="D180" s="152"/>
      <c r="E180" s="185"/>
      <c r="F180" s="88"/>
      <c r="G180" s="178"/>
      <c r="H180" s="194"/>
      <c r="I180" s="18"/>
      <c r="J180" s="12"/>
      <c r="K180" s="12"/>
    </row>
    <row r="181" spans="1:11" ht="25.5">
      <c r="A181" s="104"/>
      <c r="B181" s="164">
        <v>6</v>
      </c>
      <c r="C181" s="255" t="s">
        <v>185</v>
      </c>
      <c r="D181" s="137" t="s">
        <v>45</v>
      </c>
      <c r="E181" s="187">
        <v>8</v>
      </c>
      <c r="F181" s="88"/>
      <c r="G181" s="89">
        <f>+F181*E181</f>
        <v>0</v>
      </c>
      <c r="H181" s="194"/>
      <c r="I181" s="18"/>
      <c r="J181" s="12"/>
      <c r="K181" s="12"/>
    </row>
    <row r="182" spans="1:11">
      <c r="A182" s="104"/>
      <c r="B182" s="155"/>
      <c r="C182" s="156"/>
      <c r="D182" s="157"/>
      <c r="E182" s="158"/>
      <c r="F182" s="88"/>
      <c r="G182" s="178"/>
      <c r="H182" s="194"/>
      <c r="I182" s="18"/>
      <c r="J182" s="12"/>
      <c r="K182" s="12"/>
    </row>
    <row r="183" spans="1:11" ht="127.5">
      <c r="A183" s="104"/>
      <c r="B183" s="164">
        <v>7</v>
      </c>
      <c r="C183" s="255" t="s">
        <v>197</v>
      </c>
      <c r="D183" s="137" t="s">
        <v>45</v>
      </c>
      <c r="E183" s="187">
        <v>8</v>
      </c>
      <c r="F183" s="88"/>
      <c r="G183" s="89">
        <f>+F183*E183</f>
        <v>0</v>
      </c>
      <c r="H183" s="194"/>
      <c r="I183" s="18"/>
      <c r="J183" s="12"/>
      <c r="K183" s="12"/>
    </row>
    <row r="184" spans="1:11" ht="0.95" hidden="1" customHeight="1">
      <c r="A184" s="104"/>
      <c r="B184" s="164"/>
      <c r="C184" s="165"/>
      <c r="D184" s="187"/>
      <c r="E184" s="187"/>
      <c r="F184" s="88"/>
      <c r="G184" s="178"/>
      <c r="H184" s="194"/>
      <c r="I184" s="18"/>
      <c r="J184" s="12"/>
      <c r="K184" s="12"/>
    </row>
    <row r="185" spans="1:11" ht="8.1" hidden="1" customHeight="1">
      <c r="A185" s="104"/>
      <c r="B185" s="164"/>
      <c r="C185" s="165"/>
      <c r="D185" s="86"/>
      <c r="E185" s="187"/>
      <c r="F185" s="88"/>
      <c r="G185" s="89"/>
      <c r="H185" s="194"/>
      <c r="I185" s="18"/>
      <c r="J185" s="12"/>
      <c r="K185" s="12"/>
    </row>
    <row r="186" spans="1:11" ht="21" customHeight="1">
      <c r="A186" s="104"/>
      <c r="B186" s="164"/>
      <c r="C186" s="165"/>
      <c r="D186" s="187"/>
      <c r="E186" s="187"/>
      <c r="F186" s="88"/>
      <c r="G186" s="178"/>
      <c r="H186" s="194"/>
      <c r="I186" s="18"/>
      <c r="J186" s="12"/>
      <c r="K186" s="12"/>
    </row>
    <row r="187" spans="1:11" ht="21" customHeight="1">
      <c r="A187" s="104"/>
      <c r="B187" s="164"/>
      <c r="C187" s="165"/>
      <c r="D187" s="137"/>
      <c r="E187" s="187"/>
      <c r="F187" s="88"/>
      <c r="G187" s="89"/>
      <c r="H187" s="194"/>
      <c r="I187" s="18"/>
      <c r="J187" s="12"/>
      <c r="K187" s="12"/>
    </row>
    <row r="188" spans="1:11" ht="21" customHeight="1">
      <c r="A188" s="104"/>
      <c r="B188" s="166"/>
      <c r="C188" s="165"/>
      <c r="D188" s="195"/>
      <c r="E188" s="187"/>
      <c r="F188" s="89"/>
      <c r="G188" s="178"/>
      <c r="H188" s="194"/>
      <c r="I188" s="18"/>
      <c r="J188" s="12"/>
      <c r="K188" s="12"/>
    </row>
    <row r="189" spans="1:11" ht="15.75" thickBot="1">
      <c r="A189" s="104"/>
      <c r="B189" s="84"/>
      <c r="C189" s="146" t="s">
        <v>88</v>
      </c>
      <c r="D189" s="147"/>
      <c r="E189" s="148"/>
      <c r="F189" s="147"/>
      <c r="G189" s="148">
        <f>SUM(G167:G188)</f>
        <v>0</v>
      </c>
      <c r="H189" s="194"/>
      <c r="I189" s="18"/>
      <c r="J189" s="12"/>
      <c r="K189" s="12"/>
    </row>
    <row r="190" spans="1:11" ht="15.75" thickTop="1">
      <c r="A190" s="12"/>
      <c r="B190" s="196"/>
      <c r="C190" s="197"/>
      <c r="D190" s="198"/>
      <c r="E190" s="185"/>
      <c r="F190" s="16"/>
      <c r="G190" s="16"/>
      <c r="H190" s="194"/>
      <c r="I190" s="18"/>
      <c r="J190" s="12"/>
      <c r="K190" s="12"/>
    </row>
    <row r="191" spans="1:11">
      <c r="A191" s="12"/>
      <c r="B191" s="196"/>
      <c r="C191" s="197"/>
      <c r="D191" s="198"/>
      <c r="E191" s="185"/>
      <c r="F191" s="16"/>
      <c r="G191" s="16"/>
      <c r="H191" s="194"/>
      <c r="I191" s="18"/>
      <c r="J191" s="12"/>
      <c r="K191" s="12"/>
    </row>
    <row r="192" spans="1:11" ht="45.75">
      <c r="A192" s="12"/>
      <c r="B192" s="196"/>
      <c r="C192" s="197"/>
      <c r="D192" s="157" t="s">
        <v>24</v>
      </c>
      <c r="E192" s="158" t="s">
        <v>25</v>
      </c>
      <c r="F192" s="159" t="s">
        <v>26</v>
      </c>
      <c r="G192" s="158" t="s">
        <v>27</v>
      </c>
      <c r="H192" s="194"/>
      <c r="I192" s="18"/>
      <c r="J192" s="12"/>
      <c r="K192" s="12"/>
    </row>
    <row r="193" spans="1:11">
      <c r="A193" s="104"/>
      <c r="B193" s="160" t="s">
        <v>89</v>
      </c>
      <c r="C193" s="161" t="s">
        <v>90</v>
      </c>
      <c r="D193" s="162"/>
      <c r="E193" s="163"/>
      <c r="F193" s="145"/>
      <c r="G193" s="145"/>
      <c r="H193" s="194"/>
      <c r="I193" s="18"/>
      <c r="J193" s="12"/>
      <c r="K193" s="12"/>
    </row>
    <row r="194" spans="1:11" ht="21" customHeight="1">
      <c r="A194" s="104"/>
      <c r="B194" s="84"/>
      <c r="C194" s="142"/>
      <c r="D194" s="139"/>
      <c r="E194" s="92"/>
      <c r="F194" s="145"/>
      <c r="G194" s="145"/>
      <c r="H194" s="194"/>
      <c r="I194" s="18"/>
      <c r="J194" s="12"/>
      <c r="K194" s="12"/>
    </row>
    <row r="195" spans="1:11" ht="33" customHeight="1">
      <c r="A195" s="104"/>
      <c r="B195" s="268">
        <v>1</v>
      </c>
      <c r="C195" s="91" t="s">
        <v>190</v>
      </c>
      <c r="D195" s="86" t="s">
        <v>39</v>
      </c>
      <c r="E195" s="100">
        <v>13</v>
      </c>
      <c r="F195" s="88"/>
      <c r="G195" s="89">
        <f>+F195*E195</f>
        <v>0</v>
      </c>
      <c r="H195" s="194"/>
      <c r="I195" s="18"/>
      <c r="J195" s="12"/>
      <c r="K195" s="12"/>
    </row>
    <row r="196" spans="1:11" ht="21" customHeight="1">
      <c r="A196" s="104"/>
      <c r="B196" s="268"/>
      <c r="C196" s="199"/>
      <c r="D196" s="99"/>
      <c r="E196" s="135"/>
      <c r="F196" s="88"/>
      <c r="G196" s="178"/>
      <c r="H196" s="194"/>
      <c r="I196" s="18"/>
      <c r="J196" s="12"/>
      <c r="K196" s="12"/>
    </row>
    <row r="197" spans="1:11" ht="39" customHeight="1">
      <c r="A197" s="104"/>
      <c r="B197" s="268">
        <v>2</v>
      </c>
      <c r="C197" s="91" t="s">
        <v>91</v>
      </c>
      <c r="D197" s="86" t="s">
        <v>39</v>
      </c>
      <c r="E197" s="112">
        <v>13</v>
      </c>
      <c r="F197" s="88"/>
      <c r="G197" s="89">
        <f>+F197*E197</f>
        <v>0</v>
      </c>
      <c r="H197" s="194"/>
      <c r="I197" s="18"/>
      <c r="J197" s="12"/>
      <c r="K197" s="12"/>
    </row>
    <row r="198" spans="1:11" ht="0.95" hidden="1" customHeight="1">
      <c r="A198" s="104"/>
      <c r="B198" s="268"/>
      <c r="C198" s="199"/>
      <c r="D198" s="99"/>
      <c r="E198" s="135"/>
      <c r="F198" s="88"/>
      <c r="G198" s="104"/>
      <c r="H198" s="194"/>
      <c r="I198" s="18"/>
      <c r="J198" s="12"/>
      <c r="K198" s="12"/>
    </row>
    <row r="199" spans="1:11" ht="0.95" hidden="1" customHeight="1">
      <c r="A199" s="104"/>
      <c r="B199" s="268"/>
      <c r="C199" s="91"/>
      <c r="D199" s="99"/>
      <c r="E199" s="135"/>
      <c r="F199" s="88"/>
      <c r="G199" s="89"/>
      <c r="H199" s="194"/>
      <c r="I199" s="18"/>
      <c r="J199" s="12"/>
      <c r="K199" s="12"/>
    </row>
    <row r="200" spans="1:11" hidden="1">
      <c r="A200" s="104"/>
      <c r="B200" s="268"/>
      <c r="C200" s="91"/>
      <c r="D200" s="137"/>
      <c r="E200" s="200"/>
      <c r="F200" s="88"/>
      <c r="G200" s="178"/>
      <c r="H200" s="194"/>
      <c r="I200" s="18"/>
      <c r="J200" s="12"/>
      <c r="K200" s="12"/>
    </row>
    <row r="201" spans="1:11" hidden="1">
      <c r="A201" s="104"/>
      <c r="B201" s="268"/>
      <c r="C201" s="91"/>
      <c r="D201" s="137"/>
      <c r="E201" s="200"/>
      <c r="F201" s="88"/>
      <c r="G201" s="89"/>
      <c r="H201" s="194"/>
      <c r="I201" s="18"/>
      <c r="J201" s="12"/>
      <c r="K201" s="12"/>
    </row>
    <row r="202" spans="1:11" hidden="1">
      <c r="A202" s="104"/>
      <c r="B202" s="268"/>
      <c r="C202" s="91"/>
      <c r="D202" s="137"/>
      <c r="E202" s="201"/>
      <c r="F202" s="88"/>
      <c r="G202" s="89"/>
      <c r="H202" s="194"/>
      <c r="I202" s="18"/>
      <c r="J202" s="12"/>
      <c r="K202" s="12"/>
    </row>
    <row r="203" spans="1:11" hidden="1">
      <c r="A203" s="104"/>
      <c r="B203" s="268"/>
      <c r="C203" s="91"/>
      <c r="D203" s="137"/>
      <c r="E203" s="200"/>
      <c r="F203" s="88"/>
      <c r="G203" s="89"/>
      <c r="H203" s="194"/>
      <c r="I203" s="18"/>
      <c r="J203" s="12"/>
      <c r="K203" s="12"/>
    </row>
    <row r="204" spans="1:11" ht="21" customHeight="1">
      <c r="A204" s="104"/>
      <c r="B204" s="268"/>
      <c r="C204" s="199"/>
      <c r="D204" s="99"/>
      <c r="E204" s="135"/>
      <c r="F204" s="88"/>
      <c r="G204" s="178"/>
      <c r="H204" s="194"/>
      <c r="I204" s="18"/>
      <c r="J204" s="12"/>
      <c r="K204" s="12"/>
    </row>
    <row r="205" spans="1:11" ht="48" customHeight="1">
      <c r="A205" s="104"/>
      <c r="B205" s="268">
        <v>3</v>
      </c>
      <c r="C205" s="230" t="s">
        <v>187</v>
      </c>
      <c r="D205" s="86" t="s">
        <v>39</v>
      </c>
      <c r="E205" s="100">
        <v>4</v>
      </c>
      <c r="F205" s="88"/>
      <c r="G205" s="89">
        <f>+F205*E205</f>
        <v>0</v>
      </c>
      <c r="H205" s="194"/>
      <c r="I205" s="18"/>
      <c r="J205" s="12"/>
      <c r="K205" s="12"/>
    </row>
    <row r="206" spans="1:11" ht="21" customHeight="1">
      <c r="A206" s="104"/>
      <c r="B206" s="268"/>
      <c r="C206" s="91"/>
      <c r="D206" s="86"/>
      <c r="E206" s="100"/>
      <c r="F206" s="88"/>
      <c r="G206" s="89"/>
      <c r="H206" s="194"/>
      <c r="I206" s="18"/>
      <c r="J206" s="12"/>
      <c r="K206" s="12"/>
    </row>
    <row r="207" spans="1:11" ht="6.95" hidden="1" customHeight="1">
      <c r="A207" s="104"/>
      <c r="B207" s="268"/>
      <c r="C207" s="199"/>
      <c r="D207" s="99"/>
      <c r="E207" s="100"/>
      <c r="F207" s="88"/>
      <c r="G207" s="89"/>
      <c r="H207" s="194"/>
      <c r="I207" s="18"/>
      <c r="J207" s="12"/>
      <c r="K207" s="12"/>
    </row>
    <row r="208" spans="1:11" ht="29.1" customHeight="1">
      <c r="A208" s="104"/>
      <c r="B208" s="268">
        <v>4</v>
      </c>
      <c r="C208" s="230" t="s">
        <v>92</v>
      </c>
      <c r="D208" s="137" t="s">
        <v>45</v>
      </c>
      <c r="E208" s="100">
        <v>4</v>
      </c>
      <c r="F208" s="88"/>
      <c r="G208" s="89">
        <f>+F208*E208</f>
        <v>0</v>
      </c>
      <c r="H208" s="194"/>
      <c r="I208" s="18"/>
      <c r="J208" s="12"/>
      <c r="K208" s="12"/>
    </row>
    <row r="209" spans="1:11" ht="21" customHeight="1">
      <c r="A209" s="104"/>
      <c r="B209" s="268"/>
      <c r="C209" s="199"/>
      <c r="D209" s="99"/>
      <c r="E209" s="100"/>
      <c r="F209" s="88"/>
      <c r="G209" s="89"/>
      <c r="H209" s="194"/>
      <c r="I209" s="18"/>
      <c r="J209" s="12"/>
      <c r="K209" s="12"/>
    </row>
    <row r="210" spans="1:11" ht="60" customHeight="1">
      <c r="A210" s="104"/>
      <c r="B210" s="268">
        <v>5</v>
      </c>
      <c r="C210" s="230" t="s">
        <v>202</v>
      </c>
      <c r="D210" s="86" t="s">
        <v>39</v>
      </c>
      <c r="E210" s="100">
        <v>13</v>
      </c>
      <c r="F210" s="88"/>
      <c r="G210" s="89">
        <f>+F210*E210</f>
        <v>0</v>
      </c>
      <c r="H210" s="194"/>
      <c r="I210" s="18"/>
      <c r="J210" s="12"/>
      <c r="K210" s="12"/>
    </row>
    <row r="211" spans="1:11" ht="21" customHeight="1">
      <c r="A211" s="104"/>
      <c r="B211" s="268"/>
      <c r="C211" s="199"/>
      <c r="D211" s="99"/>
      <c r="E211" s="135"/>
      <c r="F211" s="88"/>
      <c r="G211" s="89"/>
      <c r="H211" s="194"/>
      <c r="I211" s="18"/>
      <c r="J211" s="12"/>
      <c r="K211" s="12"/>
    </row>
    <row r="212" spans="1:11" ht="72.95" customHeight="1">
      <c r="A212" s="104"/>
      <c r="B212" s="268">
        <v>6</v>
      </c>
      <c r="C212" s="282" t="s">
        <v>203</v>
      </c>
      <c r="D212" s="86" t="s">
        <v>39</v>
      </c>
      <c r="E212" s="100">
        <v>13</v>
      </c>
      <c r="F212" s="88"/>
      <c r="G212" s="89">
        <f>+F212*E212</f>
        <v>0</v>
      </c>
      <c r="H212" s="194"/>
      <c r="I212" s="18"/>
      <c r="J212" s="12"/>
      <c r="K212" s="12"/>
    </row>
    <row r="213" spans="1:11" ht="21" customHeight="1">
      <c r="A213" s="104"/>
      <c r="B213" s="268"/>
      <c r="C213" s="91"/>
      <c r="D213" s="99"/>
      <c r="E213" s="100"/>
      <c r="F213" s="88"/>
      <c r="G213" s="89"/>
      <c r="H213" s="194"/>
      <c r="I213" s="18"/>
      <c r="J213" s="12"/>
      <c r="K213" s="12"/>
    </row>
    <row r="214" spans="1:11" ht="48.95" customHeight="1">
      <c r="A214" s="104"/>
      <c r="B214" s="268">
        <v>7</v>
      </c>
      <c r="C214" s="280" t="s">
        <v>207</v>
      </c>
      <c r="D214" s="86" t="s">
        <v>144</v>
      </c>
      <c r="E214" s="100">
        <v>8</v>
      </c>
      <c r="F214" s="88"/>
      <c r="G214" s="89">
        <f>+F214*E214</f>
        <v>0</v>
      </c>
      <c r="H214" s="194"/>
      <c r="I214" s="18"/>
      <c r="J214" s="12"/>
      <c r="K214" s="12"/>
    </row>
    <row r="215" spans="1:11" ht="21" customHeight="1">
      <c r="A215" s="104"/>
      <c r="B215" s="268"/>
      <c r="C215" s="91"/>
      <c r="D215" s="86"/>
      <c r="E215" s="100"/>
      <c r="F215" s="88"/>
      <c r="G215" s="89"/>
      <c r="H215" s="194"/>
      <c r="I215" s="18"/>
      <c r="J215" s="12"/>
      <c r="K215" s="12"/>
    </row>
    <row r="216" spans="1:11" ht="32.1" customHeight="1">
      <c r="A216" s="104"/>
      <c r="B216" s="268">
        <v>8</v>
      </c>
      <c r="C216" s="91" t="s">
        <v>188</v>
      </c>
      <c r="D216" s="99"/>
      <c r="E216" s="135"/>
      <c r="F216" s="88"/>
      <c r="G216" s="89"/>
      <c r="H216" s="194"/>
      <c r="I216" s="18"/>
      <c r="J216" s="12"/>
      <c r="K216" s="12"/>
    </row>
    <row r="217" spans="1:11" ht="63.95" customHeight="1">
      <c r="A217" s="104"/>
      <c r="B217" s="267" t="s">
        <v>32</v>
      </c>
      <c r="C217" s="230" t="s">
        <v>191</v>
      </c>
      <c r="D217" s="86" t="s">
        <v>39</v>
      </c>
      <c r="E217" s="100">
        <v>10</v>
      </c>
      <c r="F217" s="88"/>
      <c r="G217" s="89">
        <f>+F217*E217</f>
        <v>0</v>
      </c>
      <c r="H217" s="194"/>
      <c r="I217" s="18"/>
      <c r="J217" s="12"/>
      <c r="K217" s="12"/>
    </row>
    <row r="218" spans="1:11" ht="21" customHeight="1">
      <c r="A218" s="104"/>
      <c r="B218" s="84"/>
      <c r="C218" s="91"/>
      <c r="D218" s="86"/>
      <c r="E218" s="122"/>
      <c r="F218" s="88"/>
      <c r="G218" s="89"/>
      <c r="H218" s="194"/>
      <c r="I218" s="18"/>
      <c r="J218" s="12"/>
      <c r="K218" s="12"/>
    </row>
    <row r="219" spans="1:11" ht="87" customHeight="1">
      <c r="A219" s="104"/>
      <c r="B219" s="84">
        <v>9</v>
      </c>
      <c r="C219" s="230" t="s">
        <v>192</v>
      </c>
      <c r="D219" s="86"/>
      <c r="E219" s="135"/>
      <c r="F219" s="88"/>
      <c r="G219" s="89"/>
      <c r="H219" s="194"/>
      <c r="I219" s="18"/>
      <c r="J219" s="12"/>
      <c r="K219" s="12"/>
    </row>
    <row r="220" spans="1:11" ht="48.95" customHeight="1">
      <c r="A220" s="104"/>
      <c r="B220" s="102" t="s">
        <v>32</v>
      </c>
      <c r="C220" s="286" t="s">
        <v>193</v>
      </c>
      <c r="D220" s="86" t="s">
        <v>39</v>
      </c>
      <c r="E220" s="100">
        <v>10</v>
      </c>
      <c r="F220" s="88"/>
      <c r="G220" s="89">
        <f t="shared" ref="G220:G225" si="0">+F220*E220</f>
        <v>0</v>
      </c>
      <c r="H220" s="194"/>
      <c r="I220" s="18"/>
      <c r="J220" s="12"/>
      <c r="K220" s="12"/>
    </row>
    <row r="221" spans="1:11" ht="48" customHeight="1">
      <c r="A221" s="104"/>
      <c r="B221" s="102" t="s">
        <v>33</v>
      </c>
      <c r="C221" s="287" t="s">
        <v>194</v>
      </c>
      <c r="D221" s="86" t="s">
        <v>39</v>
      </c>
      <c r="E221" s="100">
        <v>10</v>
      </c>
      <c r="F221" s="88"/>
      <c r="G221" s="89">
        <f t="shared" si="0"/>
        <v>0</v>
      </c>
      <c r="H221" s="194"/>
      <c r="I221" s="18"/>
      <c r="J221" s="12"/>
      <c r="K221" s="12"/>
    </row>
    <row r="222" spans="1:11" ht="21" customHeight="1">
      <c r="A222" s="104"/>
      <c r="B222" s="102"/>
      <c r="C222" s="91"/>
      <c r="D222" s="86"/>
      <c r="E222" s="135"/>
      <c r="F222" s="88"/>
      <c r="G222" s="89"/>
      <c r="H222" s="194"/>
      <c r="I222" s="18"/>
      <c r="J222" s="12"/>
      <c r="K222" s="12"/>
    </row>
    <row r="223" spans="1:11" ht="45" customHeight="1">
      <c r="A223" s="104"/>
      <c r="B223" s="84">
        <v>10</v>
      </c>
      <c r="C223" s="230" t="s">
        <v>201</v>
      </c>
      <c r="D223" s="86" t="s">
        <v>39</v>
      </c>
      <c r="E223" s="100">
        <v>16.8</v>
      </c>
      <c r="F223" s="88"/>
      <c r="G223" s="89">
        <f t="shared" si="0"/>
        <v>0</v>
      </c>
      <c r="H223" s="194"/>
      <c r="I223" s="18"/>
      <c r="J223" s="12"/>
      <c r="K223" s="12"/>
    </row>
    <row r="224" spans="1:11" ht="21" customHeight="1">
      <c r="A224" s="104"/>
      <c r="B224" s="102"/>
      <c r="C224" s="91"/>
      <c r="D224" s="86"/>
      <c r="E224" s="135"/>
      <c r="F224" s="88"/>
      <c r="G224" s="89"/>
      <c r="H224" s="194"/>
      <c r="I224" s="18"/>
      <c r="J224" s="12"/>
      <c r="K224" s="12"/>
    </row>
    <row r="225" spans="1:11" ht="66.95" customHeight="1">
      <c r="A225" s="104"/>
      <c r="B225" s="268">
        <v>11</v>
      </c>
      <c r="C225" s="283" t="s">
        <v>93</v>
      </c>
      <c r="D225" s="86" t="s">
        <v>39</v>
      </c>
      <c r="E225" s="100">
        <v>5.3</v>
      </c>
      <c r="F225" s="88"/>
      <c r="G225" s="89">
        <f t="shared" si="0"/>
        <v>0</v>
      </c>
      <c r="H225" s="194"/>
      <c r="I225" s="18"/>
      <c r="J225" s="12"/>
      <c r="K225" s="12"/>
    </row>
    <row r="226" spans="1:11" ht="21" customHeight="1">
      <c r="A226" s="104"/>
      <c r="B226" s="102"/>
      <c r="C226" s="91"/>
      <c r="D226" s="86"/>
      <c r="E226" s="100"/>
      <c r="F226" s="88"/>
      <c r="G226" s="89"/>
      <c r="H226" s="194"/>
      <c r="I226" s="18"/>
      <c r="J226" s="12"/>
      <c r="K226" s="12"/>
    </row>
    <row r="227" spans="1:11" hidden="1">
      <c r="A227" s="104"/>
      <c r="B227" s="102"/>
      <c r="C227" s="91"/>
      <c r="D227" s="86"/>
      <c r="E227" s="100"/>
      <c r="F227" s="88"/>
      <c r="G227" s="89"/>
      <c r="H227" s="194"/>
      <c r="I227" s="18"/>
      <c r="J227" s="12"/>
      <c r="K227" s="12"/>
    </row>
    <row r="228" spans="1:11" hidden="1">
      <c r="A228" s="104"/>
      <c r="B228" s="84"/>
      <c r="C228" s="142"/>
      <c r="D228" s="99"/>
      <c r="E228" s="100"/>
      <c r="F228" s="88"/>
      <c r="G228" s="89"/>
      <c r="H228" s="194"/>
      <c r="I228" s="18"/>
      <c r="J228" s="12"/>
      <c r="K228" s="12"/>
    </row>
    <row r="229" spans="1:11" ht="0.95" hidden="1" customHeight="1">
      <c r="A229" s="104"/>
      <c r="B229" s="84"/>
      <c r="C229" s="91"/>
      <c r="D229" s="86"/>
      <c r="E229" s="100"/>
      <c r="F229" s="88"/>
      <c r="G229" s="89"/>
      <c r="H229" s="194"/>
      <c r="I229" s="18"/>
      <c r="J229" s="12"/>
      <c r="K229" s="12"/>
    </row>
    <row r="230" spans="1:11" hidden="1">
      <c r="A230" s="104"/>
      <c r="B230" s="84"/>
      <c r="C230" s="142"/>
      <c r="D230" s="99"/>
      <c r="E230" s="100"/>
      <c r="F230" s="88"/>
      <c r="G230" s="89"/>
      <c r="H230" s="194"/>
      <c r="I230" s="18"/>
      <c r="J230" s="12"/>
      <c r="K230" s="12"/>
    </row>
    <row r="231" spans="1:11" hidden="1">
      <c r="A231" s="104"/>
      <c r="B231" s="84"/>
      <c r="C231" s="91"/>
      <c r="D231" s="99"/>
      <c r="E231" s="100"/>
      <c r="F231" s="88"/>
      <c r="G231" s="89"/>
      <c r="H231" s="194"/>
      <c r="I231" s="18"/>
      <c r="J231" s="12"/>
      <c r="K231" s="12"/>
    </row>
    <row r="232" spans="1:11" hidden="1">
      <c r="A232" s="104"/>
      <c r="B232" s="84"/>
      <c r="C232" s="142"/>
      <c r="D232" s="99"/>
      <c r="E232" s="135"/>
      <c r="F232" s="88"/>
      <c r="G232" s="89"/>
      <c r="H232" s="194"/>
      <c r="I232" s="18"/>
      <c r="J232" s="12"/>
      <c r="K232" s="12"/>
    </row>
    <row r="233" spans="1:11" hidden="1">
      <c r="A233" s="104"/>
      <c r="B233" s="84"/>
      <c r="C233" s="91"/>
      <c r="D233" s="86"/>
      <c r="E233" s="100"/>
      <c r="F233" s="88"/>
      <c r="G233" s="89"/>
      <c r="H233" s="194"/>
      <c r="I233" s="18"/>
      <c r="J233" s="12"/>
      <c r="K233" s="12"/>
    </row>
    <row r="234" spans="1:11" hidden="1">
      <c r="A234" s="104"/>
      <c r="B234" s="84"/>
      <c r="C234" s="142"/>
      <c r="D234" s="99"/>
      <c r="E234" s="135"/>
      <c r="F234" s="88"/>
      <c r="G234" s="89"/>
      <c r="H234" s="194"/>
      <c r="I234" s="18"/>
      <c r="J234" s="12"/>
      <c r="K234" s="12"/>
    </row>
    <row r="235" spans="1:11" hidden="1">
      <c r="A235" s="104"/>
      <c r="B235" s="84"/>
      <c r="C235" s="91"/>
      <c r="D235" s="86"/>
      <c r="E235" s="100"/>
      <c r="F235" s="88"/>
      <c r="G235" s="89"/>
      <c r="H235" s="194"/>
      <c r="I235" s="18"/>
      <c r="J235" s="12"/>
      <c r="K235" s="12"/>
    </row>
    <row r="236" spans="1:11" hidden="1">
      <c r="A236" s="104"/>
      <c r="B236" s="84"/>
      <c r="C236" s="142"/>
      <c r="D236" s="99"/>
      <c r="E236" s="135"/>
      <c r="F236" s="88"/>
      <c r="G236" s="89"/>
      <c r="H236" s="194"/>
      <c r="I236" s="18"/>
      <c r="J236" s="12"/>
      <c r="K236" s="12"/>
    </row>
    <row r="237" spans="1:11" ht="0.95" hidden="1" customHeight="1">
      <c r="A237" s="104"/>
      <c r="B237" s="84"/>
      <c r="C237" s="91"/>
      <c r="D237" s="86"/>
      <c r="E237" s="135"/>
      <c r="F237" s="88"/>
      <c r="G237" s="89"/>
      <c r="H237" s="194"/>
      <c r="I237" s="18"/>
      <c r="J237" s="12"/>
      <c r="K237" s="12"/>
    </row>
    <row r="238" spans="1:11" hidden="1">
      <c r="A238" s="104"/>
      <c r="B238" s="102"/>
      <c r="C238" s="202"/>
      <c r="D238" s="86"/>
      <c r="E238" s="100"/>
      <c r="F238" s="88"/>
      <c r="G238" s="89"/>
      <c r="H238" s="194"/>
      <c r="I238" s="18"/>
      <c r="J238" s="12"/>
      <c r="K238" s="12"/>
    </row>
    <row r="239" spans="1:11" hidden="1">
      <c r="A239" s="104"/>
      <c r="B239" s="102"/>
      <c r="C239" s="203"/>
      <c r="D239" s="86"/>
      <c r="E239" s="100"/>
      <c r="F239" s="88"/>
      <c r="G239" s="89"/>
      <c r="H239" s="194"/>
      <c r="I239" s="18"/>
      <c r="J239" s="12"/>
      <c r="K239" s="12"/>
    </row>
    <row r="240" spans="1:11" hidden="1">
      <c r="A240" s="104"/>
      <c r="B240" s="84"/>
      <c r="C240" s="142"/>
      <c r="D240" s="99"/>
      <c r="E240" s="99"/>
      <c r="F240" s="88"/>
      <c r="G240" s="89"/>
      <c r="H240" s="194"/>
      <c r="I240" s="18"/>
      <c r="J240" s="12"/>
      <c r="K240" s="12"/>
    </row>
    <row r="241" spans="1:11" hidden="1">
      <c r="A241" s="104"/>
      <c r="B241" s="84"/>
      <c r="C241" s="91"/>
      <c r="D241" s="99"/>
      <c r="E241" s="135"/>
      <c r="F241" s="88"/>
      <c r="G241" s="89"/>
      <c r="H241" s="194"/>
      <c r="I241" s="18"/>
      <c r="J241" s="12"/>
      <c r="K241" s="12"/>
    </row>
    <row r="242" spans="1:11" hidden="1">
      <c r="A242" s="104"/>
      <c r="B242" s="102"/>
      <c r="C242" s="91"/>
      <c r="D242" s="86"/>
      <c r="E242" s="135"/>
      <c r="F242" s="88"/>
      <c r="G242" s="89"/>
      <c r="H242" s="194"/>
      <c r="I242" s="18"/>
      <c r="J242" s="12"/>
      <c r="K242" s="12"/>
    </row>
    <row r="243" spans="1:11" hidden="1">
      <c r="A243" s="104"/>
      <c r="B243" s="102"/>
      <c r="C243" s="91"/>
      <c r="D243" s="86"/>
      <c r="E243" s="135"/>
      <c r="F243" s="88"/>
      <c r="G243" s="89"/>
      <c r="H243" s="194"/>
      <c r="I243" s="18"/>
      <c r="J243" s="12"/>
      <c r="K243" s="12"/>
    </row>
    <row r="244" spans="1:11" hidden="1">
      <c r="A244" s="104"/>
      <c r="B244" s="102"/>
      <c r="C244" s="91"/>
      <c r="D244" s="86"/>
      <c r="E244" s="135"/>
      <c r="F244" s="88"/>
      <c r="G244" s="89"/>
      <c r="H244" s="194"/>
      <c r="I244" s="18"/>
      <c r="J244" s="12"/>
      <c r="K244" s="12"/>
    </row>
    <row r="245" spans="1:11" hidden="1">
      <c r="A245" s="104"/>
      <c r="B245" s="84"/>
      <c r="C245" s="142"/>
      <c r="D245" s="99"/>
      <c r="E245" s="135"/>
      <c r="F245" s="88"/>
      <c r="G245" s="89"/>
      <c r="H245" s="194"/>
      <c r="I245" s="18"/>
      <c r="J245" s="12"/>
      <c r="K245" s="12"/>
    </row>
    <row r="246" spans="1:11" hidden="1">
      <c r="A246" s="104"/>
      <c r="B246" s="84"/>
      <c r="C246" s="91"/>
      <c r="D246" s="99"/>
      <c r="E246" s="135"/>
      <c r="F246" s="88"/>
      <c r="G246" s="89"/>
      <c r="H246" s="194"/>
      <c r="I246" s="18"/>
      <c r="J246" s="12"/>
      <c r="K246" s="12"/>
    </row>
    <row r="247" spans="1:11" hidden="1">
      <c r="A247" s="104"/>
      <c r="B247" s="102"/>
      <c r="C247" s="91"/>
      <c r="D247" s="86"/>
      <c r="E247" s="135"/>
      <c r="F247" s="88"/>
      <c r="G247" s="89"/>
      <c r="H247" s="194"/>
      <c r="I247" s="18"/>
      <c r="J247" s="12"/>
      <c r="K247" s="12"/>
    </row>
    <row r="248" spans="1:11" hidden="1">
      <c r="A248" s="104"/>
      <c r="B248" s="84"/>
      <c r="C248" s="142"/>
      <c r="D248" s="99"/>
      <c r="E248" s="100"/>
      <c r="F248" s="88"/>
      <c r="G248" s="89"/>
      <c r="H248" s="194"/>
      <c r="I248" s="18"/>
      <c r="J248" s="12"/>
      <c r="K248" s="12"/>
    </row>
    <row r="249" spans="1:11" hidden="1">
      <c r="A249" s="104"/>
      <c r="B249" s="84"/>
      <c r="C249" s="91"/>
      <c r="D249" s="99"/>
      <c r="E249" s="100"/>
      <c r="F249" s="88"/>
      <c r="G249" s="89"/>
      <c r="H249" s="194"/>
      <c r="I249" s="18"/>
      <c r="J249" s="12"/>
      <c r="K249" s="12"/>
    </row>
    <row r="250" spans="1:11" hidden="1">
      <c r="A250" s="104"/>
      <c r="B250" s="84"/>
      <c r="C250" s="142"/>
      <c r="D250" s="99"/>
      <c r="E250" s="100"/>
      <c r="F250" s="88"/>
      <c r="G250" s="89"/>
      <c r="H250" s="194"/>
      <c r="I250" s="18"/>
      <c r="J250" s="12"/>
      <c r="K250" s="12"/>
    </row>
    <row r="251" spans="1:11" ht="0.95" hidden="1" customHeight="1">
      <c r="A251" s="104"/>
      <c r="B251" s="84"/>
      <c r="C251" s="91"/>
      <c r="D251" s="86"/>
      <c r="E251" s="100"/>
      <c r="F251" s="88"/>
      <c r="G251" s="89"/>
      <c r="H251" s="194"/>
      <c r="I251" s="18"/>
      <c r="J251" s="12"/>
      <c r="K251" s="12"/>
    </row>
    <row r="252" spans="1:11" hidden="1">
      <c r="A252" s="104"/>
      <c r="B252" s="84"/>
      <c r="C252" s="142"/>
      <c r="D252" s="99"/>
      <c r="E252" s="135"/>
      <c r="F252" s="88"/>
      <c r="G252" s="89"/>
      <c r="H252" s="194"/>
      <c r="I252" s="18"/>
      <c r="J252" s="12"/>
      <c r="K252" s="12"/>
    </row>
    <row r="253" spans="1:11" hidden="1">
      <c r="A253" s="104"/>
      <c r="B253" s="84"/>
      <c r="C253" s="204"/>
      <c r="D253" s="86"/>
      <c r="E253" s="100"/>
      <c r="F253" s="88"/>
      <c r="G253" s="89"/>
      <c r="H253" s="194"/>
      <c r="I253" s="18"/>
      <c r="J253" s="12"/>
      <c r="K253" s="12"/>
    </row>
    <row r="254" spans="1:11" hidden="1">
      <c r="A254" s="104"/>
      <c r="B254" s="84"/>
      <c r="C254" s="204"/>
      <c r="D254" s="99"/>
      <c r="E254" s="100"/>
      <c r="F254" s="88"/>
      <c r="G254" s="89"/>
      <c r="H254" s="194"/>
      <c r="I254" s="18"/>
      <c r="J254" s="12"/>
      <c r="K254" s="12"/>
    </row>
    <row r="255" spans="1:11" hidden="1">
      <c r="A255" s="104"/>
      <c r="B255" s="84"/>
      <c r="C255" s="204"/>
      <c r="D255" s="86"/>
      <c r="E255" s="100"/>
      <c r="F255" s="88"/>
      <c r="G255" s="89"/>
      <c r="H255" s="194"/>
      <c r="I255" s="18"/>
      <c r="J255" s="12"/>
      <c r="K255" s="12"/>
    </row>
    <row r="256" spans="1:11" hidden="1">
      <c r="A256" s="104"/>
      <c r="B256" s="84"/>
      <c r="C256" s="204"/>
      <c r="D256" s="99"/>
      <c r="E256" s="135"/>
      <c r="F256" s="88"/>
      <c r="G256" s="89"/>
      <c r="H256" s="194"/>
      <c r="I256" s="18"/>
      <c r="J256" s="12"/>
      <c r="K256" s="12"/>
    </row>
    <row r="257" spans="1:11" hidden="1">
      <c r="A257" s="104"/>
      <c r="B257" s="84"/>
      <c r="C257" s="204"/>
      <c r="D257" s="86"/>
      <c r="E257" s="100"/>
      <c r="F257" s="88"/>
      <c r="G257" s="89"/>
      <c r="H257" s="194"/>
      <c r="I257" s="18"/>
      <c r="J257" s="12"/>
      <c r="K257" s="12"/>
    </row>
    <row r="258" spans="1:11" hidden="1">
      <c r="A258" s="104"/>
      <c r="B258" s="102"/>
      <c r="C258" s="91"/>
      <c r="D258" s="86"/>
      <c r="E258" s="135"/>
      <c r="F258" s="88"/>
      <c r="G258" s="89"/>
      <c r="H258" s="194"/>
      <c r="I258" s="18"/>
      <c r="J258" s="12"/>
      <c r="K258" s="12"/>
    </row>
    <row r="259" spans="1:11" hidden="1">
      <c r="A259" s="104"/>
      <c r="B259" s="102"/>
      <c r="C259" s="91"/>
      <c r="D259" s="86"/>
      <c r="E259" s="135"/>
      <c r="F259" s="88"/>
      <c r="G259" s="89"/>
      <c r="H259" s="194"/>
      <c r="I259" s="18"/>
      <c r="J259" s="12"/>
      <c r="K259" s="12"/>
    </row>
    <row r="260" spans="1:11" hidden="1">
      <c r="A260" s="104"/>
      <c r="B260" s="102"/>
      <c r="C260" s="91"/>
      <c r="D260" s="86"/>
      <c r="E260" s="100"/>
      <c r="F260" s="88"/>
      <c r="G260" s="89"/>
      <c r="H260" s="194"/>
      <c r="I260" s="18"/>
      <c r="J260" s="12"/>
      <c r="K260" s="12"/>
    </row>
    <row r="261" spans="1:11" hidden="1">
      <c r="A261" s="104"/>
      <c r="B261" s="102"/>
      <c r="C261" s="91"/>
      <c r="D261" s="86"/>
      <c r="E261" s="100"/>
      <c r="F261" s="88"/>
      <c r="G261" s="89"/>
      <c r="H261" s="194"/>
      <c r="I261" s="18"/>
      <c r="J261" s="12"/>
      <c r="K261" s="12"/>
    </row>
    <row r="262" spans="1:11" hidden="1">
      <c r="A262" s="104"/>
      <c r="B262" s="84"/>
      <c r="C262" s="142"/>
      <c r="D262" s="99"/>
      <c r="E262" s="100"/>
      <c r="F262" s="88"/>
      <c r="G262" s="89"/>
      <c r="H262" s="194"/>
      <c r="I262" s="18"/>
      <c r="J262" s="12"/>
      <c r="K262" s="12"/>
    </row>
    <row r="263" spans="1:11" hidden="1">
      <c r="A263" s="104"/>
      <c r="B263" s="84"/>
      <c r="C263" s="91"/>
      <c r="D263" s="86"/>
      <c r="E263" s="100"/>
      <c r="F263" s="88"/>
      <c r="G263" s="89"/>
      <c r="H263" s="194"/>
      <c r="I263" s="18"/>
      <c r="J263" s="12"/>
      <c r="K263" s="12"/>
    </row>
    <row r="264" spans="1:11" hidden="1">
      <c r="A264" s="104"/>
      <c r="B264" s="84"/>
      <c r="C264" s="142"/>
      <c r="D264" s="99"/>
      <c r="E264" s="100"/>
      <c r="F264" s="88"/>
      <c r="G264" s="89"/>
      <c r="H264" s="194"/>
      <c r="I264" s="18"/>
      <c r="J264" s="12"/>
      <c r="K264" s="12"/>
    </row>
    <row r="265" spans="1:11" hidden="1">
      <c r="A265" s="104"/>
      <c r="B265" s="84"/>
      <c r="C265" s="91"/>
      <c r="D265" s="99"/>
      <c r="E265" s="100"/>
      <c r="F265" s="88"/>
      <c r="G265" s="89"/>
      <c r="H265" s="194"/>
      <c r="I265" s="18"/>
      <c r="J265" s="12"/>
      <c r="K265" s="12"/>
    </row>
    <row r="266" spans="1:11" hidden="1">
      <c r="A266" s="104"/>
      <c r="B266" s="84"/>
      <c r="C266" s="142"/>
      <c r="D266" s="99"/>
      <c r="E266" s="135"/>
      <c r="F266" s="88"/>
      <c r="G266" s="89"/>
      <c r="H266" s="194"/>
      <c r="I266" s="18"/>
      <c r="J266" s="12"/>
      <c r="K266" s="12"/>
    </row>
    <row r="267" spans="1:11" hidden="1">
      <c r="A267" s="104"/>
      <c r="B267" s="84"/>
      <c r="C267" s="91"/>
      <c r="D267" s="86"/>
      <c r="E267" s="100"/>
      <c r="F267" s="88"/>
      <c r="G267" s="89"/>
      <c r="H267" s="194"/>
      <c r="I267" s="18"/>
      <c r="J267" s="12"/>
      <c r="K267" s="12"/>
    </row>
    <row r="268" spans="1:11" hidden="1">
      <c r="A268" s="104"/>
      <c r="B268" s="84"/>
      <c r="C268" s="142"/>
      <c r="D268" s="99"/>
      <c r="E268" s="135"/>
      <c r="F268" s="88"/>
      <c r="G268" s="89"/>
      <c r="H268" s="194"/>
      <c r="I268" s="18"/>
      <c r="J268" s="12"/>
      <c r="K268" s="12"/>
    </row>
    <row r="269" spans="1:11" hidden="1">
      <c r="A269" s="104"/>
      <c r="B269" s="84"/>
      <c r="C269" s="91"/>
      <c r="D269" s="86"/>
      <c r="E269" s="100"/>
      <c r="F269" s="88"/>
      <c r="G269" s="89"/>
      <c r="H269" s="194"/>
      <c r="I269" s="18"/>
      <c r="J269" s="12"/>
      <c r="K269" s="12"/>
    </row>
    <row r="270" spans="1:11" hidden="1">
      <c r="A270" s="104"/>
      <c r="B270" s="84"/>
      <c r="C270" s="142"/>
      <c r="D270" s="99"/>
      <c r="E270" s="135"/>
      <c r="F270" s="88"/>
      <c r="G270" s="89"/>
      <c r="H270" s="194"/>
      <c r="I270" s="18"/>
      <c r="J270" s="12"/>
      <c r="K270" s="12"/>
    </row>
    <row r="271" spans="1:11" hidden="1">
      <c r="A271" s="104"/>
      <c r="B271" s="84"/>
      <c r="C271" s="91"/>
      <c r="D271" s="86"/>
      <c r="E271" s="135"/>
      <c r="F271" s="88"/>
      <c r="G271" s="89"/>
      <c r="H271" s="194"/>
      <c r="I271" s="18"/>
      <c r="J271" s="12"/>
      <c r="K271" s="12"/>
    </row>
    <row r="272" spans="1:11" hidden="1">
      <c r="A272" s="104"/>
      <c r="B272" s="102"/>
      <c r="C272" s="202"/>
      <c r="D272" s="86"/>
      <c r="E272" s="100"/>
      <c r="F272" s="88"/>
      <c r="G272" s="89"/>
      <c r="H272" s="194"/>
      <c r="I272" s="18"/>
      <c r="J272" s="12"/>
      <c r="K272" s="12"/>
    </row>
    <row r="273" spans="1:11" hidden="1">
      <c r="A273" s="104"/>
      <c r="B273" s="102"/>
      <c r="C273" s="203"/>
      <c r="D273" s="86"/>
      <c r="E273" s="100"/>
      <c r="F273" s="88"/>
      <c r="G273" s="89"/>
      <c r="H273" s="194"/>
      <c r="I273" s="18"/>
      <c r="J273" s="12"/>
      <c r="K273" s="12"/>
    </row>
    <row r="274" spans="1:11" hidden="1">
      <c r="A274" s="104"/>
      <c r="B274" s="84"/>
      <c r="C274" s="142"/>
      <c r="D274" s="99"/>
      <c r="E274" s="99"/>
      <c r="F274" s="88"/>
      <c r="G274" s="89"/>
      <c r="H274" s="194"/>
      <c r="I274" s="18"/>
      <c r="J274" s="12"/>
      <c r="K274" s="12"/>
    </row>
    <row r="275" spans="1:11" hidden="1">
      <c r="A275" s="104"/>
      <c r="B275" s="84"/>
      <c r="C275" s="91"/>
      <c r="D275" s="99"/>
      <c r="E275" s="135"/>
      <c r="F275" s="88"/>
      <c r="G275" s="89"/>
      <c r="H275" s="194"/>
      <c r="I275" s="18"/>
      <c r="J275" s="12"/>
      <c r="K275" s="12"/>
    </row>
    <row r="276" spans="1:11" hidden="1">
      <c r="A276" s="104"/>
      <c r="B276" s="102"/>
      <c r="C276" s="91"/>
      <c r="D276" s="86"/>
      <c r="E276" s="135"/>
      <c r="F276" s="88"/>
      <c r="G276" s="89"/>
      <c r="H276" s="194"/>
      <c r="I276" s="18"/>
      <c r="J276" s="12"/>
      <c r="K276" s="12"/>
    </row>
    <row r="277" spans="1:11" hidden="1">
      <c r="A277" s="104"/>
      <c r="B277" s="102"/>
      <c r="C277" s="91"/>
      <c r="D277" s="86"/>
      <c r="E277" s="135"/>
      <c r="F277" s="88"/>
      <c r="G277" s="89"/>
      <c r="H277" s="194"/>
      <c r="I277" s="18"/>
      <c r="J277" s="12"/>
      <c r="K277" s="12"/>
    </row>
    <row r="278" spans="1:11" hidden="1">
      <c r="A278" s="104"/>
      <c r="B278" s="102"/>
      <c r="C278" s="91"/>
      <c r="D278" s="86"/>
      <c r="E278" s="135"/>
      <c r="F278" s="88"/>
      <c r="G278" s="89"/>
      <c r="H278" s="194"/>
      <c r="I278" s="18"/>
      <c r="J278" s="12"/>
      <c r="K278" s="12"/>
    </row>
    <row r="279" spans="1:11" hidden="1">
      <c r="A279" s="104"/>
      <c r="B279" s="84"/>
      <c r="C279" s="142"/>
      <c r="D279" s="99"/>
      <c r="E279" s="135"/>
      <c r="F279" s="88"/>
      <c r="G279" s="89"/>
      <c r="H279" s="194"/>
      <c r="I279" s="18"/>
      <c r="J279" s="12"/>
      <c r="K279" s="12"/>
    </row>
    <row r="280" spans="1:11" hidden="1">
      <c r="A280" s="104"/>
      <c r="B280" s="84"/>
      <c r="C280" s="91"/>
      <c r="D280" s="99"/>
      <c r="E280" s="135"/>
      <c r="F280" s="88"/>
      <c r="G280" s="89"/>
      <c r="H280" s="194"/>
      <c r="I280" s="18"/>
      <c r="J280" s="12"/>
      <c r="K280" s="12"/>
    </row>
    <row r="281" spans="1:11" hidden="1">
      <c r="A281" s="104"/>
      <c r="B281" s="102"/>
      <c r="C281" s="91"/>
      <c r="D281" s="86"/>
      <c r="E281" s="135"/>
      <c r="F281" s="88"/>
      <c r="G281" s="89"/>
      <c r="H281" s="194"/>
      <c r="I281" s="18"/>
      <c r="J281" s="12"/>
      <c r="K281" s="12"/>
    </row>
    <row r="282" spans="1:11" hidden="1">
      <c r="A282" s="104"/>
      <c r="B282" s="84"/>
      <c r="C282" s="142"/>
      <c r="D282" s="99"/>
      <c r="E282" s="100"/>
      <c r="F282" s="88"/>
      <c r="G282" s="89"/>
      <c r="H282" s="194"/>
      <c r="I282" s="18"/>
      <c r="J282" s="12"/>
      <c r="K282" s="12"/>
    </row>
    <row r="283" spans="1:11" hidden="1">
      <c r="A283" s="104"/>
      <c r="B283" s="84"/>
      <c r="C283" s="91"/>
      <c r="D283" s="99"/>
      <c r="E283" s="100"/>
      <c r="F283" s="88"/>
      <c r="G283" s="89"/>
      <c r="H283" s="194"/>
      <c r="I283" s="18"/>
      <c r="J283" s="12"/>
      <c r="K283" s="12"/>
    </row>
    <row r="284" spans="1:11" hidden="1">
      <c r="A284" s="104"/>
      <c r="B284" s="84"/>
      <c r="C284" s="142"/>
      <c r="D284" s="99"/>
      <c r="E284" s="100"/>
      <c r="F284" s="88"/>
      <c r="G284" s="89"/>
      <c r="H284" s="194"/>
      <c r="I284" s="18"/>
      <c r="J284" s="12"/>
      <c r="K284" s="12"/>
    </row>
    <row r="285" spans="1:11" hidden="1">
      <c r="A285" s="104"/>
      <c r="B285" s="84"/>
      <c r="C285" s="91"/>
      <c r="D285" s="86"/>
      <c r="E285" s="100"/>
      <c r="F285" s="88"/>
      <c r="G285" s="89"/>
      <c r="H285" s="194"/>
      <c r="I285" s="18"/>
      <c r="J285" s="12"/>
      <c r="K285" s="12"/>
    </row>
    <row r="286" spans="1:11" hidden="1">
      <c r="A286" s="104"/>
      <c r="B286" s="84"/>
      <c r="C286" s="142"/>
      <c r="D286" s="99"/>
      <c r="E286" s="135"/>
      <c r="F286" s="88"/>
      <c r="G286" s="89"/>
      <c r="H286" s="194"/>
      <c r="I286" s="18"/>
      <c r="J286" s="12"/>
      <c r="K286" s="12"/>
    </row>
    <row r="287" spans="1:11" hidden="1">
      <c r="A287" s="104"/>
      <c r="B287" s="84"/>
      <c r="C287" s="204"/>
      <c r="D287" s="86"/>
      <c r="E287" s="100"/>
      <c r="F287" s="88"/>
      <c r="G287" s="89"/>
      <c r="H287" s="194"/>
      <c r="I287" s="18"/>
      <c r="J287" s="12"/>
      <c r="K287" s="12"/>
    </row>
    <row r="288" spans="1:11" hidden="1">
      <c r="A288" s="104"/>
      <c r="B288" s="84"/>
      <c r="C288" s="204"/>
      <c r="D288" s="99"/>
      <c r="E288" s="100"/>
      <c r="F288" s="88"/>
      <c r="G288" s="89"/>
      <c r="H288" s="194"/>
      <c r="I288" s="18"/>
      <c r="J288" s="12"/>
      <c r="K288" s="12"/>
    </row>
    <row r="289" spans="1:11" hidden="1">
      <c r="A289" s="104"/>
      <c r="B289" s="84"/>
      <c r="C289" s="204"/>
      <c r="D289" s="86"/>
      <c r="E289" s="100"/>
      <c r="F289" s="88"/>
      <c r="G289" s="89"/>
      <c r="H289" s="194"/>
      <c r="I289" s="18"/>
      <c r="J289" s="12"/>
      <c r="K289" s="12"/>
    </row>
    <row r="290" spans="1:11" hidden="1">
      <c r="A290" s="104"/>
      <c r="B290" s="84"/>
      <c r="C290" s="204"/>
      <c r="D290" s="99"/>
      <c r="E290" s="135"/>
      <c r="F290" s="88"/>
      <c r="G290" s="89"/>
      <c r="H290" s="194"/>
      <c r="I290" s="18"/>
      <c r="J290" s="12"/>
      <c r="K290" s="12"/>
    </row>
    <row r="291" spans="1:11" ht="21" customHeight="1">
      <c r="A291" s="104"/>
      <c r="B291" s="84"/>
      <c r="C291" s="204"/>
      <c r="D291" s="86"/>
      <c r="E291" s="100"/>
      <c r="F291" s="88"/>
      <c r="G291" s="89"/>
      <c r="H291" s="194"/>
      <c r="I291" s="18"/>
      <c r="J291" s="12"/>
      <c r="K291" s="12"/>
    </row>
    <row r="292" spans="1:11" ht="21" customHeight="1">
      <c r="A292" s="104"/>
      <c r="B292" s="84"/>
      <c r="C292" s="142"/>
      <c r="D292" s="139"/>
      <c r="E292" s="205"/>
      <c r="F292" s="145"/>
      <c r="G292" s="145"/>
      <c r="H292" s="194"/>
      <c r="I292" s="18"/>
      <c r="J292" s="12"/>
      <c r="K292" s="12"/>
    </row>
    <row r="293" spans="1:11" ht="15.75" thickBot="1">
      <c r="A293" s="104"/>
      <c r="B293" s="84"/>
      <c r="C293" s="146" t="s">
        <v>95</v>
      </c>
      <c r="D293" s="147"/>
      <c r="E293" s="148"/>
      <c r="F293" s="147"/>
      <c r="G293" s="148">
        <f>SUM(G229:G292)</f>
        <v>0</v>
      </c>
      <c r="H293" s="194"/>
      <c r="I293" s="18"/>
      <c r="J293" s="12"/>
      <c r="K293" s="12"/>
    </row>
    <row r="294" spans="1:11" ht="15.75" thickTop="1">
      <c r="A294" s="12"/>
      <c r="B294" s="150"/>
      <c r="C294" s="197"/>
      <c r="D294" s="198"/>
      <c r="E294" s="206"/>
      <c r="F294" s="16"/>
      <c r="G294" s="16"/>
      <c r="H294" s="194"/>
      <c r="I294" s="18"/>
      <c r="J294" s="12"/>
      <c r="K294" s="12"/>
    </row>
    <row r="295" spans="1:11">
      <c r="A295" s="12"/>
      <c r="B295" s="150"/>
      <c r="C295" s="197"/>
      <c r="D295" s="198"/>
      <c r="E295" s="206"/>
      <c r="F295" s="16"/>
      <c r="G295" s="16"/>
      <c r="H295" s="194"/>
      <c r="I295" s="18"/>
      <c r="J295" s="12"/>
      <c r="K295" s="12"/>
    </row>
    <row r="296" spans="1:11" ht="45.75">
      <c r="A296" s="12"/>
      <c r="B296" s="150"/>
      <c r="C296" s="197"/>
      <c r="D296" s="157" t="s">
        <v>24</v>
      </c>
      <c r="E296" s="158" t="s">
        <v>25</v>
      </c>
      <c r="F296" s="159" t="s">
        <v>26</v>
      </c>
      <c r="G296" s="158" t="s">
        <v>27</v>
      </c>
      <c r="H296" s="194"/>
      <c r="I296" s="18"/>
      <c r="J296" s="12"/>
      <c r="K296" s="12"/>
    </row>
    <row r="297" spans="1:11">
      <c r="A297" s="104"/>
      <c r="B297" s="160" t="s">
        <v>89</v>
      </c>
      <c r="C297" s="161" t="s">
        <v>96</v>
      </c>
      <c r="D297" s="162"/>
      <c r="E297" s="163"/>
      <c r="F297" s="145"/>
      <c r="G297" s="145"/>
      <c r="H297" s="194"/>
      <c r="I297" s="18"/>
      <c r="J297" s="12"/>
      <c r="K297" s="12"/>
    </row>
    <row r="298" spans="1:11">
      <c r="A298" s="104"/>
      <c r="B298" s="84"/>
      <c r="C298" s="207" t="s">
        <v>19</v>
      </c>
      <c r="D298" s="139"/>
      <c r="E298" s="92"/>
      <c r="F298" s="145"/>
      <c r="G298" s="145"/>
      <c r="H298" s="194"/>
      <c r="I298" s="18"/>
      <c r="J298" s="12"/>
      <c r="K298" s="12"/>
    </row>
    <row r="299" spans="1:11" ht="39">
      <c r="A299" s="104"/>
      <c r="B299" s="84"/>
      <c r="C299" s="176" t="s">
        <v>97</v>
      </c>
      <c r="D299" s="167"/>
      <c r="E299" s="168"/>
      <c r="F299" s="145"/>
      <c r="G299" s="145"/>
      <c r="H299" s="17"/>
      <c r="I299" s="18"/>
      <c r="J299" s="12"/>
      <c r="K299" s="12"/>
    </row>
    <row r="300" spans="1:11" ht="21" customHeight="1">
      <c r="A300" s="104"/>
      <c r="B300" s="84"/>
      <c r="C300" s="142"/>
      <c r="D300" s="167"/>
      <c r="E300" s="168"/>
      <c r="F300" s="145"/>
      <c r="G300" s="145"/>
      <c r="H300" s="17"/>
      <c r="I300" s="18"/>
      <c r="J300" s="12"/>
      <c r="K300" s="12"/>
    </row>
    <row r="301" spans="1:11" ht="26.1" customHeight="1">
      <c r="A301" s="104"/>
      <c r="B301" s="133">
        <v>1</v>
      </c>
      <c r="C301" s="318" t="s">
        <v>98</v>
      </c>
      <c r="D301" s="99"/>
      <c r="E301" s="135"/>
      <c r="F301" s="88"/>
      <c r="G301" s="89"/>
      <c r="H301" s="17"/>
      <c r="I301" s="18"/>
      <c r="J301" s="12"/>
      <c r="K301" s="12"/>
    </row>
    <row r="302" spans="1:11" ht="38.1" customHeight="1">
      <c r="A302" s="104"/>
      <c r="B302" s="208" t="s">
        <v>32</v>
      </c>
      <c r="C302" s="319" t="s">
        <v>99</v>
      </c>
      <c r="D302" s="99" t="s">
        <v>31</v>
      </c>
      <c r="E302" s="100">
        <v>1</v>
      </c>
      <c r="F302" s="88"/>
      <c r="G302" s="89">
        <f>+F302*E302</f>
        <v>0</v>
      </c>
      <c r="H302" s="17"/>
      <c r="I302" s="18"/>
      <c r="J302" s="12"/>
      <c r="K302" s="12"/>
    </row>
    <row r="303" spans="1:11" ht="32.1" customHeight="1">
      <c r="A303" s="104"/>
      <c r="B303" s="267" t="s">
        <v>33</v>
      </c>
      <c r="C303" s="290" t="s">
        <v>208</v>
      </c>
      <c r="D303" s="99" t="s">
        <v>101</v>
      </c>
      <c r="E303" s="100">
        <v>1</v>
      </c>
      <c r="F303" s="88"/>
      <c r="G303" s="89">
        <f>+F303*E303</f>
        <v>0</v>
      </c>
      <c r="H303" s="17"/>
      <c r="I303" s="18"/>
      <c r="J303" s="12"/>
      <c r="K303" s="12"/>
    </row>
    <row r="304" spans="1:11" ht="21" customHeight="1">
      <c r="A304" s="104"/>
      <c r="B304" s="133"/>
      <c r="C304" s="290"/>
      <c r="D304" s="99"/>
      <c r="E304" s="100"/>
      <c r="F304" s="88"/>
      <c r="G304" s="89"/>
      <c r="H304" s="17"/>
      <c r="I304" s="18"/>
      <c r="J304" s="12"/>
      <c r="K304" s="12"/>
    </row>
    <row r="305" spans="1:11" ht="39.950000000000003" customHeight="1">
      <c r="A305" s="104"/>
      <c r="B305" s="133">
        <v>2</v>
      </c>
      <c r="C305" s="290" t="s">
        <v>209</v>
      </c>
      <c r="D305" s="99" t="s">
        <v>31</v>
      </c>
      <c r="E305" s="99">
        <v>1</v>
      </c>
      <c r="F305" s="88"/>
      <c r="G305" s="89">
        <f>+F305*E305</f>
        <v>0</v>
      </c>
      <c r="H305" s="17"/>
      <c r="I305" s="18"/>
      <c r="J305" s="12"/>
      <c r="K305" s="12"/>
    </row>
    <row r="306" spans="1:11" ht="20.100000000000001" customHeight="1">
      <c r="A306" s="104"/>
      <c r="B306" s="133"/>
      <c r="C306" s="290"/>
      <c r="D306" s="99"/>
      <c r="E306" s="99"/>
      <c r="F306" s="88"/>
      <c r="G306" s="89"/>
      <c r="H306" s="17"/>
      <c r="I306" s="18"/>
      <c r="J306" s="12"/>
      <c r="K306" s="12"/>
    </row>
    <row r="307" spans="1:11" hidden="1">
      <c r="A307" s="104"/>
      <c r="B307" s="102"/>
      <c r="C307" s="290"/>
      <c r="D307" s="99"/>
      <c r="E307" s="99"/>
      <c r="F307" s="88"/>
      <c r="G307" s="89"/>
      <c r="H307" s="17"/>
      <c r="I307" s="18"/>
      <c r="J307" s="12"/>
      <c r="K307" s="12"/>
    </row>
    <row r="308" spans="1:11" ht="39.950000000000003" customHeight="1">
      <c r="A308" s="104"/>
      <c r="B308" s="84">
        <v>3</v>
      </c>
      <c r="C308" s="290" t="s">
        <v>198</v>
      </c>
      <c r="D308" s="99" t="s">
        <v>144</v>
      </c>
      <c r="E308" s="99">
        <v>8</v>
      </c>
      <c r="F308" s="88"/>
      <c r="G308" s="89">
        <f>+F308*E308</f>
        <v>0</v>
      </c>
      <c r="H308" s="17"/>
      <c r="I308" s="18"/>
      <c r="J308" s="12"/>
      <c r="K308" s="12"/>
    </row>
    <row r="309" spans="1:11" ht="21" customHeight="1">
      <c r="A309" s="104"/>
      <c r="B309" s="102"/>
      <c r="C309" s="290"/>
      <c r="D309" s="99"/>
      <c r="E309" s="99"/>
      <c r="F309" s="88"/>
      <c r="G309" s="89"/>
      <c r="H309" s="17"/>
      <c r="I309" s="18"/>
      <c r="J309" s="12"/>
      <c r="K309" s="12"/>
    </row>
    <row r="310" spans="1:11" ht="127.5">
      <c r="A310" s="104"/>
      <c r="B310" s="84">
        <v>4</v>
      </c>
      <c r="C310" s="316" t="s">
        <v>204</v>
      </c>
      <c r="D310" s="99" t="s">
        <v>144</v>
      </c>
      <c r="E310" s="99">
        <v>8</v>
      </c>
      <c r="F310" s="88"/>
      <c r="G310" s="89">
        <f>+F310*E310</f>
        <v>0</v>
      </c>
      <c r="H310" s="17"/>
      <c r="I310" s="18"/>
      <c r="J310" s="12"/>
      <c r="K310" s="12"/>
    </row>
    <row r="311" spans="1:11" ht="21" customHeight="1">
      <c r="A311" s="104"/>
      <c r="B311" s="102"/>
      <c r="C311" s="317"/>
      <c r="D311" s="99"/>
      <c r="E311" s="100"/>
      <c r="F311" s="88"/>
      <c r="G311" s="89"/>
      <c r="H311" s="17"/>
      <c r="I311" s="18"/>
      <c r="J311" s="12"/>
      <c r="K311" s="12"/>
    </row>
    <row r="312" spans="1:11" ht="44.1" customHeight="1">
      <c r="A312" s="104"/>
      <c r="B312" s="84">
        <v>5</v>
      </c>
      <c r="C312" s="290" t="s">
        <v>205</v>
      </c>
      <c r="D312" s="99" t="s">
        <v>101</v>
      </c>
      <c r="E312" s="100">
        <v>3</v>
      </c>
      <c r="F312" s="88"/>
      <c r="G312" s="89">
        <f>+F312*E312</f>
        <v>0</v>
      </c>
      <c r="H312" s="17"/>
      <c r="I312" s="18"/>
      <c r="J312" s="12"/>
      <c r="K312" s="12"/>
    </row>
    <row r="313" spans="1:11" ht="21" customHeight="1">
      <c r="A313" s="104"/>
      <c r="B313" s="102"/>
      <c r="C313" s="317"/>
      <c r="D313" s="99"/>
      <c r="E313" s="100"/>
      <c r="F313" s="88"/>
      <c r="G313" s="89"/>
      <c r="H313" s="17"/>
      <c r="I313" s="18"/>
      <c r="J313" s="12"/>
      <c r="K313" s="12"/>
    </row>
    <row r="314" spans="1:11" ht="44.1" customHeight="1">
      <c r="A314" s="104"/>
      <c r="B314" s="84">
        <v>6</v>
      </c>
      <c r="C314" s="290" t="s">
        <v>210</v>
      </c>
      <c r="D314" s="99" t="s">
        <v>101</v>
      </c>
      <c r="E314" s="100">
        <v>3</v>
      </c>
      <c r="F314" s="88"/>
      <c r="G314" s="89">
        <f>+F314*E314</f>
        <v>0</v>
      </c>
      <c r="H314" s="17"/>
      <c r="I314" s="18"/>
      <c r="J314" s="12"/>
      <c r="K314" s="12"/>
    </row>
    <row r="315" spans="1:11" ht="21" customHeight="1">
      <c r="A315" s="104"/>
      <c r="B315" s="102"/>
      <c r="C315" s="142"/>
      <c r="D315" s="99"/>
      <c r="E315" s="100"/>
      <c r="F315" s="88"/>
      <c r="G315" s="89"/>
      <c r="H315" s="17"/>
      <c r="I315" s="18"/>
      <c r="J315" s="12"/>
      <c r="K315" s="12"/>
    </row>
    <row r="316" spans="1:11" ht="11.1" hidden="1" customHeight="1">
      <c r="A316" s="104"/>
      <c r="B316" s="84"/>
      <c r="C316" s="91"/>
      <c r="D316" s="99"/>
      <c r="E316" s="100"/>
      <c r="F316" s="88"/>
      <c r="G316" s="89"/>
      <c r="H316" s="17"/>
      <c r="I316" s="18"/>
      <c r="J316" s="12"/>
      <c r="K316" s="12"/>
    </row>
    <row r="317" spans="1:11" ht="0.95" hidden="1" customHeight="1">
      <c r="A317" s="104"/>
      <c r="B317" s="102"/>
      <c r="C317" s="142"/>
      <c r="D317" s="99"/>
      <c r="E317" s="100"/>
      <c r="F317" s="88"/>
      <c r="G317" s="89"/>
      <c r="H317" s="17"/>
      <c r="I317" s="18"/>
      <c r="J317" s="12"/>
      <c r="K317" s="12"/>
    </row>
    <row r="318" spans="1:11" hidden="1">
      <c r="A318" s="104"/>
      <c r="B318" s="84"/>
      <c r="C318" s="210"/>
      <c r="D318" s="99"/>
      <c r="E318" s="100"/>
      <c r="F318" s="88"/>
      <c r="G318" s="89"/>
      <c r="H318" s="17"/>
      <c r="I318" s="18"/>
      <c r="J318" s="12"/>
      <c r="K318" s="12"/>
    </row>
    <row r="319" spans="1:11" hidden="1">
      <c r="A319" s="104"/>
      <c r="B319" s="102"/>
      <c r="C319" s="142"/>
      <c r="D319" s="99"/>
      <c r="E319" s="100"/>
      <c r="F319" s="88"/>
      <c r="G319" s="89"/>
      <c r="H319" s="17"/>
      <c r="I319" s="18"/>
      <c r="J319" s="12"/>
      <c r="K319" s="12"/>
    </row>
    <row r="320" spans="1:11" hidden="1">
      <c r="A320" s="104"/>
      <c r="B320" s="84"/>
      <c r="C320" s="111"/>
      <c r="D320" s="99"/>
      <c r="E320" s="100"/>
      <c r="F320" s="88"/>
      <c r="G320" s="89"/>
      <c r="H320" s="17"/>
      <c r="I320" s="18"/>
      <c r="J320" s="12"/>
      <c r="K320" s="12"/>
    </row>
    <row r="321" spans="1:11" ht="0.95" hidden="1" customHeight="1">
      <c r="A321" s="104"/>
      <c r="B321" s="102"/>
      <c r="C321" s="142"/>
      <c r="D321" s="99"/>
      <c r="E321" s="100"/>
      <c r="F321" s="88"/>
      <c r="G321" s="89"/>
      <c r="H321" s="17"/>
      <c r="I321" s="18"/>
      <c r="J321" s="12"/>
      <c r="K321" s="12"/>
    </row>
    <row r="322" spans="1:11" hidden="1">
      <c r="A322" s="104"/>
      <c r="B322" s="84"/>
      <c r="C322" s="91"/>
      <c r="D322" s="99"/>
      <c r="E322" s="100"/>
      <c r="F322" s="88"/>
      <c r="G322" s="89"/>
      <c r="H322" s="17"/>
      <c r="I322" s="18"/>
      <c r="J322" s="12"/>
      <c r="K322" s="12"/>
    </row>
    <row r="323" spans="1:11" hidden="1">
      <c r="A323" s="104"/>
      <c r="B323" s="102"/>
      <c r="C323" s="142"/>
      <c r="D323" s="99"/>
      <c r="E323" s="100"/>
      <c r="F323" s="88"/>
      <c r="G323" s="89"/>
      <c r="H323" s="17"/>
      <c r="I323" s="18"/>
      <c r="J323" s="12"/>
      <c r="K323" s="12"/>
    </row>
    <row r="324" spans="1:11" hidden="1">
      <c r="A324" s="104"/>
      <c r="B324" s="84"/>
      <c r="C324" s="91"/>
      <c r="D324" s="99"/>
      <c r="E324" s="100"/>
      <c r="F324" s="88"/>
      <c r="G324" s="89"/>
      <c r="H324" s="17"/>
      <c r="I324" s="18"/>
      <c r="J324" s="12"/>
      <c r="K324" s="12"/>
    </row>
    <row r="325" spans="1:11" hidden="1">
      <c r="A325" s="104"/>
      <c r="B325" s="84"/>
      <c r="C325" s="142"/>
      <c r="D325" s="99"/>
      <c r="E325" s="100"/>
      <c r="F325" s="88"/>
      <c r="G325" s="89"/>
      <c r="H325" s="17"/>
      <c r="I325" s="18"/>
      <c r="J325" s="12"/>
      <c r="K325" s="12"/>
    </row>
    <row r="326" spans="1:11" hidden="1">
      <c r="A326" s="104"/>
      <c r="B326" s="84"/>
      <c r="C326" s="91"/>
      <c r="D326" s="99"/>
      <c r="E326" s="100"/>
      <c r="F326" s="88"/>
      <c r="G326" s="89"/>
      <c r="H326" s="17"/>
      <c r="I326" s="18"/>
      <c r="J326" s="12"/>
      <c r="K326" s="12"/>
    </row>
    <row r="327" spans="1:11" hidden="1">
      <c r="A327" s="104"/>
      <c r="B327" s="102"/>
      <c r="C327" s="103"/>
      <c r="D327" s="99"/>
      <c r="E327" s="100"/>
      <c r="F327" s="88"/>
      <c r="G327" s="89"/>
      <c r="H327" s="17"/>
      <c r="I327" s="18"/>
      <c r="J327" s="12"/>
      <c r="K327" s="12"/>
    </row>
    <row r="328" spans="1:11" hidden="1">
      <c r="A328" s="104"/>
      <c r="B328" s="102"/>
      <c r="C328" s="103"/>
      <c r="D328" s="99"/>
      <c r="E328" s="100"/>
      <c r="F328" s="88"/>
      <c r="G328" s="89"/>
      <c r="H328" s="17"/>
      <c r="I328" s="18"/>
      <c r="J328" s="12"/>
      <c r="K328" s="12"/>
    </row>
    <row r="329" spans="1:11" hidden="1">
      <c r="A329" s="104"/>
      <c r="B329" s="84"/>
      <c r="C329" s="142"/>
      <c r="D329" s="99"/>
      <c r="E329" s="100"/>
      <c r="F329" s="88"/>
      <c r="G329" s="89"/>
      <c r="H329" s="17"/>
      <c r="I329" s="18"/>
      <c r="J329" s="12"/>
      <c r="K329" s="12"/>
    </row>
    <row r="330" spans="1:11" ht="21" customHeight="1">
      <c r="A330" s="104"/>
      <c r="B330" s="84"/>
      <c r="C330" s="91"/>
      <c r="D330" s="99"/>
      <c r="E330" s="100"/>
      <c r="F330" s="88"/>
      <c r="G330" s="89"/>
      <c r="H330" s="17"/>
      <c r="I330" s="18"/>
      <c r="J330" s="12"/>
      <c r="K330" s="12"/>
    </row>
    <row r="331" spans="1:11" ht="21" customHeight="1">
      <c r="A331" s="104"/>
      <c r="B331" s="84"/>
      <c r="C331" s="142"/>
      <c r="D331" s="139"/>
      <c r="E331" s="92"/>
      <c r="F331" s="145"/>
      <c r="G331" s="145"/>
      <c r="H331" s="17"/>
      <c r="I331" s="18"/>
      <c r="J331" s="12"/>
      <c r="K331" s="12"/>
    </row>
    <row r="332" spans="1:11" ht="15.75" thickBot="1">
      <c r="A332" s="104"/>
      <c r="B332" s="84"/>
      <c r="C332" s="146" t="s">
        <v>105</v>
      </c>
      <c r="D332" s="147"/>
      <c r="E332" s="148"/>
      <c r="F332" s="147"/>
      <c r="G332" s="148">
        <f>SUM(G301:G331)</f>
        <v>0</v>
      </c>
      <c r="H332" s="17"/>
      <c r="I332" s="18"/>
      <c r="J332" s="12"/>
      <c r="K332" s="12"/>
    </row>
    <row r="333" spans="1:11" ht="15.75" thickTop="1">
      <c r="A333" s="12"/>
      <c r="B333" s="13"/>
      <c r="C333" s="14"/>
      <c r="D333" s="15"/>
      <c r="E333" s="12"/>
      <c r="F333" s="16"/>
      <c r="G333" s="16"/>
      <c r="H333" s="17"/>
      <c r="I333" s="18"/>
      <c r="J333" s="12"/>
      <c r="K333" s="12"/>
    </row>
    <row r="334" spans="1:11">
      <c r="A334" s="12"/>
      <c r="B334" s="13"/>
      <c r="C334" s="14"/>
      <c r="D334" s="15"/>
      <c r="E334" s="12"/>
      <c r="F334" s="16"/>
      <c r="G334" s="16"/>
      <c r="H334" s="17"/>
      <c r="I334" s="18"/>
      <c r="J334" s="12"/>
      <c r="K334" s="12"/>
    </row>
  </sheetData>
  <mergeCells count="18">
    <mergeCell ref="B163:K163"/>
    <mergeCell ref="F23:G23"/>
    <mergeCell ref="D30:G30"/>
    <mergeCell ref="D31:G31"/>
    <mergeCell ref="C33:F33"/>
    <mergeCell ref="E35:G35"/>
    <mergeCell ref="B37:I37"/>
    <mergeCell ref="F22:G22"/>
    <mergeCell ref="E2:G2"/>
    <mergeCell ref="D3:G3"/>
    <mergeCell ref="F4:G4"/>
    <mergeCell ref="E6:G6"/>
    <mergeCell ref="E7:G7"/>
    <mergeCell ref="C9:G9"/>
    <mergeCell ref="C13:G13"/>
    <mergeCell ref="C17:I17"/>
    <mergeCell ref="F19:G19"/>
    <mergeCell ref="F21:G21"/>
  </mergeCells>
  <hyperlinks>
    <hyperlink ref="C7" r:id="rId1"/>
  </hyperlinks>
  <pageMargins left="0.7" right="0.7" top="0.75" bottom="0.75" header="0.3" footer="0.3"/>
  <pageSetup paperSize="9" orientation="portrait" horizontalDpi="0" verticalDpi="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299"/>
  <sheetViews>
    <sheetView topLeftCell="A180" zoomScale="90" zoomScaleNormal="90" workbookViewId="0">
      <selection activeCell="A184" sqref="A184:XFD187"/>
    </sheetView>
  </sheetViews>
  <sheetFormatPr defaultColWidth="10.85546875" defaultRowHeight="15"/>
  <cols>
    <col min="1" max="1" width="2.140625" customWidth="1"/>
    <col min="2" max="2" width="3" customWidth="1"/>
    <col min="3" max="3" width="40.5703125" customWidth="1"/>
    <col min="4" max="4" width="4.140625" customWidth="1"/>
    <col min="5" max="5" width="6.85546875" customWidth="1"/>
    <col min="6" max="6" width="7.5703125" customWidth="1"/>
    <col min="7" max="7" width="10.140625" customWidth="1"/>
  </cols>
  <sheetData>
    <row r="1" spans="1:11">
      <c r="A1" s="12"/>
      <c r="B1" s="20"/>
      <c r="C1" s="21"/>
      <c r="D1" s="22"/>
      <c r="E1" s="23"/>
      <c r="F1" s="16"/>
      <c r="G1" s="16"/>
      <c r="H1" s="24"/>
      <c r="I1" s="18"/>
      <c r="J1" s="25"/>
      <c r="K1" s="25"/>
    </row>
    <row r="2" spans="1:11">
      <c r="A2" s="27">
        <v>71</v>
      </c>
      <c r="B2" s="20"/>
      <c r="C2" s="28" t="s">
        <v>2</v>
      </c>
      <c r="D2" s="22"/>
      <c r="E2" s="749" t="s">
        <v>5</v>
      </c>
      <c r="F2" s="749"/>
      <c r="G2" s="749"/>
      <c r="H2" s="24"/>
      <c r="I2" s="18"/>
      <c r="J2" s="25"/>
      <c r="K2" s="25"/>
    </row>
    <row r="3" spans="1:11" ht="18.75">
      <c r="A3" s="12"/>
      <c r="B3" s="20"/>
      <c r="C3" s="29" t="s">
        <v>159</v>
      </c>
      <c r="D3" s="750" t="str">
        <f>VLOOKUP($A$2,baza,6)</f>
        <v>SAVSKA CESTA 18 B</v>
      </c>
      <c r="E3" s="750"/>
      <c r="F3" s="750"/>
      <c r="G3" s="750"/>
      <c r="H3" s="373"/>
      <c r="I3" s="374"/>
      <c r="J3" s="25"/>
      <c r="K3" s="25"/>
    </row>
    <row r="4" spans="1:11" ht="18.75">
      <c r="A4" s="12"/>
      <c r="B4" s="20"/>
      <c r="C4" s="32" t="s">
        <v>160</v>
      </c>
      <c r="D4" s="33"/>
      <c r="E4" s="34">
        <f>VLOOKUP($A$2,baza,7)</f>
        <v>4000</v>
      </c>
      <c r="F4" s="751" t="str">
        <f>VLOOKUP($A$2,baza,8)</f>
        <v>KRANJ</v>
      </c>
      <c r="G4" s="751"/>
      <c r="H4" s="373"/>
      <c r="I4" s="374"/>
      <c r="J4" s="25"/>
      <c r="K4" s="35"/>
    </row>
    <row r="5" spans="1:11" ht="18.75">
      <c r="A5" s="12"/>
      <c r="B5" s="20"/>
      <c r="C5" s="35"/>
      <c r="D5" s="36"/>
      <c r="E5" s="37"/>
      <c r="F5" s="38"/>
      <c r="G5" s="36"/>
      <c r="H5" s="373"/>
      <c r="I5" s="374"/>
      <c r="J5" s="25"/>
      <c r="K5" s="25"/>
    </row>
    <row r="6" spans="1:11" ht="18.75">
      <c r="A6" s="12"/>
      <c r="B6" s="20"/>
      <c r="C6" s="39" t="s">
        <v>6</v>
      </c>
      <c r="D6" s="36"/>
      <c r="E6" s="752" t="s">
        <v>7</v>
      </c>
      <c r="F6" s="752"/>
      <c r="G6" s="752"/>
      <c r="H6" s="373"/>
      <c r="I6" s="374"/>
      <c r="J6" s="25"/>
      <c r="K6" s="25"/>
    </row>
    <row r="7" spans="1:11" ht="18.75">
      <c r="A7" s="12"/>
      <c r="B7" s="20"/>
      <c r="C7" s="238" t="s">
        <v>161</v>
      </c>
      <c r="D7" s="36"/>
      <c r="E7" s="753" t="s">
        <v>162</v>
      </c>
      <c r="F7" s="753"/>
      <c r="G7" s="753"/>
      <c r="H7" s="373"/>
      <c r="I7" s="374"/>
      <c r="J7" s="25"/>
      <c r="K7" s="25"/>
    </row>
    <row r="8" spans="1:11">
      <c r="A8" s="12"/>
      <c r="B8" s="20"/>
      <c r="C8" s="41" t="s">
        <v>8</v>
      </c>
      <c r="D8" s="22"/>
      <c r="E8" s="23"/>
      <c r="F8" s="16"/>
      <c r="G8" s="16"/>
      <c r="H8" s="24"/>
      <c r="I8" s="129"/>
      <c r="J8" s="25"/>
      <c r="K8" s="25"/>
    </row>
    <row r="9" spans="1:11">
      <c r="A9" s="12"/>
      <c r="B9" s="20"/>
      <c r="C9" s="754" t="str">
        <f>VLOOKUP($A$2,baza,12)</f>
        <v>SANACIJA BALKONA</v>
      </c>
      <c r="D9" s="754"/>
      <c r="E9" s="754"/>
      <c r="F9" s="754"/>
      <c r="G9" s="754"/>
      <c r="H9" s="375"/>
      <c r="I9" s="376"/>
      <c r="J9" s="25"/>
      <c r="K9" s="25"/>
    </row>
    <row r="10" spans="1:11">
      <c r="A10" s="12"/>
      <c r="B10" s="20"/>
      <c r="C10" s="44"/>
      <c r="D10" s="45"/>
      <c r="E10" s="45"/>
      <c r="F10" s="45"/>
      <c r="G10" s="45"/>
      <c r="H10" s="375"/>
      <c r="I10" s="376"/>
      <c r="J10" s="25"/>
      <c r="K10" s="25"/>
    </row>
    <row r="11" spans="1:11">
      <c r="A11" s="12"/>
      <c r="B11" s="20"/>
      <c r="C11" s="44"/>
      <c r="D11" s="45"/>
      <c r="E11" s="45"/>
      <c r="F11" s="45"/>
      <c r="G11" s="45"/>
      <c r="H11" s="375"/>
      <c r="I11" s="376"/>
      <c r="J11" s="25"/>
      <c r="K11" s="25"/>
    </row>
    <row r="12" spans="1:11">
      <c r="A12" s="12"/>
      <c r="B12" s="20"/>
      <c r="C12" s="41" t="s">
        <v>9</v>
      </c>
      <c r="D12" s="22"/>
      <c r="E12" s="23"/>
      <c r="F12" s="16"/>
      <c r="G12" s="16"/>
      <c r="H12" s="24"/>
      <c r="I12" s="18"/>
      <c r="J12" s="25"/>
      <c r="K12" s="25"/>
    </row>
    <row r="13" spans="1:11">
      <c r="A13" s="12"/>
      <c r="B13" s="20"/>
      <c r="C13" s="755">
        <f>VLOOKUP($A$2,baza,13)</f>
        <v>0</v>
      </c>
      <c r="D13" s="755"/>
      <c r="E13" s="755"/>
      <c r="F13" s="755"/>
      <c r="G13" s="755"/>
      <c r="H13" s="24"/>
      <c r="I13" s="18"/>
      <c r="J13" s="25"/>
      <c r="K13" s="25"/>
    </row>
    <row r="14" spans="1:11">
      <c r="A14" s="12"/>
      <c r="B14" s="20"/>
      <c r="C14" s="21"/>
      <c r="D14" s="22"/>
      <c r="E14" s="23"/>
      <c r="F14" s="16"/>
      <c r="G14" s="16"/>
      <c r="H14" s="24"/>
      <c r="I14" s="18"/>
      <c r="J14" s="25"/>
      <c r="K14" s="25"/>
    </row>
    <row r="15" spans="1:11">
      <c r="A15" s="12"/>
      <c r="B15" s="20"/>
      <c r="C15" s="46" t="s">
        <v>10</v>
      </c>
      <c r="D15" s="22"/>
      <c r="E15" s="23"/>
      <c r="F15" s="386">
        <v>44409</v>
      </c>
      <c r="G15" s="386"/>
      <c r="H15" s="386"/>
      <c r="I15" s="386"/>
      <c r="J15" s="25"/>
      <c r="K15" s="25"/>
    </row>
    <row r="16" spans="1:11">
      <c r="A16" s="12"/>
      <c r="B16" s="20"/>
      <c r="C16" s="21"/>
      <c r="D16" s="22"/>
      <c r="E16" s="23"/>
      <c r="F16" s="16"/>
      <c r="G16" s="16"/>
      <c r="H16" s="24"/>
      <c r="I16" s="18"/>
      <c r="J16" s="25"/>
      <c r="K16" s="25"/>
    </row>
    <row r="17" spans="1:11">
      <c r="A17" s="12"/>
      <c r="B17" s="20"/>
      <c r="C17" s="758" t="s">
        <v>11</v>
      </c>
      <c r="D17" s="758"/>
      <c r="E17" s="758"/>
      <c r="F17" s="758"/>
      <c r="G17" s="758"/>
      <c r="H17" s="758"/>
      <c r="I17" s="758"/>
      <c r="J17" s="25"/>
      <c r="K17" s="25"/>
    </row>
    <row r="18" spans="1:11">
      <c r="A18" s="12"/>
      <c r="B18" s="20"/>
      <c r="C18" s="47"/>
      <c r="D18" s="48"/>
      <c r="E18" s="48"/>
      <c r="F18" s="48"/>
      <c r="G18" s="48"/>
      <c r="H18" s="47"/>
      <c r="I18" s="49"/>
      <c r="J18" s="25"/>
      <c r="K18" s="25"/>
    </row>
    <row r="19" spans="1:11">
      <c r="A19" s="12"/>
      <c r="B19" s="20"/>
      <c r="C19" s="50" t="s">
        <v>12</v>
      </c>
      <c r="D19" s="51"/>
      <c r="E19" s="51"/>
      <c r="F19" s="759">
        <f>+F21+F22+F23</f>
        <v>0</v>
      </c>
      <c r="G19" s="759"/>
      <c r="H19" s="47"/>
      <c r="I19" s="49"/>
      <c r="J19" s="25"/>
      <c r="K19" s="25"/>
    </row>
    <row r="20" spans="1:11">
      <c r="A20" s="12"/>
      <c r="B20" s="20"/>
      <c r="C20" s="21"/>
      <c r="D20" s="48"/>
      <c r="E20" s="48"/>
      <c r="F20" s="48"/>
      <c r="G20" s="48"/>
      <c r="H20" s="47"/>
      <c r="I20" s="49"/>
      <c r="J20" s="25"/>
      <c r="K20" s="25"/>
    </row>
    <row r="21" spans="1:11">
      <c r="A21" s="12"/>
      <c r="B21" s="52" t="s">
        <v>13</v>
      </c>
      <c r="C21" s="53" t="s">
        <v>14</v>
      </c>
      <c r="D21" s="54"/>
      <c r="E21" s="54"/>
      <c r="F21" s="760">
        <f>+G97+G149+G159</f>
        <v>0</v>
      </c>
      <c r="G21" s="760"/>
      <c r="H21" s="47"/>
      <c r="I21" s="49"/>
      <c r="J21" s="25"/>
      <c r="K21" s="25"/>
    </row>
    <row r="22" spans="1:11">
      <c r="A22" s="12"/>
      <c r="B22" s="52" t="s">
        <v>15</v>
      </c>
      <c r="C22" s="53" t="s">
        <v>16</v>
      </c>
      <c r="D22" s="54"/>
      <c r="E22" s="54"/>
      <c r="F22" s="760">
        <f>+G189+G259+G298</f>
        <v>0</v>
      </c>
      <c r="G22" s="760"/>
      <c r="H22" s="47"/>
      <c r="I22" s="49"/>
      <c r="J22" s="25"/>
      <c r="K22" s="25"/>
    </row>
    <row r="23" spans="1:11">
      <c r="A23" s="12"/>
      <c r="B23" s="52" t="s">
        <v>17</v>
      </c>
      <c r="C23" s="53" t="s">
        <v>18</v>
      </c>
      <c r="D23" s="54"/>
      <c r="E23" s="54"/>
      <c r="F23" s="760">
        <v>0</v>
      </c>
      <c r="G23" s="760"/>
      <c r="H23" s="47"/>
      <c r="I23" s="49"/>
      <c r="J23" s="25"/>
      <c r="K23" s="25"/>
    </row>
    <row r="24" spans="1:11">
      <c r="A24" s="12"/>
      <c r="B24" s="20"/>
      <c r="C24" s="21"/>
      <c r="D24" s="22"/>
      <c r="E24" s="23"/>
      <c r="F24" s="16"/>
      <c r="G24" s="16"/>
      <c r="H24" s="24"/>
      <c r="I24" s="18"/>
      <c r="J24" s="25"/>
      <c r="K24" s="25"/>
    </row>
    <row r="25" spans="1:11">
      <c r="A25" s="12"/>
      <c r="B25" s="20"/>
      <c r="C25" s="55" t="s">
        <v>19</v>
      </c>
      <c r="D25" s="22"/>
      <c r="E25" s="23"/>
      <c r="F25" s="16"/>
      <c r="G25" s="16"/>
      <c r="H25" s="24"/>
      <c r="I25" s="18"/>
      <c r="J25" s="25"/>
      <c r="K25" s="25"/>
    </row>
    <row r="26" spans="1:11">
      <c r="A26" s="12"/>
      <c r="B26" s="20"/>
      <c r="C26" s="21"/>
      <c r="D26" s="22"/>
      <c r="E26" s="23"/>
      <c r="F26" s="16"/>
      <c r="G26" s="16"/>
      <c r="H26" s="24"/>
      <c r="I26" s="18"/>
      <c r="J26" s="25"/>
      <c r="K26" s="25"/>
    </row>
    <row r="27" spans="1:11" ht="25.5">
      <c r="A27" s="12"/>
      <c r="B27" s="56" t="s">
        <v>20</v>
      </c>
      <c r="C27" s="53" t="s">
        <v>21</v>
      </c>
      <c r="D27" s="57"/>
      <c r="E27" s="57"/>
      <c r="F27" s="57"/>
      <c r="G27" s="57"/>
      <c r="H27" s="57"/>
      <c r="I27" s="58"/>
      <c r="J27" s="25"/>
      <c r="K27" s="25"/>
    </row>
    <row r="28" spans="1:11">
      <c r="A28" s="12"/>
      <c r="B28" s="56" t="s">
        <v>20</v>
      </c>
      <c r="C28" s="53" t="s">
        <v>22</v>
      </c>
      <c r="D28" s="59"/>
      <c r="E28" s="59"/>
      <c r="F28" s="59"/>
      <c r="G28" s="59"/>
      <c r="H28" s="60"/>
      <c r="I28" s="61"/>
      <c r="J28" s="25"/>
      <c r="K28" s="25"/>
    </row>
    <row r="29" spans="1:11">
      <c r="A29" s="12"/>
      <c r="B29" s="56" t="s">
        <v>20</v>
      </c>
      <c r="C29" s="40" t="str">
        <f>CONCATENATE("Podpisana izjava  ",VLOOKUP($A$2,baza,14),"  priložena.")</f>
        <v>Podpisana izjava    priložena.</v>
      </c>
      <c r="D29" s="59"/>
      <c r="E29" s="59"/>
      <c r="F29" s="59"/>
      <c r="G29" s="59"/>
      <c r="H29" s="60"/>
      <c r="I29" s="61"/>
      <c r="J29" s="25"/>
      <c r="K29" s="25"/>
    </row>
    <row r="30" spans="1:11">
      <c r="A30" s="12"/>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row>
    <row r="31" spans="1:11">
      <c r="A31" s="12"/>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row>
    <row r="32" spans="1:11">
      <c r="A32" s="12"/>
      <c r="B32" s="56"/>
      <c r="C32" s="64"/>
      <c r="D32" s="22"/>
      <c r="E32" s="23"/>
      <c r="F32" s="16"/>
      <c r="G32" s="16"/>
      <c r="H32" s="24"/>
      <c r="I32" s="18"/>
      <c r="J32" s="25"/>
      <c r="K32" s="25"/>
    </row>
    <row r="33" spans="1:11">
      <c r="A33" s="12"/>
      <c r="B33" s="56"/>
      <c r="C33" s="764">
        <v>44409</v>
      </c>
      <c r="D33" s="764"/>
      <c r="E33" s="764"/>
      <c r="F33" s="764"/>
      <c r="G33" s="16"/>
      <c r="H33" s="24"/>
      <c r="I33" s="18"/>
      <c r="J33" s="25"/>
      <c r="K33" s="25"/>
    </row>
    <row r="34" spans="1:11">
      <c r="A34" s="12"/>
      <c r="B34" s="56"/>
      <c r="C34" s="21"/>
      <c r="D34" s="22"/>
      <c r="E34" s="23"/>
      <c r="F34" s="16"/>
      <c r="G34" s="16"/>
      <c r="H34" s="24"/>
      <c r="I34" s="18"/>
      <c r="J34" s="25"/>
      <c r="K34" s="25"/>
    </row>
    <row r="35" spans="1:11">
      <c r="A35" s="12"/>
      <c r="B35" s="13"/>
      <c r="C35" s="14"/>
      <c r="D35" s="15"/>
      <c r="E35" s="765" t="s">
        <v>23</v>
      </c>
      <c r="F35" s="765"/>
      <c r="G35" s="765"/>
      <c r="H35" s="24"/>
      <c r="I35" s="18"/>
      <c r="J35" s="25"/>
      <c r="K35" s="25"/>
    </row>
    <row r="36" spans="1:11" ht="45">
      <c r="A36" s="65"/>
      <c r="B36" s="66"/>
      <c r="C36" s="67"/>
      <c r="D36" s="68" t="s">
        <v>24</v>
      </c>
      <c r="E36" s="69" t="s">
        <v>25</v>
      </c>
      <c r="F36" s="70" t="s">
        <v>26</v>
      </c>
      <c r="G36" s="69" t="s">
        <v>27</v>
      </c>
      <c r="H36" s="71"/>
      <c r="I36" s="72"/>
      <c r="J36" s="25"/>
      <c r="K36" s="25"/>
    </row>
    <row r="37" spans="1:11" ht="15.75">
      <c r="A37" s="73" t="s">
        <v>13</v>
      </c>
      <c r="B37" s="761" t="s">
        <v>14</v>
      </c>
      <c r="C37" s="761"/>
      <c r="D37" s="761"/>
      <c r="E37" s="761"/>
      <c r="F37" s="761"/>
      <c r="G37" s="761"/>
      <c r="H37" s="761"/>
      <c r="I37" s="761"/>
      <c r="J37" s="25"/>
      <c r="K37" s="25"/>
    </row>
    <row r="38" spans="1:11">
      <c r="A38" s="75"/>
      <c r="B38" s="20"/>
      <c r="C38" s="76"/>
      <c r="D38" s="22"/>
      <c r="E38" s="23"/>
      <c r="F38" s="77"/>
      <c r="G38" s="77"/>
      <c r="H38" s="78"/>
      <c r="I38" s="72"/>
      <c r="J38" s="25"/>
      <c r="K38" s="25"/>
    </row>
    <row r="39" spans="1:11">
      <c r="A39" s="75"/>
      <c r="B39" s="79" t="s">
        <v>28</v>
      </c>
      <c r="C39" s="80" t="s">
        <v>29</v>
      </c>
      <c r="D39" s="81"/>
      <c r="E39" s="82"/>
      <c r="F39" s="83"/>
      <c r="G39" s="83"/>
      <c r="H39" s="78"/>
      <c r="I39" s="72"/>
      <c r="J39" s="25"/>
      <c r="K39" s="25"/>
    </row>
    <row r="40" spans="1:11">
      <c r="A40" s="75"/>
      <c r="B40" s="79"/>
      <c r="C40" s="80"/>
      <c r="D40" s="81"/>
      <c r="E40" s="82"/>
      <c r="F40" s="83"/>
      <c r="G40" s="83"/>
      <c r="H40" s="78"/>
      <c r="I40" s="72"/>
      <c r="J40" s="25"/>
      <c r="K40" s="25"/>
    </row>
    <row r="41" spans="1:11" ht="26.25">
      <c r="A41" s="75"/>
      <c r="B41" s="84">
        <v>1</v>
      </c>
      <c r="C41" s="85" t="s">
        <v>30</v>
      </c>
      <c r="D41" s="86" t="s">
        <v>31</v>
      </c>
      <c r="E41" s="87">
        <v>1</v>
      </c>
      <c r="F41" s="88"/>
      <c r="G41" s="89">
        <f>+F41*E41</f>
        <v>0</v>
      </c>
      <c r="H41" s="78"/>
      <c r="I41" s="72"/>
      <c r="J41" s="25"/>
      <c r="K41" s="25"/>
    </row>
    <row r="42" spans="1:11">
      <c r="A42" s="90"/>
      <c r="B42" s="84"/>
      <c r="C42" s="91"/>
      <c r="D42" s="92"/>
      <c r="E42" s="87"/>
      <c r="F42" s="88"/>
      <c r="G42" s="89"/>
      <c r="H42" s="93"/>
      <c r="I42" s="94"/>
      <c r="J42" s="95"/>
      <c r="K42" s="95"/>
    </row>
    <row r="43" spans="1:11" ht="39">
      <c r="A43" s="90"/>
      <c r="B43" s="84">
        <v>2</v>
      </c>
      <c r="C43" s="91" t="s">
        <v>199</v>
      </c>
      <c r="D43" s="86" t="s">
        <v>31</v>
      </c>
      <c r="E43" s="87">
        <v>1</v>
      </c>
      <c r="F43" s="88"/>
      <c r="G43" s="89">
        <f>+F43*E43</f>
        <v>0</v>
      </c>
      <c r="H43" s="93"/>
      <c r="I43" s="94"/>
      <c r="J43" s="95"/>
      <c r="K43" s="95"/>
    </row>
    <row r="44" spans="1:11" ht="51">
      <c r="A44" s="101"/>
      <c r="B44" s="102" t="s">
        <v>32</v>
      </c>
      <c r="C44" s="271" t="s">
        <v>200</v>
      </c>
      <c r="D44" s="92" t="s">
        <v>31</v>
      </c>
      <c r="E44" s="87">
        <v>1</v>
      </c>
      <c r="F44" s="88"/>
      <c r="G44" s="89">
        <f>+F44*E44</f>
        <v>0</v>
      </c>
      <c r="H44" s="93"/>
      <c r="I44" s="94"/>
      <c r="J44" s="95"/>
      <c r="K44" s="95"/>
    </row>
    <row r="45" spans="1:11" ht="26.25">
      <c r="A45" s="101"/>
      <c r="B45" s="102" t="s">
        <v>33</v>
      </c>
      <c r="C45" s="103" t="s">
        <v>148</v>
      </c>
      <c r="D45" s="92" t="s">
        <v>31</v>
      </c>
      <c r="E45" s="87">
        <v>1</v>
      </c>
      <c r="F45" s="88"/>
      <c r="G45" s="89">
        <f>+F45*E45</f>
        <v>0</v>
      </c>
      <c r="H45" s="93"/>
      <c r="I45" s="94"/>
      <c r="J45" s="95"/>
      <c r="K45" s="95"/>
    </row>
    <row r="46" spans="1:11">
      <c r="A46" s="104"/>
      <c r="B46" s="84"/>
      <c r="C46" s="91"/>
      <c r="D46" s="92"/>
      <c r="E46" s="87"/>
      <c r="F46" s="88"/>
      <c r="G46" s="89"/>
      <c r="H46" s="78"/>
      <c r="I46" s="72"/>
      <c r="J46" s="25"/>
      <c r="K46" s="25"/>
    </row>
    <row r="47" spans="1:11" ht="26.25">
      <c r="A47" s="104"/>
      <c r="B47" s="84">
        <v>3</v>
      </c>
      <c r="C47" s="91" t="s">
        <v>195</v>
      </c>
      <c r="D47" s="92" t="s">
        <v>31</v>
      </c>
      <c r="E47" s="87">
        <v>2</v>
      </c>
      <c r="F47" s="88"/>
      <c r="G47" s="89">
        <f>+F47*E47</f>
        <v>0</v>
      </c>
      <c r="H47" s="78"/>
      <c r="I47" s="72"/>
      <c r="J47" s="25"/>
      <c r="K47" s="25"/>
    </row>
    <row r="48" spans="1:11" ht="25.5">
      <c r="A48" s="104"/>
      <c r="B48" s="102" t="s">
        <v>32</v>
      </c>
      <c r="C48" s="271" t="s">
        <v>34</v>
      </c>
      <c r="D48" s="99" t="s">
        <v>35</v>
      </c>
      <c r="E48" s="100">
        <v>12</v>
      </c>
      <c r="F48" s="88"/>
      <c r="G48" s="89">
        <f>+F48*E48</f>
        <v>0</v>
      </c>
      <c r="H48" s="78"/>
      <c r="I48" s="72"/>
      <c r="J48" s="25"/>
      <c r="K48" s="25"/>
    </row>
    <row r="49" spans="1:11">
      <c r="A49" s="104"/>
      <c r="B49" s="84"/>
      <c r="C49" s="91"/>
      <c r="D49" s="99"/>
      <c r="E49" s="100"/>
      <c r="F49" s="88"/>
      <c r="G49" s="89"/>
      <c r="H49" s="78"/>
      <c r="I49" s="72"/>
      <c r="J49" s="25"/>
      <c r="K49" s="25"/>
    </row>
    <row r="50" spans="1:11" ht="38.25">
      <c r="A50" s="104"/>
      <c r="B50" s="84">
        <v>4</v>
      </c>
      <c r="C50" s="271" t="s">
        <v>173</v>
      </c>
      <c r="D50" s="86" t="s">
        <v>39</v>
      </c>
      <c r="E50" s="107">
        <v>32.9</v>
      </c>
      <c r="F50" s="88"/>
      <c r="G50" s="89">
        <f>+F50*E50</f>
        <v>0</v>
      </c>
      <c r="H50" s="78"/>
      <c r="I50" s="72"/>
      <c r="J50" s="25"/>
      <c r="K50" s="25"/>
    </row>
    <row r="51" spans="1:11">
      <c r="A51" s="101"/>
      <c r="B51" s="84"/>
      <c r="C51" s="91"/>
      <c r="D51" s="92"/>
      <c r="E51" s="87"/>
      <c r="F51" s="88"/>
      <c r="G51" s="89"/>
      <c r="H51" s="78"/>
      <c r="I51" s="72"/>
      <c r="J51" s="25"/>
      <c r="K51" s="25"/>
    </row>
    <row r="52" spans="1:11" ht="38.25">
      <c r="A52" s="104"/>
      <c r="B52" s="84">
        <v>5</v>
      </c>
      <c r="C52" s="230" t="s">
        <v>36</v>
      </c>
      <c r="D52" s="92"/>
      <c r="E52" s="87"/>
      <c r="F52" s="88"/>
      <c r="G52" s="89"/>
      <c r="H52" s="78"/>
      <c r="I52" s="72"/>
      <c r="J52" s="25"/>
      <c r="K52" s="25"/>
    </row>
    <row r="53" spans="1:11">
      <c r="A53" s="104"/>
      <c r="B53" s="102" t="s">
        <v>32</v>
      </c>
      <c r="C53" s="103" t="s">
        <v>37</v>
      </c>
      <c r="D53" s="92" t="s">
        <v>31</v>
      </c>
      <c r="E53" s="87">
        <v>1</v>
      </c>
      <c r="F53" s="88"/>
      <c r="G53" s="89">
        <f>+F53*E53</f>
        <v>0</v>
      </c>
      <c r="H53" s="78"/>
      <c r="I53" s="72"/>
      <c r="J53" s="25"/>
      <c r="K53" s="25"/>
    </row>
    <row r="54" spans="1:11">
      <c r="A54" s="104"/>
      <c r="B54" s="84"/>
      <c r="C54" s="91"/>
      <c r="D54" s="92"/>
      <c r="E54" s="87"/>
      <c r="F54" s="88"/>
      <c r="G54" s="89"/>
      <c r="H54" s="105"/>
      <c r="I54" s="106"/>
      <c r="J54" s="25"/>
      <c r="K54" s="25"/>
    </row>
    <row r="55" spans="1:11">
      <c r="A55" s="104"/>
      <c r="B55" s="84">
        <v>6</v>
      </c>
      <c r="C55" s="121" t="s">
        <v>38</v>
      </c>
      <c r="D55" s="86"/>
      <c r="E55" s="107"/>
      <c r="F55" s="88"/>
      <c r="G55" s="89"/>
      <c r="H55" s="78"/>
      <c r="I55" s="72"/>
      <c r="J55" s="25"/>
      <c r="K55" s="25"/>
    </row>
    <row r="56" spans="1:11" ht="76.5">
      <c r="A56" s="104"/>
      <c r="B56" s="108"/>
      <c r="C56" s="241" t="s">
        <v>174</v>
      </c>
      <c r="D56" s="86" t="s">
        <v>144</v>
      </c>
      <c r="E56" s="107">
        <v>21</v>
      </c>
      <c r="F56" s="88"/>
      <c r="G56" s="89">
        <f>+F56*E56</f>
        <v>0</v>
      </c>
      <c r="H56" s="78"/>
      <c r="I56" s="72"/>
      <c r="J56" s="25"/>
      <c r="K56" s="25"/>
    </row>
    <row r="57" spans="1:11">
      <c r="A57" s="104"/>
      <c r="B57" s="108"/>
      <c r="C57" s="109"/>
      <c r="D57" s="101"/>
      <c r="E57" s="110"/>
      <c r="F57" s="88"/>
      <c r="G57" s="89"/>
      <c r="H57" s="78"/>
      <c r="I57" s="72"/>
      <c r="J57" s="25"/>
      <c r="K57" s="25"/>
    </row>
    <row r="58" spans="1:11" ht="38.25">
      <c r="A58" s="104"/>
      <c r="B58" s="84">
        <v>7</v>
      </c>
      <c r="C58" s="241" t="s">
        <v>170</v>
      </c>
      <c r="D58" s="86" t="s">
        <v>39</v>
      </c>
      <c r="E58" s="107">
        <v>2</v>
      </c>
      <c r="F58" s="88"/>
      <c r="G58" s="89">
        <f>+F58*E58</f>
        <v>0</v>
      </c>
      <c r="H58" s="78"/>
      <c r="I58" s="72"/>
      <c r="J58" s="25"/>
      <c r="K58" s="25"/>
    </row>
    <row r="59" spans="1:11">
      <c r="A59" s="104"/>
      <c r="B59" s="108"/>
      <c r="C59" s="111"/>
      <c r="D59" s="101"/>
      <c r="E59" s="110"/>
      <c r="F59" s="88"/>
      <c r="G59" s="89"/>
      <c r="H59" s="78"/>
      <c r="I59" s="72"/>
      <c r="J59" s="25"/>
      <c r="K59" s="25"/>
    </row>
    <row r="60" spans="1:11" ht="38.25">
      <c r="A60" s="104"/>
      <c r="B60" s="84">
        <v>8</v>
      </c>
      <c r="C60" s="241" t="s">
        <v>171</v>
      </c>
      <c r="D60" s="86" t="s">
        <v>40</v>
      </c>
      <c r="E60" s="86">
        <v>1.5</v>
      </c>
      <c r="F60" s="88"/>
      <c r="G60" s="89">
        <f>+F60*E60</f>
        <v>0</v>
      </c>
      <c r="H60" s="78"/>
      <c r="I60" s="72"/>
      <c r="J60" s="25"/>
      <c r="K60" s="25"/>
    </row>
    <row r="61" spans="1:11">
      <c r="A61" s="104"/>
      <c r="B61" s="102"/>
      <c r="C61" s="103"/>
      <c r="D61" s="86"/>
      <c r="E61" s="86"/>
      <c r="F61" s="88"/>
      <c r="G61" s="89"/>
      <c r="H61" s="78"/>
      <c r="I61" s="72"/>
      <c r="J61" s="25"/>
      <c r="K61" s="25"/>
    </row>
    <row r="62" spans="1:11" ht="25.5">
      <c r="A62" s="104"/>
      <c r="B62" s="84">
        <v>9</v>
      </c>
      <c r="C62" s="230" t="s">
        <v>41</v>
      </c>
      <c r="D62" s="92"/>
      <c r="E62" s="92"/>
      <c r="F62" s="88"/>
      <c r="G62" s="89"/>
      <c r="H62" s="78"/>
      <c r="I62" s="72"/>
      <c r="J62" s="25"/>
      <c r="K62" s="25"/>
    </row>
    <row r="63" spans="1:11">
      <c r="A63" s="104"/>
      <c r="B63" s="102" t="s">
        <v>32</v>
      </c>
      <c r="C63" s="103" t="s">
        <v>42</v>
      </c>
      <c r="D63" s="86" t="s">
        <v>39</v>
      </c>
      <c r="E63" s="112">
        <v>2</v>
      </c>
      <c r="F63" s="88"/>
      <c r="G63" s="89">
        <f>+F63*E63</f>
        <v>0</v>
      </c>
      <c r="H63" s="239"/>
      <c r="I63" s="240"/>
      <c r="J63" s="12"/>
      <c r="K63" s="12"/>
    </row>
    <row r="64" spans="1:11">
      <c r="A64" s="115"/>
      <c r="B64" s="102"/>
      <c r="C64" s="116"/>
      <c r="D64" s="86"/>
      <c r="E64" s="117"/>
      <c r="F64" s="88"/>
      <c r="G64" s="89"/>
      <c r="H64" s="118"/>
      <c r="I64" s="119"/>
      <c r="J64" s="12"/>
      <c r="K64" s="12"/>
    </row>
    <row r="65" spans="1:11" ht="25.5">
      <c r="A65" s="115"/>
      <c r="B65" s="120" t="s">
        <v>33</v>
      </c>
      <c r="C65" s="278" t="s">
        <v>44</v>
      </c>
      <c r="D65" s="86" t="s">
        <v>45</v>
      </c>
      <c r="E65" s="122">
        <v>1.5</v>
      </c>
      <c r="F65" s="88"/>
      <c r="G65" s="89">
        <f>+F65*E65</f>
        <v>0</v>
      </c>
      <c r="H65" s="123"/>
      <c r="I65" s="106"/>
      <c r="J65" s="75"/>
      <c r="K65" s="75"/>
    </row>
    <row r="66" spans="1:11">
      <c r="A66" s="115"/>
      <c r="B66" s="125"/>
      <c r="C66" s="126"/>
      <c r="D66" s="127"/>
      <c r="E66" s="110"/>
      <c r="F66" s="88"/>
      <c r="G66" s="89"/>
      <c r="H66" s="128"/>
      <c r="I66" s="129"/>
      <c r="J66" s="130"/>
      <c r="K66" s="130"/>
    </row>
    <row r="67" spans="1:11" ht="63.75">
      <c r="A67" s="104"/>
      <c r="B67" s="84">
        <v>10</v>
      </c>
      <c r="C67" s="230" t="s">
        <v>175</v>
      </c>
      <c r="D67" s="86" t="s">
        <v>39</v>
      </c>
      <c r="E67" s="107">
        <v>32.9</v>
      </c>
      <c r="F67" s="88"/>
      <c r="G67" s="89">
        <f>+F67*E67</f>
        <v>0</v>
      </c>
      <c r="H67" s="131"/>
      <c r="I67" s="129"/>
      <c r="J67" s="131"/>
      <c r="K67" s="131"/>
    </row>
    <row r="68" spans="1:11">
      <c r="A68" s="104"/>
      <c r="B68" s="108"/>
      <c r="C68" s="111"/>
      <c r="D68" s="101"/>
      <c r="E68" s="110"/>
      <c r="F68" s="88"/>
      <c r="G68" s="89"/>
      <c r="H68" s="131"/>
      <c r="I68" s="129"/>
      <c r="J68" s="131"/>
      <c r="K68" s="131"/>
    </row>
    <row r="69" spans="1:11" ht="44.1" customHeight="1">
      <c r="A69" s="104"/>
      <c r="B69" s="84">
        <v>11</v>
      </c>
      <c r="C69" s="230" t="s">
        <v>176</v>
      </c>
      <c r="D69" s="86" t="s">
        <v>39</v>
      </c>
      <c r="E69" s="107">
        <v>32.9</v>
      </c>
      <c r="F69" s="88"/>
      <c r="G69" s="89">
        <f>+F69*E69</f>
        <v>0</v>
      </c>
      <c r="H69" s="132"/>
      <c r="I69" s="72"/>
      <c r="J69" s="131"/>
      <c r="K69" s="131"/>
    </row>
    <row r="70" spans="1:11">
      <c r="A70" s="104"/>
      <c r="B70" s="108"/>
      <c r="C70" s="111"/>
      <c r="D70" s="101"/>
      <c r="E70" s="110"/>
      <c r="F70" s="88"/>
      <c r="G70" s="89"/>
      <c r="H70" s="131"/>
      <c r="I70" s="72"/>
      <c r="J70" s="131"/>
      <c r="K70" s="131"/>
    </row>
    <row r="71" spans="1:11" ht="76.5">
      <c r="A71" s="104"/>
      <c r="B71" s="133">
        <v>12</v>
      </c>
      <c r="C71" s="288" t="s">
        <v>172</v>
      </c>
      <c r="D71" s="86" t="s">
        <v>144</v>
      </c>
      <c r="E71" s="107">
        <v>21</v>
      </c>
      <c r="F71" s="88"/>
      <c r="G71" s="89">
        <f>+F71*E71</f>
        <v>0</v>
      </c>
      <c r="H71" s="132"/>
      <c r="I71" s="72"/>
      <c r="J71" s="131"/>
      <c r="K71" s="131"/>
    </row>
    <row r="72" spans="1:11">
      <c r="A72" s="104"/>
      <c r="B72" s="102"/>
      <c r="C72" s="136"/>
      <c r="D72" s="99"/>
      <c r="E72" s="100"/>
      <c r="F72" s="88"/>
      <c r="G72" s="89"/>
      <c r="H72" s="131"/>
      <c r="I72" s="129"/>
      <c r="J72" s="131"/>
      <c r="K72" s="131"/>
    </row>
    <row r="73" spans="1:11" ht="63" customHeight="1">
      <c r="A73" s="101"/>
      <c r="B73" s="84">
        <v>13</v>
      </c>
      <c r="C73" s="278" t="s">
        <v>47</v>
      </c>
      <c r="D73" s="101"/>
      <c r="E73" s="110"/>
      <c r="F73" s="88"/>
      <c r="G73" s="89">
        <f>+F73*E73</f>
        <v>0</v>
      </c>
      <c r="H73" s="131"/>
      <c r="I73" s="72"/>
      <c r="J73" s="131"/>
      <c r="K73" s="131"/>
    </row>
    <row r="74" spans="1:11" ht="36" customHeight="1">
      <c r="A74" s="104"/>
      <c r="B74" s="102" t="s">
        <v>32</v>
      </c>
      <c r="C74" s="278" t="s">
        <v>48</v>
      </c>
      <c r="D74" s="86" t="s">
        <v>39</v>
      </c>
      <c r="E74" s="122">
        <v>2</v>
      </c>
      <c r="F74" s="88"/>
      <c r="G74" s="89"/>
      <c r="H74" s="131"/>
      <c r="I74" s="72"/>
      <c r="J74" s="131"/>
      <c r="K74" s="131"/>
    </row>
    <row r="75" spans="1:11">
      <c r="A75" s="104"/>
      <c r="B75" s="102"/>
      <c r="C75" s="278"/>
      <c r="D75" s="86"/>
      <c r="E75" s="122"/>
      <c r="F75" s="88"/>
      <c r="G75" s="89"/>
      <c r="H75" s="132"/>
      <c r="I75" s="72"/>
      <c r="J75" s="131"/>
      <c r="K75" s="131"/>
    </row>
    <row r="76" spans="1:11" ht="72" customHeight="1">
      <c r="A76" s="104"/>
      <c r="B76" s="84">
        <v>14</v>
      </c>
      <c r="C76" s="241" t="s">
        <v>177</v>
      </c>
      <c r="D76" s="137" t="s">
        <v>45</v>
      </c>
      <c r="E76" s="100">
        <v>21</v>
      </c>
      <c r="F76" s="88"/>
      <c r="G76" s="89">
        <f>+F76*E76</f>
        <v>0</v>
      </c>
      <c r="H76" s="132"/>
      <c r="I76" s="72"/>
      <c r="J76" s="131"/>
      <c r="K76" s="131"/>
    </row>
    <row r="77" spans="1:11">
      <c r="A77" s="104"/>
      <c r="B77" s="84"/>
      <c r="C77" s="134"/>
      <c r="D77" s="92"/>
      <c r="E77" s="92"/>
      <c r="F77" s="88"/>
      <c r="G77" s="89"/>
      <c r="H77" s="132"/>
      <c r="I77" s="72"/>
      <c r="J77" s="131"/>
      <c r="K77" s="131"/>
    </row>
    <row r="78" spans="1:11" ht="48" customHeight="1">
      <c r="A78" s="104"/>
      <c r="B78" s="84">
        <v>15</v>
      </c>
      <c r="C78" s="230" t="s">
        <v>49</v>
      </c>
      <c r="D78" s="92" t="s">
        <v>31</v>
      </c>
      <c r="E78" s="92">
        <v>1</v>
      </c>
      <c r="F78" s="88"/>
      <c r="G78" s="89">
        <f>+F78*E78</f>
        <v>0</v>
      </c>
      <c r="H78" s="132"/>
      <c r="I78" s="72"/>
      <c r="J78" s="131"/>
      <c r="K78" s="131"/>
    </row>
    <row r="79" spans="1:11">
      <c r="A79" s="104"/>
      <c r="B79" s="102"/>
      <c r="C79" s="121"/>
      <c r="D79" s="86"/>
      <c r="E79" s="122"/>
      <c r="F79" s="88"/>
      <c r="G79" s="89"/>
      <c r="H79" s="132"/>
      <c r="I79" s="72"/>
      <c r="J79" s="131"/>
      <c r="K79" s="131"/>
    </row>
    <row r="80" spans="1:11" ht="45" customHeight="1">
      <c r="A80" s="104"/>
      <c r="B80" s="268">
        <v>16</v>
      </c>
      <c r="C80" s="230" t="s">
        <v>51</v>
      </c>
      <c r="D80" s="92" t="s">
        <v>31</v>
      </c>
      <c r="E80" s="92">
        <v>1</v>
      </c>
      <c r="F80" s="88"/>
      <c r="G80" s="89">
        <f>+F80*E80</f>
        <v>0</v>
      </c>
      <c r="H80" s="132"/>
      <c r="I80" s="72"/>
      <c r="J80" s="131"/>
      <c r="K80" s="131"/>
    </row>
    <row r="81" spans="1:11" ht="20.100000000000001" customHeight="1">
      <c r="A81" s="104"/>
      <c r="B81" s="84"/>
      <c r="C81" s="134"/>
      <c r="D81" s="92"/>
      <c r="E81" s="92"/>
      <c r="F81" s="88"/>
      <c r="G81" s="89"/>
      <c r="H81" s="132"/>
      <c r="I81" s="72"/>
      <c r="J81" s="131"/>
      <c r="K81" s="131"/>
    </row>
    <row r="82" spans="1:11" ht="0.95" hidden="1" customHeight="1">
      <c r="A82" s="104"/>
      <c r="B82" s="84"/>
      <c r="C82" s="134"/>
      <c r="D82" s="92"/>
      <c r="E82" s="92"/>
      <c r="F82" s="88"/>
      <c r="G82" s="89"/>
      <c r="H82" s="131"/>
      <c r="I82" s="129"/>
      <c r="J82" s="131"/>
      <c r="K82" s="131"/>
    </row>
    <row r="83" spans="1:11" ht="0.95" hidden="1" customHeight="1">
      <c r="A83" s="104"/>
      <c r="B83" s="84"/>
      <c r="C83" s="91"/>
      <c r="D83" s="92"/>
      <c r="E83" s="92"/>
      <c r="F83" s="88"/>
      <c r="G83" s="89"/>
      <c r="H83" s="132"/>
      <c r="I83" s="72"/>
      <c r="J83" s="131"/>
      <c r="K83" s="131"/>
    </row>
    <row r="84" spans="1:11" hidden="1">
      <c r="A84" s="104"/>
      <c r="B84" s="84"/>
      <c r="C84" s="142"/>
      <c r="D84" s="99"/>
      <c r="E84" s="135"/>
      <c r="F84" s="88"/>
      <c r="G84" s="89"/>
      <c r="H84" s="131"/>
      <c r="I84" s="72"/>
      <c r="J84" s="131"/>
      <c r="K84" s="131"/>
    </row>
    <row r="85" spans="1:11" hidden="1">
      <c r="A85" s="104"/>
      <c r="B85" s="84"/>
      <c r="C85" s="91"/>
      <c r="D85" s="92"/>
      <c r="E85" s="92"/>
      <c r="F85" s="88"/>
      <c r="G85" s="89"/>
      <c r="H85" s="131"/>
      <c r="I85" s="72"/>
      <c r="J85" s="131"/>
      <c r="K85" s="131"/>
    </row>
    <row r="86" spans="1:11" ht="21" hidden="1" customHeight="1">
      <c r="A86" s="104"/>
      <c r="B86" s="84"/>
      <c r="C86" s="142"/>
      <c r="D86" s="139"/>
      <c r="E86" s="135"/>
      <c r="F86" s="88"/>
      <c r="G86" s="89"/>
      <c r="H86" s="132"/>
      <c r="I86" s="72"/>
      <c r="J86" s="131"/>
      <c r="K86" s="131"/>
    </row>
    <row r="87" spans="1:11" ht="36.950000000000003" customHeight="1">
      <c r="A87" s="104"/>
      <c r="B87" s="84">
        <v>17</v>
      </c>
      <c r="C87" s="91" t="s">
        <v>149</v>
      </c>
      <c r="D87" s="92" t="s">
        <v>55</v>
      </c>
      <c r="E87" s="135">
        <v>0.1</v>
      </c>
      <c r="F87" s="88">
        <f>SUM(G41:G85)</f>
        <v>0</v>
      </c>
      <c r="G87" s="89">
        <f>+F87*E87</f>
        <v>0</v>
      </c>
      <c r="H87" s="131"/>
      <c r="I87" s="129"/>
      <c r="J87" s="131"/>
      <c r="K87" s="131"/>
    </row>
    <row r="88" spans="1:11">
      <c r="A88" s="104"/>
      <c r="B88" s="84"/>
      <c r="C88" s="135"/>
      <c r="D88" s="139"/>
      <c r="E88" s="135"/>
      <c r="F88" s="88"/>
      <c r="G88" s="89"/>
      <c r="H88" s="131"/>
      <c r="I88" s="129"/>
      <c r="J88" s="131"/>
      <c r="K88" s="131"/>
    </row>
    <row r="89" spans="1:11" ht="48.95" customHeight="1">
      <c r="A89" s="104"/>
      <c r="B89" s="84">
        <v>18</v>
      </c>
      <c r="C89" s="241" t="s">
        <v>178</v>
      </c>
      <c r="D89" s="86" t="s">
        <v>57</v>
      </c>
      <c r="E89" s="100">
        <v>7</v>
      </c>
      <c r="F89" s="88"/>
      <c r="G89" s="89">
        <f>+F89*E89</f>
        <v>0</v>
      </c>
      <c r="H89" s="124"/>
      <c r="I89" s="72"/>
      <c r="J89" s="131"/>
      <c r="K89" s="131"/>
    </row>
    <row r="90" spans="1:11" ht="21" customHeight="1">
      <c r="A90" s="104"/>
      <c r="B90" s="84"/>
      <c r="C90" s="109"/>
      <c r="D90" s="100"/>
      <c r="E90" s="140"/>
      <c r="F90" s="88"/>
      <c r="G90" s="89"/>
      <c r="H90" s="131"/>
      <c r="I90" s="129"/>
      <c r="J90" s="131"/>
      <c r="K90" s="131"/>
    </row>
    <row r="91" spans="1:11" ht="65.099999999999994" customHeight="1">
      <c r="A91" s="104"/>
      <c r="B91" s="141">
        <v>19</v>
      </c>
      <c r="C91" s="241" t="s">
        <v>196</v>
      </c>
      <c r="D91" s="137" t="s">
        <v>45</v>
      </c>
      <c r="E91" s="100">
        <v>21</v>
      </c>
      <c r="F91" s="88"/>
      <c r="G91" s="89">
        <f>+F91*E91</f>
        <v>0</v>
      </c>
      <c r="H91" s="131"/>
      <c r="I91" s="129"/>
      <c r="J91" s="131"/>
      <c r="K91" s="131"/>
    </row>
    <row r="92" spans="1:11" ht="21" customHeight="1">
      <c r="A92" s="104"/>
      <c r="B92" s="141"/>
      <c r="C92" s="109"/>
      <c r="D92" s="137"/>
      <c r="E92" s="100"/>
      <c r="F92" s="88"/>
      <c r="G92" s="89"/>
      <c r="H92" s="131"/>
      <c r="I92" s="129"/>
      <c r="J92" s="131"/>
      <c r="K92" s="131"/>
    </row>
    <row r="93" spans="1:11" ht="78" customHeight="1">
      <c r="A93" s="104"/>
      <c r="B93" s="141">
        <v>20</v>
      </c>
      <c r="C93" s="241" t="s">
        <v>146</v>
      </c>
      <c r="D93" s="92" t="s">
        <v>31</v>
      </c>
      <c r="E93" s="92">
        <v>1</v>
      </c>
      <c r="F93" s="88"/>
      <c r="G93" s="89">
        <f>+F93*E93</f>
        <v>0</v>
      </c>
      <c r="H93" s="132"/>
      <c r="I93" s="129"/>
      <c r="J93" s="131"/>
      <c r="K93" s="131"/>
    </row>
    <row r="94" spans="1:11" ht="21" customHeight="1">
      <c r="A94" s="104"/>
      <c r="B94" s="141"/>
      <c r="C94" s="109"/>
      <c r="D94" s="137"/>
      <c r="E94" s="100"/>
      <c r="F94" s="89"/>
      <c r="G94" s="89"/>
      <c r="H94" s="132"/>
      <c r="I94" s="129"/>
      <c r="J94" s="131"/>
      <c r="K94" s="131"/>
    </row>
    <row r="95" spans="1:11" ht="21" customHeight="1">
      <c r="A95" s="104"/>
      <c r="B95" s="141"/>
      <c r="C95" s="109"/>
      <c r="D95" s="92"/>
      <c r="E95" s="92"/>
      <c r="F95" s="88"/>
      <c r="G95" s="89"/>
      <c r="H95" s="132"/>
      <c r="I95" s="129"/>
      <c r="J95" s="131"/>
      <c r="K95" s="131"/>
    </row>
    <row r="96" spans="1:11" ht="21" customHeight="1">
      <c r="A96" s="104"/>
      <c r="B96" s="84"/>
      <c r="C96" s="142"/>
      <c r="D96" s="143"/>
      <c r="E96" s="144"/>
      <c r="F96" s="145"/>
      <c r="G96" s="145"/>
      <c r="H96" s="131"/>
      <c r="I96" s="129"/>
      <c r="J96" s="131"/>
      <c r="K96" s="131"/>
    </row>
    <row r="97" spans="1:11" ht="15.75" thickBot="1">
      <c r="A97" s="104"/>
      <c r="B97" s="84"/>
      <c r="C97" s="146" t="s">
        <v>59</v>
      </c>
      <c r="D97" s="147"/>
      <c r="E97" s="148"/>
      <c r="F97" s="148"/>
      <c r="G97" s="149">
        <f>SUM(G41:G96)</f>
        <v>0</v>
      </c>
      <c r="H97" s="124"/>
      <c r="I97" s="72"/>
      <c r="J97" s="131"/>
      <c r="K97" s="131"/>
    </row>
    <row r="98" spans="1:11" ht="15.75" thickTop="1">
      <c r="A98" s="12"/>
      <c r="B98" s="150"/>
      <c r="C98" s="151"/>
      <c r="D98" s="152"/>
      <c r="E98" s="153"/>
      <c r="F98" s="16"/>
      <c r="G98" s="16"/>
      <c r="H98" s="154"/>
      <c r="I98" s="129"/>
      <c r="J98" s="12"/>
      <c r="K98" s="12"/>
    </row>
    <row r="99" spans="1:11">
      <c r="A99" s="12"/>
      <c r="B99" s="150"/>
      <c r="C99" s="151"/>
      <c r="D99" s="152"/>
      <c r="E99" s="153"/>
      <c r="F99" s="16"/>
      <c r="G99" s="16"/>
      <c r="H99" s="124"/>
      <c r="I99" s="72"/>
      <c r="J99" s="131"/>
      <c r="K99" s="131"/>
    </row>
    <row r="100" spans="1:11" ht="45.75">
      <c r="A100" s="12"/>
      <c r="B100" s="155"/>
      <c r="C100" s="156"/>
      <c r="D100" s="157" t="s">
        <v>24</v>
      </c>
      <c r="E100" s="158" t="s">
        <v>25</v>
      </c>
      <c r="F100" s="159" t="s">
        <v>26</v>
      </c>
      <c r="G100" s="158" t="s">
        <v>27</v>
      </c>
      <c r="H100" s="124"/>
      <c r="I100" s="72"/>
      <c r="J100" s="131"/>
      <c r="K100" s="131"/>
    </row>
    <row r="101" spans="1:11">
      <c r="A101" s="12"/>
      <c r="B101" s="160" t="s">
        <v>60</v>
      </c>
      <c r="C101" s="161" t="s">
        <v>61</v>
      </c>
      <c r="D101" s="162"/>
      <c r="E101" s="163"/>
      <c r="F101" s="145"/>
      <c r="G101" s="16"/>
      <c r="H101" s="124"/>
      <c r="I101" s="72"/>
      <c r="J101" s="131"/>
      <c r="K101" s="131"/>
    </row>
    <row r="102" spans="1:11">
      <c r="A102" s="12"/>
      <c r="B102" s="164"/>
      <c r="C102" s="165"/>
      <c r="D102" s="99"/>
      <c r="E102" s="135"/>
      <c r="F102" s="145"/>
      <c r="G102" s="16"/>
      <c r="H102" s="124"/>
      <c r="I102" s="72"/>
      <c r="J102" s="131"/>
      <c r="K102" s="131"/>
    </row>
    <row r="103" spans="1:11" ht="25.5">
      <c r="A103" s="12"/>
      <c r="B103" s="166">
        <v>1</v>
      </c>
      <c r="C103" s="278" t="s">
        <v>30</v>
      </c>
      <c r="D103" s="99" t="s">
        <v>31</v>
      </c>
      <c r="E103" s="100">
        <v>1</v>
      </c>
      <c r="F103" s="88"/>
      <c r="G103" s="89">
        <f>+F103*E103</f>
        <v>0</v>
      </c>
      <c r="H103" s="124"/>
      <c r="I103" s="72"/>
      <c r="J103" s="131"/>
      <c r="K103" s="131"/>
    </row>
    <row r="104" spans="1:11">
      <c r="A104" s="12"/>
      <c r="B104" s="84"/>
      <c r="C104" s="230"/>
      <c r="D104" s="167"/>
      <c r="E104" s="168"/>
      <c r="F104" s="88"/>
      <c r="G104" s="89"/>
      <c r="H104" s="124"/>
      <c r="I104" s="72"/>
      <c r="J104" s="131"/>
      <c r="K104" s="131"/>
    </row>
    <row r="105" spans="1:11" ht="25.5">
      <c r="A105" s="12"/>
      <c r="B105" s="84">
        <v>2</v>
      </c>
      <c r="C105" s="230" t="s">
        <v>62</v>
      </c>
      <c r="D105" s="99" t="s">
        <v>31</v>
      </c>
      <c r="E105" s="100">
        <v>1</v>
      </c>
      <c r="F105" s="88"/>
      <c r="G105" s="89">
        <f>+F105*E105</f>
        <v>0</v>
      </c>
      <c r="H105" s="154"/>
      <c r="I105" s="129"/>
      <c r="J105" s="12"/>
      <c r="K105" s="12"/>
    </row>
    <row r="106" spans="1:11">
      <c r="A106" s="12"/>
      <c r="B106" s="84"/>
      <c r="C106" s="230"/>
      <c r="D106" s="167"/>
      <c r="E106" s="168"/>
      <c r="F106" s="88"/>
      <c r="G106" s="89"/>
      <c r="H106" s="124"/>
      <c r="I106" s="72"/>
      <c r="J106" s="131"/>
      <c r="K106" s="131"/>
    </row>
    <row r="107" spans="1:11" ht="63.75">
      <c r="A107" s="12"/>
      <c r="B107" s="84">
        <v>3</v>
      </c>
      <c r="C107" s="230" t="s">
        <v>64</v>
      </c>
      <c r="D107" s="137" t="s">
        <v>45</v>
      </c>
      <c r="E107" s="100">
        <v>2</v>
      </c>
      <c r="F107" s="88"/>
      <c r="G107" s="89">
        <f>+F107*E107</f>
        <v>0</v>
      </c>
      <c r="H107" s="154"/>
      <c r="I107" s="129"/>
      <c r="J107" s="12"/>
      <c r="K107" s="12"/>
    </row>
    <row r="108" spans="1:11">
      <c r="A108" s="12"/>
      <c r="B108" s="84"/>
      <c r="C108" s="230"/>
      <c r="D108" s="99"/>
      <c r="E108" s="99"/>
      <c r="F108" s="88"/>
      <c r="G108" s="89"/>
      <c r="H108" s="78"/>
      <c r="I108" s="72"/>
      <c r="J108" s="131"/>
      <c r="K108" s="131"/>
    </row>
    <row r="109" spans="1:11" ht="38.25">
      <c r="A109" s="12"/>
      <c r="B109" s="84">
        <v>4</v>
      </c>
      <c r="C109" s="230" t="s">
        <v>65</v>
      </c>
      <c r="D109" s="99" t="s">
        <v>35</v>
      </c>
      <c r="E109" s="100">
        <v>1</v>
      </c>
      <c r="F109" s="88"/>
      <c r="G109" s="89">
        <f>+F109*E109</f>
        <v>0</v>
      </c>
      <c r="H109" s="131"/>
      <c r="I109" s="72"/>
      <c r="J109" s="131"/>
      <c r="K109" s="131"/>
    </row>
    <row r="110" spans="1:11">
      <c r="A110" s="12"/>
      <c r="B110" s="84"/>
      <c r="C110" s="230"/>
      <c r="D110" s="167"/>
      <c r="E110" s="168"/>
      <c r="F110" s="88"/>
      <c r="G110" s="89"/>
      <c r="H110" s="154"/>
      <c r="I110" s="129"/>
      <c r="J110" s="12"/>
      <c r="K110" s="12"/>
    </row>
    <row r="111" spans="1:11" ht="51">
      <c r="A111" s="12"/>
      <c r="B111" s="84">
        <v>5</v>
      </c>
      <c r="C111" s="230" t="s">
        <v>67</v>
      </c>
      <c r="D111" s="86" t="s">
        <v>39</v>
      </c>
      <c r="E111" s="107">
        <v>2</v>
      </c>
      <c r="F111" s="88"/>
      <c r="G111" s="89">
        <f>+F111*E111</f>
        <v>0</v>
      </c>
      <c r="H111" s="154"/>
      <c r="I111" s="129"/>
      <c r="J111" s="12"/>
      <c r="K111" s="12"/>
    </row>
    <row r="112" spans="1:11">
      <c r="A112" s="12"/>
      <c r="B112" s="84"/>
      <c r="C112" s="230"/>
      <c r="D112" s="167"/>
      <c r="E112" s="168"/>
      <c r="F112" s="88"/>
      <c r="G112" s="89"/>
      <c r="H112" s="154"/>
      <c r="I112" s="129"/>
      <c r="J112" s="12"/>
      <c r="K112" s="12"/>
    </row>
    <row r="113" spans="1:11" ht="25.5">
      <c r="A113" s="12"/>
      <c r="B113" s="84">
        <v>6</v>
      </c>
      <c r="C113" s="230" t="s">
        <v>68</v>
      </c>
      <c r="D113" s="86" t="s">
        <v>39</v>
      </c>
      <c r="E113" s="107">
        <v>2</v>
      </c>
      <c r="F113" s="88"/>
      <c r="G113" s="89">
        <f>+F113*E113</f>
        <v>0</v>
      </c>
      <c r="H113" s="131"/>
      <c r="I113" s="72"/>
      <c r="J113" s="131"/>
      <c r="K113" s="131"/>
    </row>
    <row r="114" spans="1:11">
      <c r="A114" s="12"/>
      <c r="B114" s="84"/>
      <c r="C114" s="230"/>
      <c r="D114" s="139"/>
      <c r="E114" s="87"/>
      <c r="F114" s="88"/>
      <c r="G114" s="89"/>
      <c r="H114" s="131"/>
      <c r="I114" s="72"/>
      <c r="J114" s="131"/>
      <c r="K114" s="131"/>
    </row>
    <row r="115" spans="1:11" ht="32.1" customHeight="1">
      <c r="A115" s="12"/>
      <c r="B115" s="84">
        <v>7</v>
      </c>
      <c r="C115" s="230" t="s">
        <v>69</v>
      </c>
      <c r="D115" s="139"/>
      <c r="E115" s="87"/>
      <c r="F115" s="88"/>
      <c r="G115" s="89"/>
      <c r="H115" s="131"/>
      <c r="I115" s="72"/>
      <c r="J115" s="131"/>
      <c r="K115" s="131"/>
    </row>
    <row r="116" spans="1:11" ht="32.1" customHeight="1">
      <c r="A116" s="12"/>
      <c r="B116" s="169" t="s">
        <v>32</v>
      </c>
      <c r="C116" s="230" t="s">
        <v>70</v>
      </c>
      <c r="D116" s="137" t="s">
        <v>45</v>
      </c>
      <c r="E116" s="87">
        <v>21</v>
      </c>
      <c r="F116" s="88"/>
      <c r="G116" s="89">
        <f>+F116*E116</f>
        <v>0</v>
      </c>
      <c r="H116" s="78"/>
      <c r="I116" s="72"/>
      <c r="J116" s="131"/>
      <c r="K116" s="131"/>
    </row>
    <row r="117" spans="1:11" ht="33" customHeight="1">
      <c r="A117" s="12"/>
      <c r="B117" s="169" t="s">
        <v>33</v>
      </c>
      <c r="C117" s="230" t="s">
        <v>71</v>
      </c>
      <c r="D117" s="137" t="s">
        <v>45</v>
      </c>
      <c r="E117" s="87">
        <v>1.5</v>
      </c>
      <c r="F117" s="88"/>
      <c r="G117" s="89">
        <f>+F117*E117</f>
        <v>0</v>
      </c>
      <c r="H117" s="131"/>
      <c r="I117" s="72"/>
      <c r="J117" s="131"/>
      <c r="K117" s="131"/>
    </row>
    <row r="118" spans="1:11" ht="36.950000000000003" customHeight="1">
      <c r="A118" s="12"/>
      <c r="B118" s="169" t="s">
        <v>73</v>
      </c>
      <c r="C118" s="230" t="s">
        <v>179</v>
      </c>
      <c r="D118" s="137" t="s">
        <v>45</v>
      </c>
      <c r="E118" s="87">
        <v>21</v>
      </c>
      <c r="F118" s="88"/>
      <c r="G118" s="89">
        <f>+F118*E118</f>
        <v>0</v>
      </c>
      <c r="H118" s="78"/>
      <c r="I118" s="72"/>
      <c r="J118" s="131"/>
      <c r="K118" s="131"/>
    </row>
    <row r="119" spans="1:11" ht="21" customHeight="1">
      <c r="A119" s="12"/>
      <c r="B119" s="84"/>
      <c r="C119" s="230"/>
      <c r="D119" s="167"/>
      <c r="E119" s="87"/>
      <c r="F119" s="88"/>
      <c r="G119" s="89"/>
      <c r="H119" s="78"/>
      <c r="I119" s="170"/>
      <c r="J119" s="131"/>
      <c r="K119" s="131"/>
    </row>
    <row r="120" spans="1:11" ht="32.1" customHeight="1">
      <c r="A120" s="12"/>
      <c r="B120" s="160">
        <v>8</v>
      </c>
      <c r="C120" s="230" t="s">
        <v>74</v>
      </c>
      <c r="D120" s="86"/>
      <c r="E120" s="87"/>
      <c r="F120" s="88"/>
      <c r="G120" s="89"/>
      <c r="H120" s="78"/>
      <c r="I120" s="72"/>
      <c r="J120" s="131"/>
      <c r="K120" s="131"/>
    </row>
    <row r="121" spans="1:11">
      <c r="A121" s="12"/>
      <c r="B121" s="169"/>
      <c r="C121" s="241"/>
      <c r="D121" s="86"/>
      <c r="E121" s="87"/>
      <c r="F121" s="88"/>
      <c r="G121" s="89"/>
      <c r="H121" s="78"/>
      <c r="I121" s="72"/>
      <c r="J121" s="131"/>
      <c r="K121" s="131"/>
    </row>
    <row r="122" spans="1:11" ht="23.1" customHeight="1">
      <c r="A122" s="12"/>
      <c r="B122" s="169" t="s">
        <v>32</v>
      </c>
      <c r="C122" s="241" t="s">
        <v>75</v>
      </c>
      <c r="D122" s="86" t="s">
        <v>39</v>
      </c>
      <c r="E122" s="87">
        <v>4</v>
      </c>
      <c r="F122" s="88"/>
      <c r="G122" s="89"/>
      <c r="H122" s="128"/>
      <c r="I122" s="106"/>
      <c r="J122" s="130"/>
      <c r="K122" s="130"/>
    </row>
    <row r="123" spans="1:11" ht="15.75" thickBot="1">
      <c r="A123" s="12"/>
      <c r="B123" s="169"/>
      <c r="C123" s="241"/>
      <c r="D123" s="86"/>
      <c r="E123" s="87"/>
      <c r="F123" s="88"/>
      <c r="G123" s="89">
        <f>+F123*E123</f>
        <v>0</v>
      </c>
      <c r="H123" s="171"/>
      <c r="I123" s="172"/>
      <c r="J123" s="130"/>
      <c r="K123" s="130"/>
    </row>
    <row r="124" spans="1:11" ht="41.1" customHeight="1" thickTop="1">
      <c r="A124" s="12"/>
      <c r="B124" s="84">
        <v>9</v>
      </c>
      <c r="C124" s="241" t="s">
        <v>77</v>
      </c>
      <c r="D124" s="137" t="s">
        <v>45</v>
      </c>
      <c r="E124" s="177">
        <v>21</v>
      </c>
      <c r="F124" s="88"/>
      <c r="G124" s="89">
        <f>+F124*E124</f>
        <v>0</v>
      </c>
      <c r="H124" s="128"/>
      <c r="I124" s="106"/>
      <c r="J124" s="130"/>
      <c r="K124" s="130"/>
    </row>
    <row r="125" spans="1:11">
      <c r="A125" s="12"/>
      <c r="B125" s="108"/>
      <c r="C125" s="284"/>
      <c r="D125" s="101"/>
      <c r="E125" s="173"/>
      <c r="F125" s="88"/>
      <c r="G125" s="89"/>
      <c r="H125" s="128"/>
      <c r="I125" s="106"/>
      <c r="J125" s="130"/>
      <c r="K125" s="130"/>
    </row>
    <row r="126" spans="1:11" ht="38.1" customHeight="1">
      <c r="A126" s="12"/>
      <c r="B126" s="84">
        <v>10</v>
      </c>
      <c r="C126" s="230" t="s">
        <v>78</v>
      </c>
      <c r="D126" s="92" t="s">
        <v>31</v>
      </c>
      <c r="E126" s="92">
        <v>1</v>
      </c>
      <c r="F126" s="88"/>
      <c r="G126" s="89">
        <f>+F126*E126</f>
        <v>0</v>
      </c>
      <c r="H126" s="128"/>
      <c r="I126" s="106"/>
      <c r="J126" s="130"/>
      <c r="K126" s="130"/>
    </row>
    <row r="127" spans="1:11" ht="21" customHeight="1">
      <c r="A127" s="12"/>
      <c r="B127" s="102"/>
      <c r="C127" s="134"/>
      <c r="D127" s="137"/>
      <c r="E127" s="87"/>
      <c r="F127" s="88"/>
      <c r="G127" s="89"/>
      <c r="H127" s="174"/>
      <c r="I127" s="175"/>
      <c r="J127" s="124"/>
      <c r="K127" s="124"/>
    </row>
    <row r="128" spans="1:11" ht="0.95" hidden="1" customHeight="1">
      <c r="A128" s="12"/>
      <c r="B128" s="102"/>
      <c r="C128" s="134"/>
      <c r="D128" s="137"/>
      <c r="E128" s="87"/>
      <c r="F128" s="88"/>
      <c r="G128" s="89"/>
      <c r="H128" s="123"/>
      <c r="I128" s="106"/>
      <c r="J128" s="124"/>
      <c r="K128" s="124"/>
    </row>
    <row r="129" spans="1:11" ht="0.95" hidden="1" customHeight="1">
      <c r="A129" s="12"/>
      <c r="B129" s="108"/>
      <c r="C129" s="111"/>
      <c r="D129" s="101"/>
      <c r="E129" s="173"/>
      <c r="F129" s="88"/>
      <c r="G129" s="89"/>
      <c r="H129" s="128"/>
      <c r="I129" s="106"/>
      <c r="J129" s="130"/>
      <c r="K129" s="130"/>
    </row>
    <row r="130" spans="1:11" ht="0.95" hidden="1" customHeight="1">
      <c r="A130" s="12"/>
      <c r="B130" s="84"/>
      <c r="C130" s="134"/>
      <c r="D130" s="137"/>
      <c r="E130" s="87"/>
      <c r="F130" s="88"/>
      <c r="G130" s="89"/>
      <c r="H130" s="78"/>
      <c r="I130" s="72"/>
      <c r="J130" s="131"/>
      <c r="K130" s="131"/>
    </row>
    <row r="131" spans="1:11" ht="0.95" hidden="1" customHeight="1">
      <c r="A131" s="12"/>
      <c r="B131" s="108"/>
      <c r="C131" s="111"/>
      <c r="D131" s="101"/>
      <c r="E131" s="173"/>
      <c r="F131" s="88"/>
      <c r="G131" s="89"/>
      <c r="H131" s="124"/>
      <c r="I131" s="72"/>
      <c r="J131" s="131"/>
      <c r="K131" s="131"/>
    </row>
    <row r="132" spans="1:11" hidden="1">
      <c r="A132" s="12"/>
      <c r="B132" s="84"/>
      <c r="C132" s="91"/>
      <c r="D132" s="86"/>
      <c r="E132" s="87"/>
      <c r="F132" s="88"/>
      <c r="G132" s="89"/>
      <c r="H132" s="124"/>
      <c r="I132" s="72"/>
      <c r="J132" s="131"/>
      <c r="K132" s="131"/>
    </row>
    <row r="133" spans="1:11" hidden="1">
      <c r="A133" s="12"/>
      <c r="B133" s="102"/>
      <c r="C133" s="176"/>
      <c r="D133" s="86"/>
      <c r="E133" s="87"/>
      <c r="F133" s="88"/>
      <c r="G133" s="89"/>
      <c r="H133" s="78"/>
      <c r="I133" s="72"/>
      <c r="J133" s="131"/>
      <c r="K133" s="131"/>
    </row>
    <row r="134" spans="1:11" hidden="1">
      <c r="A134" s="12"/>
      <c r="B134" s="84"/>
      <c r="C134" s="142"/>
      <c r="D134" s="99"/>
      <c r="E134" s="87"/>
      <c r="F134" s="88"/>
      <c r="G134" s="89"/>
      <c r="H134" s="78"/>
      <c r="I134" s="72"/>
      <c r="J134" s="131"/>
      <c r="K134" s="131"/>
    </row>
    <row r="135" spans="1:11" hidden="1">
      <c r="A135" s="12"/>
      <c r="B135" s="84"/>
      <c r="C135" s="109"/>
      <c r="D135" s="137"/>
      <c r="E135" s="177"/>
      <c r="F135" s="88"/>
      <c r="G135" s="89"/>
      <c r="H135" s="78"/>
      <c r="I135" s="72"/>
      <c r="J135" s="131"/>
      <c r="K135" s="131"/>
    </row>
    <row r="136" spans="1:11" ht="0.95" hidden="1" customHeight="1">
      <c r="A136" s="12"/>
      <c r="B136" s="108"/>
      <c r="C136" s="111"/>
      <c r="D136" s="127"/>
      <c r="E136" s="173"/>
      <c r="F136" s="88"/>
      <c r="G136" s="89"/>
      <c r="H136" s="78"/>
      <c r="I136" s="72"/>
      <c r="J136" s="131"/>
      <c r="K136" s="131"/>
    </row>
    <row r="137" spans="1:11" hidden="1">
      <c r="A137" s="12"/>
      <c r="B137" s="84"/>
      <c r="C137" s="91"/>
      <c r="D137" s="86"/>
      <c r="E137" s="92"/>
      <c r="F137" s="88"/>
      <c r="G137" s="89"/>
      <c r="H137" s="128"/>
      <c r="I137" s="106"/>
      <c r="J137" s="130"/>
      <c r="K137" s="130"/>
    </row>
    <row r="138" spans="1:11" hidden="1">
      <c r="A138" s="12"/>
      <c r="B138" s="84"/>
      <c r="C138" s="142"/>
      <c r="D138" s="99"/>
      <c r="E138" s="92"/>
      <c r="F138" s="88"/>
      <c r="G138" s="89"/>
      <c r="H138" s="128"/>
      <c r="I138" s="72"/>
      <c r="J138" s="130"/>
      <c r="K138" s="130"/>
    </row>
    <row r="139" spans="1:11" hidden="1">
      <c r="A139" s="12"/>
      <c r="B139" s="84"/>
      <c r="C139" s="91"/>
      <c r="D139" s="99"/>
      <c r="E139" s="92"/>
      <c r="F139" s="88"/>
      <c r="G139" s="89"/>
      <c r="H139" s="128"/>
      <c r="I139" s="106"/>
      <c r="J139" s="130"/>
      <c r="K139" s="130"/>
    </row>
    <row r="140" spans="1:11" hidden="1">
      <c r="A140" s="12"/>
      <c r="B140" s="108"/>
      <c r="C140" s="111"/>
      <c r="D140" s="101"/>
      <c r="E140" s="173"/>
      <c r="F140" s="88"/>
      <c r="G140" s="89"/>
      <c r="H140" s="132"/>
      <c r="I140" s="72"/>
      <c r="J140" s="130"/>
      <c r="K140" s="130"/>
    </row>
    <row r="141" spans="1:11" hidden="1">
      <c r="A141" s="12"/>
      <c r="B141" s="84"/>
      <c r="C141" s="91"/>
      <c r="D141" s="99"/>
      <c r="E141" s="92"/>
      <c r="F141" s="88"/>
      <c r="G141" s="89"/>
      <c r="H141" s="128"/>
      <c r="I141" s="106"/>
      <c r="J141" s="130"/>
      <c r="K141" s="130"/>
    </row>
    <row r="142" spans="1:11" hidden="1">
      <c r="A142" s="12"/>
      <c r="B142" s="84"/>
      <c r="C142" s="142"/>
      <c r="D142" s="99"/>
      <c r="E142" s="92"/>
      <c r="F142" s="88"/>
      <c r="G142" s="89"/>
      <c r="H142" s="128"/>
      <c r="I142" s="72"/>
      <c r="J142" s="130"/>
      <c r="K142" s="130"/>
    </row>
    <row r="143" spans="1:11" hidden="1">
      <c r="A143" s="12"/>
      <c r="B143" s="160"/>
      <c r="C143" s="91"/>
      <c r="D143" s="99"/>
      <c r="E143" s="92"/>
      <c r="F143" s="88"/>
      <c r="G143" s="89"/>
      <c r="H143" s="128"/>
      <c r="I143" s="106"/>
      <c r="J143" s="130"/>
      <c r="K143" s="130"/>
    </row>
    <row r="144" spans="1:11" hidden="1">
      <c r="A144" s="12"/>
      <c r="B144" s="84"/>
      <c r="C144" s="142"/>
      <c r="D144" s="99"/>
      <c r="E144" s="111"/>
      <c r="F144" s="88"/>
      <c r="G144" s="89"/>
      <c r="H144" s="132"/>
      <c r="I144" s="72"/>
      <c r="J144" s="130"/>
      <c r="K144" s="130"/>
    </row>
    <row r="145" spans="1:11" hidden="1">
      <c r="A145" s="12"/>
      <c r="B145" s="160"/>
      <c r="C145" s="91"/>
      <c r="D145" s="92"/>
      <c r="E145" s="92"/>
      <c r="F145" s="88"/>
      <c r="G145" s="89"/>
      <c r="H145" s="128"/>
      <c r="I145" s="106"/>
      <c r="J145" s="130"/>
      <c r="K145" s="130"/>
    </row>
    <row r="146" spans="1:11" hidden="1">
      <c r="A146" s="12"/>
      <c r="B146" s="108"/>
      <c r="C146" s="111"/>
      <c r="D146" s="101"/>
      <c r="E146" s="173"/>
      <c r="F146" s="88"/>
      <c r="G146" s="178"/>
      <c r="H146" s="154"/>
      <c r="I146" s="179"/>
      <c r="J146" s="130"/>
      <c r="K146" s="130"/>
    </row>
    <row r="147" spans="1:11" ht="21" customHeight="1">
      <c r="A147" s="12"/>
      <c r="B147" s="160"/>
      <c r="C147" s="230"/>
      <c r="D147" s="99"/>
      <c r="E147" s="177"/>
      <c r="F147" s="88"/>
      <c r="G147" s="89"/>
      <c r="H147" s="132"/>
      <c r="I147" s="72"/>
      <c r="J147" s="130"/>
      <c r="K147" s="130"/>
    </row>
    <row r="148" spans="1:11" ht="21" customHeight="1">
      <c r="A148" s="12"/>
      <c r="B148" s="108"/>
      <c r="C148" s="111"/>
      <c r="D148" s="127"/>
      <c r="E148" s="173"/>
      <c r="F148" s="145"/>
      <c r="G148" s="16"/>
      <c r="H148" s="132"/>
      <c r="I148" s="72"/>
      <c r="J148" s="130"/>
      <c r="K148" s="130"/>
    </row>
    <row r="149" spans="1:11" ht="15.75" thickBot="1">
      <c r="A149" s="12"/>
      <c r="B149" s="84"/>
      <c r="C149" s="146" t="s">
        <v>79</v>
      </c>
      <c r="D149" s="147"/>
      <c r="E149" s="148"/>
      <c r="F149" s="147"/>
      <c r="G149" s="180">
        <f>SUM(G103:G148)</f>
        <v>0</v>
      </c>
      <c r="H149" s="132"/>
      <c r="I149" s="72"/>
      <c r="J149" s="130"/>
      <c r="K149" s="130"/>
    </row>
    <row r="150" spans="1:11" ht="15.75" thickTop="1">
      <c r="A150" s="12"/>
      <c r="B150" s="108"/>
      <c r="C150" s="111"/>
      <c r="D150" s="127"/>
      <c r="E150" s="173"/>
      <c r="F150" s="145"/>
      <c r="G150" s="16"/>
      <c r="H150" s="181"/>
      <c r="I150" s="72"/>
      <c r="J150" s="131"/>
      <c r="K150" s="131"/>
    </row>
    <row r="151" spans="1:11">
      <c r="A151" s="12"/>
      <c r="B151" s="108"/>
      <c r="C151" s="111"/>
      <c r="D151" s="127"/>
      <c r="E151" s="173"/>
      <c r="F151" s="145"/>
      <c r="G151" s="16"/>
      <c r="H151" s="124"/>
      <c r="I151" s="72"/>
      <c r="J151" s="131"/>
      <c r="K151" s="131"/>
    </row>
    <row r="152" spans="1:11" ht="45.75">
      <c r="A152" s="12"/>
      <c r="B152" s="166"/>
      <c r="C152" s="101"/>
      <c r="D152" s="157" t="s">
        <v>24</v>
      </c>
      <c r="E152" s="158" t="s">
        <v>25</v>
      </c>
      <c r="F152" s="159" t="s">
        <v>26</v>
      </c>
      <c r="G152" s="158" t="s">
        <v>27</v>
      </c>
      <c r="H152" s="128"/>
      <c r="I152" s="106"/>
      <c r="J152" s="130"/>
      <c r="K152" s="130"/>
    </row>
    <row r="153" spans="1:11">
      <c r="A153" s="12"/>
      <c r="B153" s="160" t="s">
        <v>80</v>
      </c>
      <c r="C153" s="161" t="s">
        <v>81</v>
      </c>
      <c r="D153" s="162"/>
      <c r="E153" s="163"/>
      <c r="F153" s="145"/>
      <c r="G153" s="16"/>
      <c r="H153" s="124"/>
      <c r="I153" s="72"/>
      <c r="J153" s="131"/>
      <c r="K153" s="131"/>
    </row>
    <row r="154" spans="1:11">
      <c r="A154" s="12"/>
      <c r="B154" s="160"/>
      <c r="C154" s="161"/>
      <c r="D154" s="162"/>
      <c r="E154" s="163"/>
      <c r="F154" s="145"/>
      <c r="G154" s="16"/>
      <c r="H154" s="128"/>
      <c r="I154" s="106"/>
      <c r="J154" s="130"/>
      <c r="K154" s="130"/>
    </row>
    <row r="155" spans="1:11" ht="38.25">
      <c r="A155" s="12"/>
      <c r="B155" s="160">
        <v>1</v>
      </c>
      <c r="C155" s="230" t="s">
        <v>180</v>
      </c>
      <c r="D155" s="182" t="s">
        <v>31</v>
      </c>
      <c r="E155" s="92">
        <v>1</v>
      </c>
      <c r="F155" s="88"/>
      <c r="G155" s="89">
        <f>+F155*E155</f>
        <v>0</v>
      </c>
      <c r="H155" s="78"/>
      <c r="I155" s="72"/>
      <c r="J155" s="131"/>
      <c r="K155" s="131"/>
    </row>
    <row r="156" spans="1:11">
      <c r="A156" s="12"/>
      <c r="B156" s="160"/>
      <c r="C156" s="230"/>
      <c r="D156" s="99"/>
      <c r="E156" s="92"/>
      <c r="F156" s="88"/>
      <c r="G156" s="178"/>
      <c r="H156" s="78"/>
      <c r="I156" s="72"/>
      <c r="J156" s="131"/>
      <c r="K156" s="131"/>
    </row>
    <row r="157" spans="1:11" ht="27.95" customHeight="1">
      <c r="A157" s="12"/>
      <c r="B157" s="160">
        <v>2</v>
      </c>
      <c r="C157" s="230" t="s">
        <v>181</v>
      </c>
      <c r="D157" s="182" t="s">
        <v>31</v>
      </c>
      <c r="E157" s="92">
        <v>1</v>
      </c>
      <c r="F157" s="88"/>
      <c r="G157" s="89">
        <f>+F157*E157</f>
        <v>0</v>
      </c>
      <c r="H157" s="78"/>
      <c r="I157" s="72"/>
      <c r="J157" s="131"/>
      <c r="K157" s="131"/>
    </row>
    <row r="158" spans="1:11">
      <c r="A158" s="12"/>
      <c r="B158" s="160"/>
      <c r="C158" s="142"/>
      <c r="D158" s="139"/>
      <c r="E158" s="92"/>
      <c r="F158" s="145"/>
      <c r="G158" s="16"/>
      <c r="H158" s="78"/>
      <c r="I158" s="72"/>
      <c r="J158" s="131"/>
      <c r="K158" s="131"/>
    </row>
    <row r="159" spans="1:11" ht="15.75" thickBot="1">
      <c r="A159" s="12"/>
      <c r="B159" s="84"/>
      <c r="C159" s="146" t="s">
        <v>82</v>
      </c>
      <c r="D159" s="147"/>
      <c r="E159" s="148"/>
      <c r="F159" s="183"/>
      <c r="G159" s="148">
        <f>SUM(G155:G158)</f>
        <v>0</v>
      </c>
      <c r="H159" s="128"/>
      <c r="I159" s="106"/>
      <c r="J159" s="130"/>
      <c r="K159" s="130"/>
    </row>
    <row r="160" spans="1:11" ht="15.75" thickTop="1">
      <c r="A160" s="12"/>
      <c r="B160" s="160"/>
      <c r="C160" s="142"/>
      <c r="D160" s="143"/>
      <c r="E160" s="92"/>
      <c r="F160" s="145"/>
      <c r="G160" s="16"/>
      <c r="H160" s="124"/>
      <c r="I160" s="72"/>
      <c r="J160" s="131"/>
      <c r="K160" s="131"/>
    </row>
    <row r="161" spans="1:11">
      <c r="A161" s="12"/>
      <c r="B161" s="184"/>
      <c r="C161" s="151"/>
      <c r="D161" s="152"/>
      <c r="E161" s="185"/>
      <c r="F161" s="16"/>
      <c r="G161" s="16"/>
      <c r="H161" s="154"/>
      <c r="I161" s="129"/>
      <c r="J161" s="12"/>
      <c r="K161" s="12"/>
    </row>
    <row r="162" spans="1:11" ht="45.75">
      <c r="A162" s="12"/>
      <c r="B162" s="155"/>
      <c r="C162" s="156"/>
      <c r="D162" s="157" t="s">
        <v>24</v>
      </c>
      <c r="E162" s="158" t="s">
        <v>25</v>
      </c>
      <c r="F162" s="159" t="s">
        <v>26</v>
      </c>
      <c r="G162" s="158" t="s">
        <v>27</v>
      </c>
      <c r="H162" s="78"/>
      <c r="I162" s="72"/>
      <c r="J162" s="131"/>
      <c r="K162" s="131"/>
    </row>
    <row r="163" spans="1:11" ht="15.75">
      <c r="A163" s="104"/>
      <c r="B163" s="762" t="s">
        <v>16</v>
      </c>
      <c r="C163" s="762"/>
      <c r="D163" s="762"/>
      <c r="E163" s="762"/>
      <c r="F163" s="762"/>
      <c r="G163" s="762"/>
      <c r="H163" s="762"/>
      <c r="I163" s="762"/>
      <c r="J163" s="762"/>
      <c r="K163" s="762"/>
    </row>
    <row r="164" spans="1:11">
      <c r="A164" s="104"/>
      <c r="B164" s="84"/>
      <c r="C164" s="142"/>
      <c r="D164" s="139"/>
      <c r="E164" s="186"/>
      <c r="F164" s="145"/>
      <c r="G164" s="145"/>
      <c r="H164" s="78"/>
      <c r="I164" s="72"/>
      <c r="J164" s="131"/>
      <c r="K164" s="131"/>
    </row>
    <row r="165" spans="1:11">
      <c r="A165" s="104"/>
      <c r="B165" s="160" t="s">
        <v>83</v>
      </c>
      <c r="C165" s="161" t="s">
        <v>84</v>
      </c>
      <c r="D165" s="162"/>
      <c r="E165" s="163"/>
      <c r="F165" s="145"/>
      <c r="G165" s="145"/>
      <c r="H165" s="154"/>
      <c r="I165" s="129"/>
      <c r="J165" s="12"/>
      <c r="K165" s="12"/>
    </row>
    <row r="166" spans="1:11">
      <c r="A166" s="104"/>
      <c r="B166" s="164"/>
      <c r="C166" s="165"/>
      <c r="D166" s="187"/>
      <c r="E166" s="186"/>
      <c r="F166" s="145"/>
      <c r="G166" s="145"/>
      <c r="H166" s="154"/>
      <c r="I166" s="129"/>
      <c r="J166" s="12"/>
      <c r="K166" s="12"/>
    </row>
    <row r="167" spans="1:11" ht="38.25">
      <c r="A167" s="104"/>
      <c r="B167" s="164">
        <v>1</v>
      </c>
      <c r="C167" s="278" t="s">
        <v>182</v>
      </c>
      <c r="D167" s="137" t="s">
        <v>31</v>
      </c>
      <c r="E167" s="190">
        <v>1</v>
      </c>
      <c r="F167" s="88"/>
      <c r="G167" s="89">
        <f>+F167*E167</f>
        <v>0</v>
      </c>
      <c r="H167" s="78"/>
      <c r="I167" s="72"/>
      <c r="J167" s="131"/>
      <c r="K167" s="131"/>
    </row>
    <row r="168" spans="1:11">
      <c r="A168" s="104"/>
      <c r="B168" s="164"/>
      <c r="C168" s="165"/>
      <c r="D168" s="188"/>
      <c r="E168" s="186"/>
      <c r="F168" s="88"/>
      <c r="G168" s="178"/>
      <c r="H168" s="132"/>
      <c r="I168" s="72"/>
      <c r="J168" s="131"/>
      <c r="K168" s="131"/>
    </row>
    <row r="169" spans="1:11" ht="51">
      <c r="A169" s="104"/>
      <c r="B169" s="164">
        <v>2</v>
      </c>
      <c r="C169" s="280" t="s">
        <v>183</v>
      </c>
      <c r="D169" s="187" t="s">
        <v>35</v>
      </c>
      <c r="E169" s="187">
        <v>4</v>
      </c>
      <c r="F169" s="88"/>
      <c r="G169" s="89">
        <f>+F169*E169</f>
        <v>0</v>
      </c>
      <c r="H169" s="78"/>
      <c r="I169" s="72"/>
      <c r="J169" s="131"/>
      <c r="K169" s="131"/>
    </row>
    <row r="170" spans="1:11">
      <c r="A170" s="104"/>
      <c r="B170" s="164"/>
      <c r="C170" s="189"/>
      <c r="D170" s="187"/>
      <c r="E170" s="187"/>
      <c r="F170" s="88"/>
      <c r="G170" s="178"/>
      <c r="H170" s="78"/>
      <c r="I170" s="72"/>
      <c r="J170" s="131"/>
      <c r="K170" s="131"/>
    </row>
    <row r="171" spans="1:11" ht="89.25">
      <c r="A171" s="104"/>
      <c r="B171" s="164">
        <v>3</v>
      </c>
      <c r="C171" s="278" t="s">
        <v>85</v>
      </c>
      <c r="D171" s="137" t="s">
        <v>45</v>
      </c>
      <c r="E171" s="190">
        <v>21</v>
      </c>
      <c r="F171" s="88"/>
      <c r="G171" s="89">
        <f>+F171*E171</f>
        <v>0</v>
      </c>
      <c r="H171" s="154"/>
      <c r="I171" s="129"/>
      <c r="J171" s="12"/>
      <c r="K171" s="12"/>
    </row>
    <row r="172" spans="1:11">
      <c r="A172" s="104"/>
      <c r="B172" s="164"/>
      <c r="C172" s="165"/>
      <c r="D172" s="187"/>
      <c r="E172" s="187"/>
      <c r="F172" s="88"/>
      <c r="G172" s="178"/>
      <c r="H172" s="78"/>
      <c r="I172" s="72"/>
      <c r="J172" s="131"/>
      <c r="K172" s="131"/>
    </row>
    <row r="173" spans="1:11" ht="76.5">
      <c r="A173" s="104"/>
      <c r="B173" s="733">
        <v>4</v>
      </c>
      <c r="C173" s="736" t="s">
        <v>274</v>
      </c>
      <c r="D173" s="86" t="s">
        <v>39</v>
      </c>
      <c r="E173" s="187">
        <v>32.9</v>
      </c>
      <c r="F173" s="88"/>
      <c r="G173" s="89">
        <f>+F173*E173</f>
        <v>0</v>
      </c>
      <c r="H173" s="78"/>
      <c r="I173" s="72"/>
      <c r="J173" s="131"/>
      <c r="K173" s="131"/>
    </row>
    <row r="174" spans="1:11">
      <c r="A174" s="104"/>
      <c r="B174" s="733"/>
      <c r="C174" s="735"/>
      <c r="D174" s="187"/>
      <c r="E174" s="192"/>
      <c r="F174" s="88"/>
      <c r="G174" s="178"/>
      <c r="H174" s="132"/>
      <c r="I174" s="193"/>
      <c r="J174" s="131"/>
      <c r="K174" s="131"/>
    </row>
    <row r="175" spans="1:11" ht="51">
      <c r="A175" s="104"/>
      <c r="B175" s="734" t="s">
        <v>32</v>
      </c>
      <c r="C175" s="737" t="s">
        <v>184</v>
      </c>
      <c r="D175" s="86" t="s">
        <v>39</v>
      </c>
      <c r="E175" s="187">
        <v>32.9</v>
      </c>
      <c r="F175" s="88"/>
      <c r="G175" s="89">
        <f>+F175*E175</f>
        <v>0</v>
      </c>
      <c r="H175" s="194"/>
      <c r="I175" s="18"/>
      <c r="J175" s="12"/>
      <c r="K175" s="12"/>
    </row>
    <row r="176" spans="1:11">
      <c r="A176" s="104"/>
      <c r="B176" s="734"/>
      <c r="C176" s="735"/>
      <c r="D176" s="187"/>
      <c r="E176" s="187"/>
      <c r="F176" s="88"/>
      <c r="G176" s="178"/>
      <c r="H176" s="194"/>
      <c r="I176" s="18"/>
      <c r="J176" s="12"/>
      <c r="K176" s="12"/>
    </row>
    <row r="177" spans="1:11" ht="57.95" customHeight="1">
      <c r="A177" s="104"/>
      <c r="B177" s="734" t="s">
        <v>33</v>
      </c>
      <c r="C177" s="737" t="s">
        <v>275</v>
      </c>
      <c r="D177" s="86" t="s">
        <v>39</v>
      </c>
      <c r="E177" s="187">
        <v>32.9</v>
      </c>
      <c r="F177" s="88"/>
      <c r="G177" s="89">
        <f>+F177*E177</f>
        <v>0</v>
      </c>
      <c r="H177" s="194"/>
      <c r="I177" s="18"/>
      <c r="J177" s="12"/>
      <c r="K177" s="12"/>
    </row>
    <row r="178" spans="1:11">
      <c r="A178" s="104"/>
      <c r="B178" s="164"/>
      <c r="C178" s="285"/>
      <c r="D178" s="187"/>
      <c r="E178" s="187"/>
      <c r="F178" s="88"/>
      <c r="G178" s="178"/>
      <c r="H178" s="194"/>
      <c r="I178" s="18"/>
      <c r="J178" s="12"/>
      <c r="K178" s="12"/>
    </row>
    <row r="179" spans="1:11" ht="63.75">
      <c r="A179" s="104"/>
      <c r="B179" s="164">
        <v>5</v>
      </c>
      <c r="C179" s="255" t="s">
        <v>186</v>
      </c>
      <c r="D179" s="137" t="s">
        <v>45</v>
      </c>
      <c r="E179" s="187">
        <v>21</v>
      </c>
      <c r="F179" s="88"/>
      <c r="G179" s="89">
        <f>+F179*E179</f>
        <v>0</v>
      </c>
      <c r="H179" s="194"/>
      <c r="I179" s="18"/>
      <c r="J179" s="12"/>
      <c r="K179" s="12"/>
    </row>
    <row r="180" spans="1:11">
      <c r="A180" s="104"/>
      <c r="B180" s="164"/>
      <c r="C180" s="255"/>
      <c r="D180" s="187"/>
      <c r="E180" s="187"/>
      <c r="F180" s="88"/>
      <c r="G180" s="178"/>
      <c r="H180" s="194"/>
      <c r="I180" s="18"/>
      <c r="J180" s="12"/>
      <c r="K180" s="12"/>
    </row>
    <row r="181" spans="1:11" ht="25.5">
      <c r="A181" s="104"/>
      <c r="B181" s="164">
        <v>6</v>
      </c>
      <c r="C181" s="255" t="s">
        <v>185</v>
      </c>
      <c r="D181" s="137" t="s">
        <v>45</v>
      </c>
      <c r="E181" s="187">
        <v>21</v>
      </c>
      <c r="F181" s="88"/>
      <c r="G181" s="89">
        <f>+F181*E181</f>
        <v>0</v>
      </c>
      <c r="H181" s="194"/>
      <c r="I181" s="18"/>
      <c r="J181" s="12"/>
      <c r="K181" s="12"/>
    </row>
    <row r="182" spans="1:11">
      <c r="A182" s="104"/>
      <c r="B182" s="164"/>
      <c r="C182" s="255"/>
      <c r="D182" s="137"/>
      <c r="E182" s="187"/>
      <c r="F182" s="88"/>
      <c r="G182" s="178"/>
      <c r="H182" s="194"/>
      <c r="I182" s="18"/>
      <c r="J182" s="12"/>
      <c r="K182" s="12"/>
    </row>
    <row r="183" spans="1:11" ht="127.5">
      <c r="A183" s="104"/>
      <c r="B183" s="164">
        <v>7</v>
      </c>
      <c r="C183" s="255" t="s">
        <v>197</v>
      </c>
      <c r="D183" s="137" t="s">
        <v>45</v>
      </c>
      <c r="E183" s="187">
        <v>21</v>
      </c>
      <c r="F183" s="88"/>
      <c r="G183" s="89">
        <f>+F183*E183</f>
        <v>0</v>
      </c>
      <c r="H183" s="194"/>
      <c r="I183" s="18"/>
      <c r="J183" s="12"/>
      <c r="K183" s="12"/>
    </row>
    <row r="184" spans="1:11" ht="21" customHeight="1">
      <c r="A184" s="104"/>
      <c r="B184" s="164"/>
      <c r="C184" s="165"/>
      <c r="D184" s="187"/>
      <c r="E184" s="187"/>
      <c r="F184" s="88"/>
      <c r="G184" s="178"/>
      <c r="H184" s="194"/>
      <c r="I184" s="18"/>
      <c r="J184" s="12"/>
      <c r="K184" s="12"/>
    </row>
    <row r="185" spans="1:11" ht="0.95" hidden="1" customHeight="1">
      <c r="A185" s="104"/>
      <c r="B185" s="164"/>
      <c r="C185" s="165"/>
      <c r="D185" s="86"/>
      <c r="E185" s="187"/>
      <c r="F185" s="88"/>
      <c r="G185" s="89"/>
      <c r="H185" s="194"/>
      <c r="I185" s="18"/>
      <c r="J185" s="12"/>
      <c r="K185" s="12"/>
    </row>
    <row r="186" spans="1:11" ht="20.100000000000001" customHeight="1">
      <c r="A186" s="104"/>
      <c r="B186" s="164"/>
      <c r="C186" s="165"/>
      <c r="D186" s="187"/>
      <c r="E186" s="187"/>
      <c r="F186" s="88"/>
      <c r="G186" s="178"/>
      <c r="H186" s="194"/>
      <c r="I186" s="18"/>
      <c r="J186" s="12"/>
      <c r="K186" s="12"/>
    </row>
    <row r="187" spans="1:11" hidden="1">
      <c r="A187" s="104"/>
      <c r="B187" s="164"/>
      <c r="C187" s="165"/>
      <c r="D187" s="137"/>
      <c r="E187" s="187"/>
      <c r="F187" s="88"/>
      <c r="G187" s="89"/>
      <c r="H187" s="194"/>
      <c r="I187" s="18"/>
      <c r="J187" s="12"/>
      <c r="K187" s="12"/>
    </row>
    <row r="188" spans="1:11" ht="21" customHeight="1">
      <c r="A188" s="104"/>
      <c r="B188" s="166"/>
      <c r="C188" s="165"/>
      <c r="D188" s="195"/>
      <c r="E188" s="187"/>
      <c r="F188" s="89"/>
      <c r="G188" s="178"/>
      <c r="H188" s="194"/>
      <c r="I188" s="18"/>
      <c r="J188" s="12"/>
      <c r="K188" s="12"/>
    </row>
    <row r="189" spans="1:11" ht="15.75" thickBot="1">
      <c r="A189" s="104"/>
      <c r="B189" s="84"/>
      <c r="C189" s="146" t="s">
        <v>88</v>
      </c>
      <c r="D189" s="147"/>
      <c r="E189" s="148"/>
      <c r="F189" s="147"/>
      <c r="G189" s="148">
        <f>SUM(G167:G188)</f>
        <v>0</v>
      </c>
      <c r="H189" s="194"/>
      <c r="I189" s="18"/>
      <c r="J189" s="12"/>
      <c r="K189" s="12"/>
    </row>
    <row r="190" spans="1:11" ht="15.75" thickTop="1">
      <c r="A190" s="12"/>
      <c r="B190" s="196"/>
      <c r="C190" s="197"/>
      <c r="D190" s="198"/>
      <c r="E190" s="185"/>
      <c r="F190" s="16"/>
      <c r="G190" s="16"/>
      <c r="H190" s="194"/>
      <c r="I190" s="18"/>
      <c r="J190" s="12"/>
      <c r="K190" s="12"/>
    </row>
    <row r="191" spans="1:11">
      <c r="A191" s="12"/>
      <c r="B191" s="196"/>
      <c r="C191" s="197"/>
      <c r="D191" s="198"/>
      <c r="E191" s="185"/>
      <c r="F191" s="16"/>
      <c r="G191" s="16"/>
      <c r="H191" s="194"/>
      <c r="I191" s="18"/>
      <c r="J191" s="12"/>
      <c r="K191" s="12"/>
    </row>
    <row r="192" spans="1:11" ht="45.75">
      <c r="A192" s="12"/>
      <c r="B192" s="196"/>
      <c r="C192" s="197"/>
      <c r="D192" s="157" t="s">
        <v>24</v>
      </c>
      <c r="E192" s="158" t="s">
        <v>25</v>
      </c>
      <c r="F192" s="159" t="s">
        <v>26</v>
      </c>
      <c r="G192" s="158" t="s">
        <v>27</v>
      </c>
      <c r="H192" s="194"/>
      <c r="I192" s="18"/>
      <c r="J192" s="12"/>
      <c r="K192" s="12"/>
    </row>
    <row r="193" spans="1:11">
      <c r="A193" s="104"/>
      <c r="B193" s="160" t="s">
        <v>89</v>
      </c>
      <c r="C193" s="161" t="s">
        <v>90</v>
      </c>
      <c r="D193" s="162"/>
      <c r="E193" s="163"/>
      <c r="F193" s="145"/>
      <c r="G193" s="145"/>
      <c r="H193" s="194"/>
      <c r="I193" s="18"/>
      <c r="J193" s="12"/>
      <c r="K193" s="12"/>
    </row>
    <row r="194" spans="1:11" ht="21" customHeight="1">
      <c r="A194" s="104"/>
      <c r="B194" s="84"/>
      <c r="C194" s="142"/>
      <c r="D194" s="139"/>
      <c r="E194" s="92"/>
      <c r="F194" s="145"/>
      <c r="G194" s="145"/>
      <c r="H194" s="194"/>
      <c r="I194" s="18"/>
      <c r="J194" s="12"/>
      <c r="K194" s="12"/>
    </row>
    <row r="195" spans="1:11" ht="36" customHeight="1">
      <c r="A195" s="104"/>
      <c r="B195" s="268">
        <v>1</v>
      </c>
      <c r="C195" s="91" t="s">
        <v>190</v>
      </c>
      <c r="D195" s="86" t="s">
        <v>39</v>
      </c>
      <c r="E195" s="100">
        <v>32.9</v>
      </c>
      <c r="F195" s="88"/>
      <c r="G195" s="89">
        <f>+F195*E195</f>
        <v>0</v>
      </c>
      <c r="H195" s="194"/>
      <c r="I195" s="18"/>
      <c r="J195" s="12"/>
      <c r="K195" s="12"/>
    </row>
    <row r="196" spans="1:11" ht="21" customHeight="1">
      <c r="A196" s="104"/>
      <c r="B196" s="268"/>
      <c r="C196" s="199"/>
      <c r="D196" s="99"/>
      <c r="E196" s="135"/>
      <c r="F196" s="88"/>
      <c r="G196" s="178"/>
      <c r="H196" s="194"/>
      <c r="I196" s="18"/>
      <c r="J196" s="12"/>
      <c r="K196" s="12"/>
    </row>
    <row r="197" spans="1:11" ht="50.1" customHeight="1">
      <c r="A197" s="104"/>
      <c r="B197" s="268">
        <v>2</v>
      </c>
      <c r="C197" s="91" t="s">
        <v>91</v>
      </c>
      <c r="D197" s="86" t="s">
        <v>39</v>
      </c>
      <c r="E197" s="112">
        <v>32.9</v>
      </c>
      <c r="F197" s="88"/>
      <c r="G197" s="89">
        <f>+F197*E197</f>
        <v>0</v>
      </c>
      <c r="H197" s="194"/>
      <c r="I197" s="18"/>
      <c r="J197" s="12"/>
      <c r="K197" s="12"/>
    </row>
    <row r="198" spans="1:11" ht="20.100000000000001" hidden="1" customHeight="1">
      <c r="A198" s="104"/>
      <c r="B198" s="268"/>
      <c r="C198" s="199"/>
      <c r="D198" s="99"/>
      <c r="E198" s="135"/>
      <c r="F198" s="88"/>
      <c r="G198" s="178"/>
      <c r="H198" s="194"/>
      <c r="I198" s="18"/>
      <c r="J198" s="12"/>
      <c r="K198" s="12"/>
    </row>
    <row r="199" spans="1:11" hidden="1">
      <c r="A199" s="104"/>
      <c r="B199" s="268"/>
      <c r="C199" s="91"/>
      <c r="D199" s="99"/>
      <c r="E199" s="135"/>
      <c r="F199" s="88"/>
      <c r="G199" s="89"/>
      <c r="H199" s="194"/>
      <c r="I199" s="18"/>
      <c r="J199" s="12"/>
      <c r="K199" s="12"/>
    </row>
    <row r="200" spans="1:11" ht="21" hidden="1" customHeight="1">
      <c r="A200" s="104"/>
      <c r="B200" s="268"/>
      <c r="C200" s="91"/>
      <c r="D200" s="137"/>
      <c r="E200" s="200"/>
      <c r="F200" s="88"/>
      <c r="G200" s="178"/>
      <c r="H200" s="194"/>
      <c r="I200" s="18"/>
      <c r="J200" s="12"/>
      <c r="K200" s="12"/>
    </row>
    <row r="201" spans="1:11" hidden="1">
      <c r="A201" s="104"/>
      <c r="B201" s="268"/>
      <c r="C201" s="91"/>
      <c r="D201" s="137"/>
      <c r="E201" s="200"/>
      <c r="F201" s="88"/>
      <c r="G201" s="89"/>
      <c r="H201" s="194"/>
      <c r="I201" s="18"/>
      <c r="J201" s="12"/>
      <c r="K201" s="12"/>
    </row>
    <row r="202" spans="1:11" hidden="1">
      <c r="A202" s="104"/>
      <c r="B202" s="268"/>
      <c r="C202" s="91"/>
      <c r="D202" s="137"/>
      <c r="E202" s="201"/>
      <c r="F202" s="88"/>
      <c r="G202" s="89"/>
      <c r="H202" s="194"/>
      <c r="I202" s="18"/>
      <c r="J202" s="12"/>
      <c r="K202" s="12"/>
    </row>
    <row r="203" spans="1:11" hidden="1">
      <c r="A203" s="104"/>
      <c r="B203" s="268"/>
      <c r="C203" s="91"/>
      <c r="D203" s="137"/>
      <c r="E203" s="200"/>
      <c r="F203" s="88"/>
      <c r="G203" s="89"/>
      <c r="H203" s="194"/>
      <c r="I203" s="18"/>
      <c r="J203" s="12"/>
      <c r="K203" s="12"/>
    </row>
    <row r="204" spans="1:11" ht="0.95" hidden="1" customHeight="1">
      <c r="A204" s="104"/>
      <c r="B204" s="268"/>
      <c r="C204" s="91"/>
      <c r="D204" s="137"/>
      <c r="E204" s="200"/>
      <c r="F204" s="88"/>
      <c r="G204" s="178"/>
      <c r="H204" s="194"/>
      <c r="I204" s="18"/>
      <c r="J204" s="12"/>
      <c r="K204" s="12"/>
    </row>
    <row r="205" spans="1:11" ht="0.95" hidden="1" customHeight="1">
      <c r="A205" s="104"/>
      <c r="B205" s="268"/>
      <c r="C205" s="91"/>
      <c r="D205" s="137"/>
      <c r="E205" s="200"/>
      <c r="F205" s="88"/>
      <c r="G205" s="89"/>
      <c r="H205" s="194"/>
      <c r="I205" s="18"/>
      <c r="J205" s="12"/>
      <c r="K205" s="12"/>
    </row>
    <row r="206" spans="1:11" hidden="1">
      <c r="A206" s="104"/>
      <c r="B206" s="268"/>
      <c r="C206" s="91"/>
      <c r="D206" s="86"/>
      <c r="E206" s="100"/>
      <c r="F206" s="88"/>
      <c r="G206" s="89"/>
      <c r="H206" s="194"/>
      <c r="I206" s="18"/>
      <c r="J206" s="12"/>
      <c r="K206" s="12"/>
    </row>
    <row r="207" spans="1:11" ht="21" customHeight="1">
      <c r="A207" s="104"/>
      <c r="B207" s="268"/>
      <c r="C207" s="91"/>
      <c r="D207" s="86"/>
      <c r="E207" s="100"/>
      <c r="F207" s="88"/>
      <c r="G207" s="89"/>
      <c r="H207" s="194"/>
      <c r="I207" s="18"/>
      <c r="J207" s="12"/>
      <c r="K207" s="12"/>
    </row>
    <row r="208" spans="1:11" ht="38.25">
      <c r="A208" s="104"/>
      <c r="B208" s="268">
        <v>3</v>
      </c>
      <c r="C208" s="230" t="s">
        <v>187</v>
      </c>
      <c r="D208" s="86" t="s">
        <v>39</v>
      </c>
      <c r="E208" s="100">
        <v>4</v>
      </c>
      <c r="F208" s="88"/>
      <c r="G208" s="89">
        <f>+F208*E208</f>
        <v>0</v>
      </c>
      <c r="H208" s="194"/>
      <c r="I208" s="18"/>
      <c r="J208" s="12"/>
      <c r="K208" s="12"/>
    </row>
    <row r="209" spans="1:11" ht="21" customHeight="1">
      <c r="A209" s="104"/>
      <c r="B209" s="268"/>
      <c r="C209" s="91"/>
      <c r="D209" s="86"/>
      <c r="E209" s="100"/>
      <c r="F209" s="88"/>
      <c r="G209" s="89"/>
      <c r="H209" s="194"/>
      <c r="I209" s="18"/>
      <c r="J209" s="12"/>
      <c r="K209" s="12"/>
    </row>
    <row r="210" spans="1:11" ht="0.95" hidden="1" customHeight="1">
      <c r="A210" s="104"/>
      <c r="B210" s="268"/>
      <c r="C210" s="199"/>
      <c r="D210" s="99"/>
      <c r="E210" s="100"/>
      <c r="F210" s="88"/>
      <c r="G210" s="89"/>
      <c r="H210" s="194"/>
      <c r="I210" s="18"/>
      <c r="J210" s="12"/>
      <c r="K210" s="12"/>
    </row>
    <row r="211" spans="1:11" ht="30" customHeight="1">
      <c r="A211" s="104"/>
      <c r="B211" s="268">
        <v>4</v>
      </c>
      <c r="C211" s="91" t="s">
        <v>92</v>
      </c>
      <c r="D211" s="137" t="s">
        <v>45</v>
      </c>
      <c r="E211" s="100">
        <v>4</v>
      </c>
      <c r="F211" s="88"/>
      <c r="G211" s="89">
        <f>+F211*E211</f>
        <v>0</v>
      </c>
      <c r="H211" s="194"/>
      <c r="I211" s="18"/>
      <c r="J211" s="12"/>
      <c r="K211" s="12"/>
    </row>
    <row r="212" spans="1:11" ht="21" customHeight="1">
      <c r="A212" s="104"/>
      <c r="B212" s="268"/>
      <c r="C212" s="199"/>
      <c r="D212" s="99"/>
      <c r="E212" s="100"/>
      <c r="F212" s="88"/>
      <c r="G212" s="89"/>
      <c r="H212" s="194"/>
      <c r="I212" s="18"/>
      <c r="J212" s="12"/>
      <c r="K212" s="12"/>
    </row>
    <row r="213" spans="1:11" ht="63" customHeight="1">
      <c r="A213" s="104"/>
      <c r="B213" s="268">
        <v>5</v>
      </c>
      <c r="C213" s="91" t="s">
        <v>202</v>
      </c>
      <c r="D213" s="86" t="s">
        <v>39</v>
      </c>
      <c r="E213" s="112">
        <v>32.9</v>
      </c>
      <c r="F213" s="88"/>
      <c r="G213" s="89">
        <f>+F213*E213</f>
        <v>0</v>
      </c>
      <c r="H213" s="194"/>
      <c r="I213" s="18"/>
      <c r="J213" s="12"/>
      <c r="K213" s="12"/>
    </row>
    <row r="214" spans="1:11" ht="21" customHeight="1">
      <c r="A214" s="104"/>
      <c r="B214" s="268"/>
      <c r="C214" s="199"/>
      <c r="D214" s="99"/>
      <c r="E214" s="135"/>
      <c r="F214" s="88"/>
      <c r="G214" s="89"/>
      <c r="H214" s="194"/>
      <c r="I214" s="18"/>
      <c r="J214" s="12"/>
      <c r="K214" s="12"/>
    </row>
    <row r="215" spans="1:11" ht="76.5">
      <c r="A215" s="104"/>
      <c r="B215" s="268">
        <v>6</v>
      </c>
      <c r="C215" s="282" t="s">
        <v>203</v>
      </c>
      <c r="D215" s="86" t="s">
        <v>39</v>
      </c>
      <c r="E215" s="112">
        <v>32.9</v>
      </c>
      <c r="F215" s="88"/>
      <c r="G215" s="89">
        <f>+F215*E215</f>
        <v>0</v>
      </c>
      <c r="H215" s="194"/>
      <c r="I215" s="18"/>
      <c r="J215" s="12"/>
      <c r="K215" s="12"/>
    </row>
    <row r="216" spans="1:11" ht="21" customHeight="1">
      <c r="A216" s="104"/>
      <c r="B216" s="268"/>
      <c r="C216" s="91"/>
      <c r="D216" s="99"/>
      <c r="E216" s="100"/>
      <c r="F216" s="88"/>
      <c r="G216" s="89"/>
      <c r="H216" s="194"/>
      <c r="I216" s="18"/>
      <c r="J216" s="12"/>
      <c r="K216" s="12"/>
    </row>
    <row r="217" spans="1:11" ht="51.95" customHeight="1">
      <c r="A217" s="104"/>
      <c r="B217" s="268">
        <v>7</v>
      </c>
      <c r="C217" s="280" t="s">
        <v>207</v>
      </c>
      <c r="D217" s="86" t="s">
        <v>144</v>
      </c>
      <c r="E217" s="100">
        <v>10.5</v>
      </c>
      <c r="F217" s="88"/>
      <c r="G217" s="89">
        <f>+F217*E217</f>
        <v>0</v>
      </c>
      <c r="H217" s="194"/>
      <c r="I217" s="18"/>
      <c r="J217" s="12"/>
      <c r="K217" s="12"/>
    </row>
    <row r="218" spans="1:11" ht="21" customHeight="1">
      <c r="A218" s="104"/>
      <c r="B218" s="268"/>
      <c r="C218" s="91"/>
      <c r="D218" s="86"/>
      <c r="E218" s="100"/>
      <c r="F218" s="88"/>
      <c r="G218" s="89"/>
      <c r="H218" s="194"/>
      <c r="I218" s="18"/>
      <c r="J218" s="12"/>
      <c r="K218" s="12"/>
    </row>
    <row r="219" spans="1:11" ht="32.1" customHeight="1">
      <c r="A219" s="104"/>
      <c r="B219" s="268">
        <v>8</v>
      </c>
      <c r="C219" s="230" t="s">
        <v>188</v>
      </c>
      <c r="D219" s="99"/>
      <c r="E219" s="135"/>
      <c r="F219" s="88"/>
      <c r="G219" s="89"/>
      <c r="H219" s="194"/>
      <c r="I219" s="18"/>
      <c r="J219" s="12"/>
      <c r="K219" s="12"/>
    </row>
    <row r="220" spans="1:11" ht="59.1" customHeight="1">
      <c r="A220" s="104"/>
      <c r="B220" s="267" t="s">
        <v>32</v>
      </c>
      <c r="C220" s="230" t="s">
        <v>191</v>
      </c>
      <c r="D220" s="86" t="s">
        <v>39</v>
      </c>
      <c r="E220" s="100">
        <v>10</v>
      </c>
      <c r="F220" s="88"/>
      <c r="G220" s="89">
        <f t="shared" ref="G220:G227" si="0">+F220*E220</f>
        <v>0</v>
      </c>
      <c r="H220" s="194"/>
      <c r="I220" s="18"/>
      <c r="J220" s="12"/>
      <c r="K220" s="12"/>
    </row>
    <row r="221" spans="1:11" ht="18.95" customHeight="1">
      <c r="A221" s="104"/>
      <c r="B221" s="84"/>
      <c r="C221" s="91"/>
      <c r="D221" s="86"/>
      <c r="E221" s="122"/>
      <c r="F221" s="88"/>
      <c r="G221" s="89"/>
      <c r="H221" s="194"/>
      <c r="I221" s="18"/>
      <c r="J221" s="12"/>
      <c r="K221" s="12"/>
    </row>
    <row r="222" spans="1:11" hidden="1">
      <c r="A222" s="104"/>
      <c r="B222" s="84"/>
      <c r="C222" s="142"/>
      <c r="D222" s="99"/>
      <c r="E222" s="135"/>
      <c r="F222" s="88"/>
      <c r="G222" s="89"/>
      <c r="H222" s="194"/>
      <c r="I222" s="18"/>
      <c r="J222" s="12"/>
      <c r="K222" s="12"/>
    </row>
    <row r="223" spans="1:11" ht="76.5">
      <c r="A223" s="104"/>
      <c r="B223" s="84">
        <v>9</v>
      </c>
      <c r="C223" s="230" t="s">
        <v>192</v>
      </c>
      <c r="D223" s="86"/>
      <c r="E223" s="135"/>
      <c r="F223" s="88"/>
      <c r="G223" s="89"/>
      <c r="H223" s="194"/>
      <c r="I223" s="18"/>
      <c r="J223" s="12"/>
      <c r="K223" s="12"/>
    </row>
    <row r="224" spans="1:11" ht="50.1" customHeight="1">
      <c r="A224" s="104"/>
      <c r="B224" s="102" t="s">
        <v>32</v>
      </c>
      <c r="C224" s="286" t="s">
        <v>193</v>
      </c>
      <c r="D224" s="86" t="s">
        <v>39</v>
      </c>
      <c r="E224" s="100">
        <v>21</v>
      </c>
      <c r="F224" s="88"/>
      <c r="G224" s="89">
        <f t="shared" si="0"/>
        <v>0</v>
      </c>
      <c r="H224" s="194"/>
      <c r="I224" s="18"/>
      <c r="J224" s="12"/>
      <c r="K224" s="12"/>
    </row>
    <row r="225" spans="1:11" ht="45.95" customHeight="1">
      <c r="A225" s="104"/>
      <c r="B225" s="102" t="s">
        <v>33</v>
      </c>
      <c r="C225" s="287" t="s">
        <v>194</v>
      </c>
      <c r="D225" s="86" t="s">
        <v>39</v>
      </c>
      <c r="E225" s="100">
        <v>21</v>
      </c>
      <c r="F225" s="88"/>
      <c r="G225" s="89">
        <f t="shared" si="0"/>
        <v>0</v>
      </c>
      <c r="H225" s="194"/>
      <c r="I225" s="18"/>
      <c r="J225" s="12"/>
      <c r="K225" s="12"/>
    </row>
    <row r="226" spans="1:11" ht="21" customHeight="1">
      <c r="A226" s="104"/>
      <c r="B226" s="84"/>
      <c r="C226" s="230"/>
      <c r="D226" s="99"/>
      <c r="E226" s="99"/>
      <c r="F226" s="88"/>
      <c r="G226" s="89"/>
      <c r="H226" s="194"/>
      <c r="I226" s="18"/>
      <c r="J226" s="12"/>
      <c r="K226" s="12"/>
    </row>
    <row r="227" spans="1:11" ht="44.1" customHeight="1">
      <c r="A227" s="104"/>
      <c r="B227" s="84">
        <v>10</v>
      </c>
      <c r="C227" s="230" t="s">
        <v>201</v>
      </c>
      <c r="D227" s="86" t="s">
        <v>39</v>
      </c>
      <c r="E227" s="100">
        <v>23</v>
      </c>
      <c r="F227" s="88"/>
      <c r="G227" s="89">
        <f t="shared" si="0"/>
        <v>0</v>
      </c>
      <c r="H227" s="194"/>
      <c r="I227" s="18"/>
      <c r="J227" s="12"/>
      <c r="K227" s="12"/>
    </row>
    <row r="228" spans="1:11" ht="21" customHeight="1">
      <c r="A228" s="104"/>
      <c r="B228" s="102"/>
      <c r="C228" s="91"/>
      <c r="D228" s="86"/>
      <c r="E228" s="135"/>
      <c r="F228" s="88"/>
      <c r="G228" s="89"/>
      <c r="H228" s="194"/>
      <c r="I228" s="18"/>
      <c r="J228" s="12"/>
      <c r="K228" s="12"/>
    </row>
    <row r="229" spans="1:11" ht="63.95" customHeight="1">
      <c r="A229" s="104"/>
      <c r="B229" s="84">
        <v>11</v>
      </c>
      <c r="C229" s="283" t="s">
        <v>93</v>
      </c>
      <c r="D229" s="86" t="s">
        <v>39</v>
      </c>
      <c r="E229" s="100">
        <v>5.3</v>
      </c>
      <c r="F229" s="88"/>
      <c r="G229" s="89">
        <f>+F229*E229</f>
        <v>0</v>
      </c>
      <c r="H229" s="194"/>
      <c r="I229" s="18"/>
      <c r="J229" s="12"/>
      <c r="K229" s="12"/>
    </row>
    <row r="230" spans="1:11" ht="21" customHeight="1">
      <c r="A230" s="104"/>
      <c r="B230" s="84"/>
      <c r="C230" s="283"/>
      <c r="D230" s="99"/>
      <c r="E230" s="135"/>
      <c r="F230" s="88"/>
      <c r="G230" s="89"/>
      <c r="H230" s="194"/>
      <c r="I230" s="18"/>
      <c r="J230" s="12"/>
      <c r="K230" s="12"/>
    </row>
    <row r="231" spans="1:11" ht="51" customHeight="1">
      <c r="A231" s="104"/>
      <c r="B231" s="84">
        <v>12</v>
      </c>
      <c r="C231" s="283" t="s">
        <v>94</v>
      </c>
      <c r="D231" s="86" t="s">
        <v>39</v>
      </c>
      <c r="E231" s="100">
        <v>32.9</v>
      </c>
      <c r="F231" s="88"/>
      <c r="G231" s="89">
        <f>+F231*E231</f>
        <v>0</v>
      </c>
      <c r="H231" s="194"/>
      <c r="I231" s="18"/>
      <c r="J231" s="12"/>
      <c r="K231" s="12"/>
    </row>
    <row r="232" spans="1:11" ht="21.95" customHeight="1">
      <c r="A232" s="104"/>
      <c r="B232" s="84"/>
      <c r="C232" s="142"/>
      <c r="D232" s="99"/>
      <c r="E232" s="135"/>
      <c r="F232" s="88"/>
      <c r="G232" s="89"/>
      <c r="H232" s="194"/>
      <c r="I232" s="18"/>
      <c r="J232" s="12"/>
      <c r="K232" s="12"/>
    </row>
    <row r="233" spans="1:11" hidden="1">
      <c r="A233" s="104"/>
      <c r="B233" s="84"/>
      <c r="C233" s="91"/>
      <c r="D233" s="86"/>
      <c r="E233" s="100"/>
      <c r="F233" s="88"/>
      <c r="G233" s="89"/>
      <c r="H233" s="194"/>
      <c r="I233" s="18"/>
      <c r="J233" s="12"/>
      <c r="K233" s="12"/>
    </row>
    <row r="234" spans="1:11" ht="0.95" hidden="1" customHeight="1">
      <c r="A234" s="104"/>
      <c r="B234" s="84"/>
      <c r="C234" s="142"/>
      <c r="D234" s="99"/>
      <c r="E234" s="135"/>
      <c r="F234" s="88"/>
      <c r="G234" s="89"/>
      <c r="H234" s="194"/>
      <c r="I234" s="18"/>
      <c r="J234" s="12"/>
      <c r="K234" s="12"/>
    </row>
    <row r="235" spans="1:11" ht="0.95" hidden="1" customHeight="1">
      <c r="A235" s="104"/>
      <c r="B235" s="84"/>
      <c r="C235" s="91"/>
      <c r="D235" s="86"/>
      <c r="E235" s="100"/>
      <c r="F235" s="88"/>
      <c r="G235" s="89"/>
      <c r="H235" s="194"/>
      <c r="I235" s="18"/>
      <c r="J235" s="12"/>
      <c r="K235" s="12"/>
    </row>
    <row r="236" spans="1:11" ht="0.95" hidden="1" customHeight="1">
      <c r="A236" s="104"/>
      <c r="B236" s="84"/>
      <c r="C236" s="142"/>
      <c r="D236" s="99"/>
      <c r="E236" s="135"/>
      <c r="F236" s="88"/>
      <c r="G236" s="89"/>
      <c r="H236" s="194"/>
      <c r="I236" s="18"/>
      <c r="J236" s="12"/>
      <c r="K236" s="12"/>
    </row>
    <row r="237" spans="1:11" hidden="1">
      <c r="A237" s="104"/>
      <c r="B237" s="84"/>
      <c r="C237" s="91"/>
      <c r="D237" s="86"/>
      <c r="E237" s="135"/>
      <c r="F237" s="88"/>
      <c r="G237" s="89"/>
      <c r="H237" s="194"/>
      <c r="I237" s="18"/>
      <c r="J237" s="12"/>
      <c r="K237" s="12"/>
    </row>
    <row r="238" spans="1:11" hidden="1">
      <c r="A238" s="104"/>
      <c r="B238" s="102"/>
      <c r="C238" s="202"/>
      <c r="D238" s="86"/>
      <c r="E238" s="100"/>
      <c r="F238" s="88"/>
      <c r="G238" s="89"/>
      <c r="H238" s="194"/>
      <c r="I238" s="18"/>
      <c r="J238" s="12"/>
      <c r="K238" s="12"/>
    </row>
    <row r="239" spans="1:11" hidden="1">
      <c r="A239" s="104"/>
      <c r="B239" s="102"/>
      <c r="C239" s="203"/>
      <c r="D239" s="86"/>
      <c r="E239" s="100"/>
      <c r="F239" s="88"/>
      <c r="G239" s="89"/>
      <c r="H239" s="194"/>
      <c r="I239" s="18"/>
      <c r="J239" s="12"/>
      <c r="K239" s="12"/>
    </row>
    <row r="240" spans="1:11" hidden="1">
      <c r="A240" s="104"/>
      <c r="B240" s="84"/>
      <c r="C240" s="142"/>
      <c r="D240" s="99"/>
      <c r="E240" s="99"/>
      <c r="F240" s="88"/>
      <c r="G240" s="89"/>
      <c r="H240" s="194"/>
      <c r="I240" s="18"/>
      <c r="J240" s="12"/>
      <c r="K240" s="12"/>
    </row>
    <row r="241" spans="1:11" hidden="1">
      <c r="A241" s="104"/>
      <c r="B241" s="84"/>
      <c r="C241" s="91"/>
      <c r="D241" s="99"/>
      <c r="E241" s="135"/>
      <c r="F241" s="88"/>
      <c r="G241" s="89"/>
      <c r="H241" s="194"/>
      <c r="I241" s="18"/>
      <c r="J241" s="12"/>
      <c r="K241" s="12"/>
    </row>
    <row r="242" spans="1:11" hidden="1">
      <c r="A242" s="104"/>
      <c r="B242" s="102"/>
      <c r="C242" s="91"/>
      <c r="D242" s="86"/>
      <c r="E242" s="135"/>
      <c r="F242" s="88"/>
      <c r="G242" s="89"/>
      <c r="H242" s="194"/>
      <c r="I242" s="18"/>
      <c r="J242" s="12"/>
      <c r="K242" s="12"/>
    </row>
    <row r="243" spans="1:11" hidden="1">
      <c r="A243" s="104"/>
      <c r="B243" s="102"/>
      <c r="C243" s="91"/>
      <c r="D243" s="86"/>
      <c r="E243" s="135"/>
      <c r="F243" s="88"/>
      <c r="G243" s="89"/>
      <c r="H243" s="194"/>
      <c r="I243" s="18"/>
      <c r="J243" s="12"/>
      <c r="K243" s="12"/>
    </row>
    <row r="244" spans="1:11" hidden="1">
      <c r="A244" s="104"/>
      <c r="B244" s="102"/>
      <c r="C244" s="91"/>
      <c r="D244" s="86"/>
      <c r="E244" s="135"/>
      <c r="F244" s="88"/>
      <c r="G244" s="89"/>
      <c r="H244" s="194"/>
      <c r="I244" s="18"/>
      <c r="J244" s="12"/>
      <c r="K244" s="12"/>
    </row>
    <row r="245" spans="1:11" hidden="1">
      <c r="A245" s="104"/>
      <c r="B245" s="84"/>
      <c r="C245" s="142"/>
      <c r="D245" s="99"/>
      <c r="E245" s="135"/>
      <c r="F245" s="88"/>
      <c r="G245" s="89"/>
      <c r="H245" s="194"/>
      <c r="I245" s="18"/>
      <c r="J245" s="12"/>
      <c r="K245" s="12"/>
    </row>
    <row r="246" spans="1:11" hidden="1">
      <c r="A246" s="104"/>
      <c r="B246" s="84"/>
      <c r="C246" s="91"/>
      <c r="D246" s="99"/>
      <c r="E246" s="135"/>
      <c r="F246" s="88"/>
      <c r="G246" s="89"/>
      <c r="H246" s="194"/>
      <c r="I246" s="18"/>
      <c r="J246" s="12"/>
      <c r="K246" s="12"/>
    </row>
    <row r="247" spans="1:11" hidden="1">
      <c r="A247" s="104"/>
      <c r="B247" s="102"/>
      <c r="C247" s="91"/>
      <c r="D247" s="86"/>
      <c r="E247" s="135"/>
      <c r="F247" s="88"/>
      <c r="G247" s="89"/>
      <c r="H247" s="194"/>
      <c r="I247" s="18"/>
      <c r="J247" s="12"/>
      <c r="K247" s="12"/>
    </row>
    <row r="248" spans="1:11" hidden="1">
      <c r="A248" s="104"/>
      <c r="B248" s="84"/>
      <c r="C248" s="142"/>
      <c r="D248" s="99"/>
      <c r="E248" s="100"/>
      <c r="F248" s="88"/>
      <c r="G248" s="89"/>
      <c r="H248" s="194"/>
      <c r="I248" s="18"/>
      <c r="J248" s="12"/>
      <c r="K248" s="12"/>
    </row>
    <row r="249" spans="1:11" hidden="1">
      <c r="A249" s="104"/>
      <c r="B249" s="84"/>
      <c r="C249" s="91"/>
      <c r="D249" s="99"/>
      <c r="E249" s="100"/>
      <c r="F249" s="88"/>
      <c r="G249" s="89"/>
      <c r="H249" s="194"/>
      <c r="I249" s="18"/>
      <c r="J249" s="12"/>
      <c r="K249" s="12"/>
    </row>
    <row r="250" spans="1:11" hidden="1">
      <c r="A250" s="104"/>
      <c r="B250" s="84"/>
      <c r="C250" s="142"/>
      <c r="D250" s="99"/>
      <c r="E250" s="100"/>
      <c r="F250" s="88"/>
      <c r="G250" s="89"/>
      <c r="H250" s="194"/>
      <c r="I250" s="18"/>
      <c r="J250" s="12"/>
      <c r="K250" s="12"/>
    </row>
    <row r="251" spans="1:11" hidden="1">
      <c r="A251" s="104"/>
      <c r="B251" s="84"/>
      <c r="C251" s="91"/>
      <c r="D251" s="86"/>
      <c r="E251" s="100"/>
      <c r="F251" s="88"/>
      <c r="G251" s="89"/>
      <c r="H251" s="194"/>
      <c r="I251" s="18"/>
      <c r="J251" s="12"/>
      <c r="K251" s="12"/>
    </row>
    <row r="252" spans="1:11" hidden="1">
      <c r="A252" s="104"/>
      <c r="B252" s="84"/>
      <c r="C252" s="142"/>
      <c r="D252" s="99"/>
      <c r="E252" s="135"/>
      <c r="F252" s="88"/>
      <c r="G252" s="89"/>
      <c r="H252" s="194"/>
      <c r="I252" s="18"/>
      <c r="J252" s="12"/>
      <c r="K252" s="12"/>
    </row>
    <row r="253" spans="1:11" hidden="1">
      <c r="A253" s="104"/>
      <c r="B253" s="84"/>
      <c r="C253" s="204"/>
      <c r="D253" s="86"/>
      <c r="E253" s="100"/>
      <c r="F253" s="88"/>
      <c r="G253" s="89"/>
      <c r="H253" s="194"/>
      <c r="I253" s="18"/>
      <c r="J253" s="12"/>
      <c r="K253" s="12"/>
    </row>
    <row r="254" spans="1:11" hidden="1">
      <c r="A254" s="104"/>
      <c r="B254" s="84"/>
      <c r="C254" s="204"/>
      <c r="D254" s="99"/>
      <c r="E254" s="100"/>
      <c r="F254" s="88"/>
      <c r="G254" s="89"/>
      <c r="H254" s="194"/>
      <c r="I254" s="18"/>
      <c r="J254" s="12"/>
      <c r="K254" s="12"/>
    </row>
    <row r="255" spans="1:11" hidden="1">
      <c r="A255" s="104"/>
      <c r="B255" s="84"/>
      <c r="C255" s="204"/>
      <c r="D255" s="86"/>
      <c r="E255" s="100"/>
      <c r="F255" s="88"/>
      <c r="G255" s="89"/>
      <c r="H255" s="194"/>
      <c r="I255" s="18"/>
      <c r="J255" s="12"/>
      <c r="K255" s="12"/>
    </row>
    <row r="256" spans="1:11" hidden="1">
      <c r="A256" s="104"/>
      <c r="B256" s="84"/>
      <c r="C256" s="204"/>
      <c r="D256" s="99"/>
      <c r="E256" s="135"/>
      <c r="F256" s="88"/>
      <c r="G256" s="89"/>
      <c r="H256" s="194"/>
      <c r="I256" s="18"/>
      <c r="J256" s="12"/>
      <c r="K256" s="12"/>
    </row>
    <row r="257" spans="1:11" ht="21" customHeight="1">
      <c r="A257" s="104"/>
      <c r="B257" s="84"/>
      <c r="C257" s="204"/>
      <c r="D257" s="86"/>
      <c r="E257" s="100"/>
      <c r="F257" s="88"/>
      <c r="G257" s="89"/>
      <c r="H257" s="194"/>
      <c r="I257" s="18"/>
      <c r="J257" s="12"/>
      <c r="K257" s="12"/>
    </row>
    <row r="258" spans="1:11" ht="21" customHeight="1">
      <c r="A258" s="104"/>
      <c r="B258" s="84"/>
      <c r="C258" s="142"/>
      <c r="D258" s="139"/>
      <c r="E258" s="205"/>
      <c r="F258" s="145"/>
      <c r="G258" s="145"/>
      <c r="H258" s="194"/>
      <c r="I258" s="18"/>
      <c r="J258" s="12"/>
      <c r="K258" s="12"/>
    </row>
    <row r="259" spans="1:11" ht="15.75" thickBot="1">
      <c r="A259" s="104"/>
      <c r="B259" s="84"/>
      <c r="C259" s="146" t="s">
        <v>95</v>
      </c>
      <c r="D259" s="147"/>
      <c r="E259" s="148"/>
      <c r="F259" s="147"/>
      <c r="G259" s="148">
        <f>SUM(G195:G258)</f>
        <v>0</v>
      </c>
      <c r="H259" s="194"/>
      <c r="I259" s="18"/>
      <c r="J259" s="12"/>
      <c r="K259" s="12"/>
    </row>
    <row r="260" spans="1:11" ht="15.75" thickTop="1">
      <c r="A260" s="12"/>
      <c r="B260" s="150"/>
      <c r="C260" s="197"/>
      <c r="D260" s="198"/>
      <c r="E260" s="206"/>
      <c r="F260" s="16"/>
      <c r="G260" s="16"/>
      <c r="H260" s="194"/>
      <c r="I260" s="18"/>
      <c r="J260" s="12"/>
      <c r="K260" s="12"/>
    </row>
    <row r="261" spans="1:11">
      <c r="A261" s="12"/>
      <c r="B261" s="150"/>
      <c r="C261" s="197"/>
      <c r="D261" s="198"/>
      <c r="E261" s="206"/>
      <c r="F261" s="16"/>
      <c r="G261" s="16"/>
      <c r="H261" s="194"/>
      <c r="I261" s="18"/>
      <c r="J261" s="12"/>
      <c r="K261" s="12"/>
    </row>
    <row r="262" spans="1:11" ht="45.75">
      <c r="A262" s="12"/>
      <c r="B262" s="150"/>
      <c r="C262" s="197"/>
      <c r="D262" s="157" t="s">
        <v>24</v>
      </c>
      <c r="E262" s="158" t="s">
        <v>25</v>
      </c>
      <c r="F262" s="159" t="s">
        <v>26</v>
      </c>
      <c r="G262" s="158" t="s">
        <v>27</v>
      </c>
      <c r="H262" s="194"/>
      <c r="I262" s="18"/>
      <c r="J262" s="12"/>
      <c r="K262" s="12"/>
    </row>
    <row r="263" spans="1:11">
      <c r="A263" s="104"/>
      <c r="B263" s="160" t="s">
        <v>89</v>
      </c>
      <c r="C263" s="161" t="s">
        <v>96</v>
      </c>
      <c r="D263" s="162"/>
      <c r="E263" s="163"/>
      <c r="F263" s="145"/>
      <c r="G263" s="145"/>
      <c r="H263" s="194"/>
      <c r="I263" s="18"/>
      <c r="J263" s="12"/>
      <c r="K263" s="12"/>
    </row>
    <row r="264" spans="1:11">
      <c r="A264" s="104"/>
      <c r="B264" s="84"/>
      <c r="C264" s="207" t="s">
        <v>19</v>
      </c>
      <c r="D264" s="139"/>
      <c r="E264" s="92"/>
      <c r="F264" s="145"/>
      <c r="G264" s="145"/>
      <c r="H264" s="194"/>
      <c r="I264" s="18"/>
      <c r="J264" s="12"/>
      <c r="K264" s="12"/>
    </row>
    <row r="265" spans="1:11" ht="39">
      <c r="A265" s="104"/>
      <c r="B265" s="84"/>
      <c r="C265" s="176" t="s">
        <v>97</v>
      </c>
      <c r="D265" s="167"/>
      <c r="E265" s="168"/>
      <c r="F265" s="145"/>
      <c r="G265" s="145"/>
      <c r="H265" s="194"/>
      <c r="I265" s="18"/>
      <c r="J265" s="12"/>
      <c r="K265" s="12"/>
    </row>
    <row r="266" spans="1:11" ht="21" customHeight="1">
      <c r="A266" s="104"/>
      <c r="B266" s="84"/>
      <c r="C266" s="142"/>
      <c r="D266" s="167"/>
      <c r="E266" s="168"/>
      <c r="F266" s="145"/>
      <c r="G266" s="145"/>
      <c r="H266" s="194"/>
      <c r="I266" s="18"/>
      <c r="J266" s="12"/>
      <c r="K266" s="12"/>
    </row>
    <row r="267" spans="1:11" ht="27" customHeight="1">
      <c r="A267" s="104"/>
      <c r="B267" s="133">
        <v>1</v>
      </c>
      <c r="C267" s="318" t="s">
        <v>98</v>
      </c>
      <c r="D267" s="99"/>
      <c r="E267" s="135"/>
      <c r="F267" s="88"/>
      <c r="G267" s="89"/>
      <c r="H267" s="194"/>
      <c r="I267" s="18"/>
      <c r="J267" s="12"/>
      <c r="K267" s="12"/>
    </row>
    <row r="268" spans="1:11" ht="35.1" customHeight="1">
      <c r="A268" s="104"/>
      <c r="B268" s="208" t="s">
        <v>32</v>
      </c>
      <c r="C268" s="319" t="s">
        <v>99</v>
      </c>
      <c r="D268" s="99" t="s">
        <v>31</v>
      </c>
      <c r="E268" s="100">
        <v>1</v>
      </c>
      <c r="F268" s="88"/>
      <c r="G268" s="89">
        <f>+F268*E268</f>
        <v>0</v>
      </c>
      <c r="H268" s="194"/>
      <c r="I268" s="18"/>
      <c r="J268" s="12"/>
      <c r="K268" s="12"/>
    </row>
    <row r="269" spans="1:11" ht="29.1" customHeight="1">
      <c r="A269" s="104"/>
      <c r="B269" s="267" t="s">
        <v>33</v>
      </c>
      <c r="C269" s="290" t="s">
        <v>208</v>
      </c>
      <c r="D269" s="99" t="s">
        <v>101</v>
      </c>
      <c r="E269" s="100">
        <v>1</v>
      </c>
      <c r="F269" s="88"/>
      <c r="G269" s="89">
        <f>+F269*E269</f>
        <v>0</v>
      </c>
      <c r="H269" s="194"/>
      <c r="I269" s="18"/>
      <c r="J269" s="12"/>
      <c r="K269" s="12"/>
    </row>
    <row r="270" spans="1:11" ht="21" customHeight="1">
      <c r="A270" s="104"/>
      <c r="B270" s="133"/>
      <c r="C270" s="290"/>
      <c r="D270" s="99"/>
      <c r="E270" s="100"/>
      <c r="F270" s="88"/>
      <c r="G270" s="89"/>
      <c r="H270" s="194"/>
      <c r="I270" s="18"/>
      <c r="J270" s="12"/>
      <c r="K270" s="12"/>
    </row>
    <row r="271" spans="1:11" ht="36" customHeight="1">
      <c r="A271" s="104"/>
      <c r="B271" s="133">
        <v>2</v>
      </c>
      <c r="C271" s="290" t="s">
        <v>209</v>
      </c>
      <c r="D271" s="99" t="s">
        <v>31</v>
      </c>
      <c r="E271" s="99">
        <v>1</v>
      </c>
      <c r="F271" s="88"/>
      <c r="G271" s="89">
        <f>+F271*E271</f>
        <v>0</v>
      </c>
      <c r="H271" s="194"/>
      <c r="I271" s="18"/>
      <c r="J271" s="12"/>
      <c r="K271" s="12"/>
    </row>
    <row r="272" spans="1:11" ht="12.95" customHeight="1">
      <c r="A272" s="104"/>
      <c r="B272" s="133"/>
      <c r="C272" s="290"/>
      <c r="D272" s="99"/>
      <c r="E272" s="99"/>
      <c r="F272" s="88"/>
      <c r="G272" s="89"/>
      <c r="H272" s="194"/>
      <c r="I272" s="18"/>
      <c r="J272" s="12"/>
      <c r="K272" s="12"/>
    </row>
    <row r="273" spans="1:11" hidden="1">
      <c r="A273" s="104"/>
      <c r="B273" s="102"/>
      <c r="C273" s="290"/>
      <c r="D273" s="99"/>
      <c r="E273" s="99"/>
      <c r="F273" s="88"/>
      <c r="G273" s="89"/>
      <c r="H273" s="194"/>
      <c r="I273" s="18"/>
      <c r="J273" s="12"/>
      <c r="K273" s="12"/>
    </row>
    <row r="274" spans="1:11" ht="39.950000000000003" customHeight="1">
      <c r="A274" s="104"/>
      <c r="B274" s="84">
        <v>3</v>
      </c>
      <c r="C274" s="290" t="s">
        <v>198</v>
      </c>
      <c r="D274" s="99" t="s">
        <v>144</v>
      </c>
      <c r="E274" s="99">
        <v>8</v>
      </c>
      <c r="F274" s="88"/>
      <c r="G274" s="89">
        <f>+F274*E274</f>
        <v>0</v>
      </c>
      <c r="H274" s="194"/>
      <c r="I274" s="18"/>
      <c r="J274" s="12"/>
      <c r="K274" s="12"/>
    </row>
    <row r="275" spans="1:11" ht="21" customHeight="1">
      <c r="A275" s="104"/>
      <c r="B275" s="102"/>
      <c r="C275" s="290"/>
      <c r="D275" s="99"/>
      <c r="E275" s="99"/>
      <c r="F275" s="88"/>
      <c r="G275" s="89"/>
      <c r="H275" s="194"/>
      <c r="I275" s="18"/>
      <c r="J275" s="12"/>
      <c r="K275" s="12"/>
    </row>
    <row r="276" spans="1:11" ht="127.5">
      <c r="A276" s="104"/>
      <c r="B276" s="84">
        <v>4</v>
      </c>
      <c r="C276" s="316" t="s">
        <v>204</v>
      </c>
      <c r="D276" s="99" t="s">
        <v>144</v>
      </c>
      <c r="E276" s="99">
        <v>8</v>
      </c>
      <c r="F276" s="88"/>
      <c r="G276" s="89">
        <f>+F276*E276</f>
        <v>0</v>
      </c>
      <c r="H276" s="194"/>
      <c r="I276" s="18"/>
      <c r="J276" s="12"/>
      <c r="K276" s="12"/>
    </row>
    <row r="277" spans="1:11" ht="21" customHeight="1">
      <c r="A277" s="104"/>
      <c r="B277" s="102"/>
      <c r="C277" s="317"/>
      <c r="D277" s="99"/>
      <c r="E277" s="100"/>
      <c r="F277" s="88"/>
      <c r="G277" s="89"/>
      <c r="H277" s="194"/>
      <c r="I277" s="18"/>
      <c r="J277" s="12"/>
      <c r="K277" s="12"/>
    </row>
    <row r="278" spans="1:11" ht="38.1" customHeight="1">
      <c r="A278" s="104"/>
      <c r="B278" s="84">
        <v>5</v>
      </c>
      <c r="C278" s="290" t="s">
        <v>205</v>
      </c>
      <c r="D278" s="99" t="s">
        <v>101</v>
      </c>
      <c r="E278" s="100">
        <v>3</v>
      </c>
      <c r="F278" s="88"/>
      <c r="G278" s="89">
        <f>+F278*E278</f>
        <v>0</v>
      </c>
      <c r="H278" s="194"/>
      <c r="I278" s="18"/>
      <c r="J278" s="12"/>
      <c r="K278" s="12"/>
    </row>
    <row r="279" spans="1:11" ht="21" customHeight="1">
      <c r="A279" s="104"/>
      <c r="B279" s="102"/>
      <c r="C279" s="317"/>
      <c r="D279" s="99"/>
      <c r="E279" s="100"/>
      <c r="F279" s="88"/>
      <c r="G279" s="89"/>
      <c r="H279" s="194"/>
      <c r="I279" s="18"/>
      <c r="J279" s="12"/>
      <c r="K279" s="12"/>
    </row>
    <row r="280" spans="1:11" ht="39.950000000000003" customHeight="1">
      <c r="A280" s="104"/>
      <c r="B280" s="84">
        <v>6</v>
      </c>
      <c r="C280" s="290" t="s">
        <v>210</v>
      </c>
      <c r="D280" s="99" t="s">
        <v>101</v>
      </c>
      <c r="E280" s="100">
        <v>3</v>
      </c>
      <c r="F280" s="88"/>
      <c r="G280" s="89">
        <f>+F280*E280</f>
        <v>0</v>
      </c>
      <c r="H280" s="194"/>
      <c r="I280" s="18"/>
      <c r="J280" s="12"/>
      <c r="K280" s="12"/>
    </row>
    <row r="281" spans="1:11" ht="18.95" customHeight="1">
      <c r="A281" s="104"/>
      <c r="B281" s="102"/>
      <c r="C281" s="142"/>
      <c r="D281" s="99"/>
      <c r="E281" s="100"/>
      <c r="F281" s="88"/>
      <c r="G281" s="89"/>
      <c r="H281" s="194"/>
      <c r="I281" s="18"/>
      <c r="J281" s="12"/>
      <c r="K281" s="12"/>
    </row>
    <row r="282" spans="1:11" ht="0.95" hidden="1" customHeight="1">
      <c r="A282" s="104"/>
      <c r="B282" s="84"/>
      <c r="C282" s="91"/>
      <c r="D282" s="99"/>
      <c r="E282" s="100"/>
      <c r="F282" s="88"/>
      <c r="G282" s="89"/>
      <c r="H282" s="194"/>
      <c r="I282" s="18"/>
      <c r="J282" s="12"/>
      <c r="K282" s="12"/>
    </row>
    <row r="283" spans="1:11" ht="0.95" hidden="1" customHeight="1">
      <c r="A283" s="104"/>
      <c r="B283" s="102"/>
      <c r="C283" s="142"/>
      <c r="D283" s="99"/>
      <c r="E283" s="100"/>
      <c r="F283" s="88"/>
      <c r="G283" s="89"/>
      <c r="H283" s="194"/>
      <c r="I283" s="18"/>
      <c r="J283" s="12"/>
      <c r="K283" s="12"/>
    </row>
    <row r="284" spans="1:11" ht="0.95" hidden="1" customHeight="1">
      <c r="A284" s="104"/>
      <c r="B284" s="84"/>
      <c r="C284" s="210"/>
      <c r="D284" s="99"/>
      <c r="E284" s="100"/>
      <c r="F284" s="88"/>
      <c r="G284" s="89"/>
      <c r="H284" s="194"/>
      <c r="I284" s="18"/>
      <c r="J284" s="12"/>
      <c r="K284" s="12"/>
    </row>
    <row r="285" spans="1:11" hidden="1">
      <c r="A285" s="104"/>
      <c r="B285" s="102"/>
      <c r="C285" s="142"/>
      <c r="D285" s="99"/>
      <c r="E285" s="100"/>
      <c r="F285" s="88"/>
      <c r="G285" s="89"/>
      <c r="H285" s="194"/>
      <c r="I285" s="18"/>
      <c r="J285" s="12"/>
      <c r="K285" s="12"/>
    </row>
    <row r="286" spans="1:11" hidden="1">
      <c r="A286" s="104"/>
      <c r="B286" s="84"/>
      <c r="C286" s="111"/>
      <c r="D286" s="99"/>
      <c r="E286" s="100"/>
      <c r="F286" s="88"/>
      <c r="G286" s="89"/>
      <c r="H286" s="194"/>
      <c r="I286" s="18"/>
      <c r="J286" s="12"/>
      <c r="K286" s="12"/>
    </row>
    <row r="287" spans="1:11" hidden="1">
      <c r="A287" s="104"/>
      <c r="B287" s="102"/>
      <c r="C287" s="142"/>
      <c r="D287" s="99"/>
      <c r="E287" s="100"/>
      <c r="F287" s="88"/>
      <c r="G287" s="89"/>
      <c r="H287" s="194"/>
      <c r="I287" s="18"/>
      <c r="J287" s="12"/>
      <c r="K287" s="12"/>
    </row>
    <row r="288" spans="1:11" hidden="1">
      <c r="A288" s="104"/>
      <c r="B288" s="84"/>
      <c r="C288" s="91"/>
      <c r="D288" s="99"/>
      <c r="E288" s="100"/>
      <c r="F288" s="88"/>
      <c r="G288" s="89"/>
      <c r="H288" s="194"/>
      <c r="I288" s="18"/>
      <c r="J288" s="12"/>
      <c r="K288" s="12"/>
    </row>
    <row r="289" spans="1:11" ht="3" hidden="1" customHeight="1">
      <c r="A289" s="104"/>
      <c r="B289" s="102"/>
      <c r="C289" s="142"/>
      <c r="D289" s="99"/>
      <c r="E289" s="100"/>
      <c r="F289" s="88"/>
      <c r="G289" s="89"/>
      <c r="H289" s="194"/>
      <c r="I289" s="18"/>
      <c r="J289" s="12"/>
      <c r="K289" s="12"/>
    </row>
    <row r="290" spans="1:11" hidden="1">
      <c r="A290" s="104"/>
      <c r="B290" s="84"/>
      <c r="C290" s="91"/>
      <c r="D290" s="99"/>
      <c r="E290" s="100"/>
      <c r="F290" s="88"/>
      <c r="G290" s="89"/>
      <c r="H290" s="194"/>
      <c r="I290" s="18"/>
      <c r="J290" s="12"/>
      <c r="K290" s="12"/>
    </row>
    <row r="291" spans="1:11" hidden="1">
      <c r="A291" s="104"/>
      <c r="B291" s="84"/>
      <c r="C291" s="142"/>
      <c r="D291" s="99"/>
      <c r="E291" s="100"/>
      <c r="F291" s="88"/>
      <c r="G291" s="89"/>
      <c r="H291" s="194"/>
      <c r="I291" s="18"/>
      <c r="J291" s="12"/>
      <c r="K291" s="12"/>
    </row>
    <row r="292" spans="1:11" hidden="1">
      <c r="A292" s="104"/>
      <c r="B292" s="84"/>
      <c r="C292" s="91"/>
      <c r="D292" s="99"/>
      <c r="E292" s="100"/>
      <c r="F292" s="88"/>
      <c r="G292" s="89"/>
      <c r="H292" s="194"/>
      <c r="I292" s="18"/>
      <c r="J292" s="12"/>
      <c r="K292" s="12"/>
    </row>
    <row r="293" spans="1:11" hidden="1">
      <c r="A293" s="104"/>
      <c r="B293" s="102"/>
      <c r="C293" s="103"/>
      <c r="D293" s="99"/>
      <c r="E293" s="100"/>
      <c r="F293" s="88"/>
      <c r="G293" s="89"/>
      <c r="H293" s="194"/>
      <c r="I293" s="18"/>
      <c r="J293" s="12"/>
      <c r="K293" s="12"/>
    </row>
    <row r="294" spans="1:11" hidden="1">
      <c r="A294" s="104"/>
      <c r="B294" s="102"/>
      <c r="C294" s="103"/>
      <c r="D294" s="99"/>
      <c r="E294" s="100"/>
      <c r="F294" s="88"/>
      <c r="G294" s="89"/>
      <c r="H294" s="194"/>
      <c r="I294" s="18"/>
      <c r="J294" s="12"/>
      <c r="K294" s="12"/>
    </row>
    <row r="295" spans="1:11" hidden="1">
      <c r="A295" s="104"/>
      <c r="B295" s="84"/>
      <c r="C295" s="142"/>
      <c r="D295" s="99"/>
      <c r="E295" s="100"/>
      <c r="F295" s="88"/>
      <c r="G295" s="89"/>
      <c r="H295" s="194"/>
      <c r="I295" s="18"/>
      <c r="J295" s="12"/>
      <c r="K295" s="12"/>
    </row>
    <row r="296" spans="1:11" ht="21" customHeight="1">
      <c r="A296" s="104"/>
      <c r="B296" s="84"/>
      <c r="C296" s="91"/>
      <c r="D296" s="99"/>
      <c r="E296" s="100"/>
      <c r="F296" s="88"/>
      <c r="G296" s="89"/>
      <c r="H296" s="194"/>
      <c r="I296" s="18"/>
      <c r="J296" s="12"/>
      <c r="K296" s="12"/>
    </row>
    <row r="297" spans="1:11" ht="21" customHeight="1">
      <c r="A297" s="104"/>
      <c r="B297" s="84"/>
      <c r="C297" s="142"/>
      <c r="D297" s="139"/>
      <c r="E297" s="92"/>
      <c r="F297" s="145"/>
      <c r="G297" s="145"/>
      <c r="H297" s="194"/>
      <c r="I297" s="18"/>
      <c r="J297" s="12"/>
      <c r="K297" s="12"/>
    </row>
    <row r="298" spans="1:11" ht="15.75" thickBot="1">
      <c r="A298" s="104"/>
      <c r="B298" s="84"/>
      <c r="C298" s="146" t="s">
        <v>105</v>
      </c>
      <c r="D298" s="147"/>
      <c r="E298" s="148"/>
      <c r="F298" s="147"/>
      <c r="G298" s="148">
        <f>SUM(G267:G297)</f>
        <v>0</v>
      </c>
      <c r="H298" s="194"/>
      <c r="I298" s="18"/>
      <c r="J298" s="12"/>
      <c r="K298" s="12"/>
    </row>
    <row r="299" spans="1:11" ht="15.75" thickTop="1">
      <c r="A299" s="12"/>
      <c r="B299" s="13"/>
      <c r="C299" s="14"/>
      <c r="D299" s="15"/>
      <c r="E299" s="12"/>
      <c r="F299" s="16"/>
      <c r="G299" s="16"/>
      <c r="H299" s="17"/>
      <c r="I299" s="18"/>
      <c r="J299" s="12"/>
      <c r="K299" s="12"/>
    </row>
  </sheetData>
  <mergeCells count="18">
    <mergeCell ref="B163:K163"/>
    <mergeCell ref="F23:G23"/>
    <mergeCell ref="D30:G30"/>
    <mergeCell ref="D31:G31"/>
    <mergeCell ref="C33:F33"/>
    <mergeCell ref="E35:G35"/>
    <mergeCell ref="B37:I37"/>
    <mergeCell ref="F22:G22"/>
    <mergeCell ref="E2:G2"/>
    <mergeCell ref="D3:G3"/>
    <mergeCell ref="F4:G4"/>
    <mergeCell ref="E6:G6"/>
    <mergeCell ref="E7:G7"/>
    <mergeCell ref="C9:G9"/>
    <mergeCell ref="C13:G13"/>
    <mergeCell ref="C17:I17"/>
    <mergeCell ref="F19:G19"/>
    <mergeCell ref="F21:G21"/>
  </mergeCells>
  <hyperlinks>
    <hyperlink ref="C7" r:id="rId1"/>
  </hyperlinks>
  <pageMargins left="0.7" right="0.7" top="0.75" bottom="0.75" header="0.3" footer="0.3"/>
  <pageSetup paperSize="9" orientation="portrait" horizontalDpi="0" verticalDpi="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299"/>
  <sheetViews>
    <sheetView topLeftCell="A183" zoomScale="90" zoomScaleNormal="90" workbookViewId="0">
      <selection activeCell="A184" sqref="A184:XFD187"/>
    </sheetView>
  </sheetViews>
  <sheetFormatPr defaultColWidth="10.85546875" defaultRowHeight="15"/>
  <cols>
    <col min="1" max="1" width="2.140625" customWidth="1"/>
    <col min="2" max="2" width="3.140625" customWidth="1"/>
    <col min="3" max="3" width="40.5703125" customWidth="1"/>
    <col min="4" max="4" width="4.140625" customWidth="1"/>
    <col min="5" max="5" width="6.85546875" customWidth="1"/>
    <col min="6" max="6" width="7.5703125" customWidth="1"/>
    <col min="7" max="7" width="10.140625" customWidth="1"/>
  </cols>
  <sheetData>
    <row r="1" spans="1:11">
      <c r="A1" s="12"/>
      <c r="B1" s="20"/>
      <c r="C1" s="21"/>
      <c r="D1" s="22"/>
      <c r="E1" s="23"/>
      <c r="F1" s="16"/>
      <c r="G1" s="16"/>
      <c r="H1" s="24"/>
      <c r="I1" s="18"/>
      <c r="J1" s="25"/>
      <c r="K1" s="25"/>
    </row>
    <row r="2" spans="1:11">
      <c r="A2" s="27">
        <v>35</v>
      </c>
      <c r="B2" s="20"/>
      <c r="C2" s="28" t="s">
        <v>2</v>
      </c>
      <c r="D2" s="22"/>
      <c r="E2" s="749" t="s">
        <v>5</v>
      </c>
      <c r="F2" s="749"/>
      <c r="G2" s="749"/>
      <c r="H2" s="24"/>
      <c r="I2" s="18"/>
      <c r="J2" s="25"/>
      <c r="K2" s="25"/>
    </row>
    <row r="3" spans="1:11" ht="18.75">
      <c r="A3" s="12">
        <v>1</v>
      </c>
      <c r="B3" s="20"/>
      <c r="C3" s="29" t="s">
        <v>163</v>
      </c>
      <c r="D3" s="750" t="str">
        <f>VLOOKUP($A$2,baza,6)</f>
        <v>SAVSKA CESTA 18 C</v>
      </c>
      <c r="E3" s="750"/>
      <c r="F3" s="750"/>
      <c r="G3" s="750"/>
      <c r="H3" s="373"/>
      <c r="I3" s="374"/>
      <c r="J3" s="25"/>
      <c r="K3" s="25"/>
    </row>
    <row r="4" spans="1:11" ht="18.75">
      <c r="A4" s="12"/>
      <c r="B4" s="20"/>
      <c r="C4" s="32" t="s">
        <v>164</v>
      </c>
      <c r="D4" s="33"/>
      <c r="E4" s="34">
        <f>VLOOKUP($A$2,baza,7)</f>
        <v>4000</v>
      </c>
      <c r="F4" s="751" t="str">
        <f>VLOOKUP($A$2,baza,8)</f>
        <v>KRANJ</v>
      </c>
      <c r="G4" s="751"/>
      <c r="H4" s="373"/>
      <c r="I4" s="374"/>
      <c r="J4" s="25"/>
      <c r="K4" s="35"/>
    </row>
    <row r="5" spans="1:11" ht="18.75">
      <c r="A5" s="12"/>
      <c r="B5" s="20"/>
      <c r="C5" s="35"/>
      <c r="D5" s="36"/>
      <c r="E5" s="37"/>
      <c r="F5" s="38"/>
      <c r="G5" s="36"/>
      <c r="H5" s="373"/>
      <c r="I5" s="374"/>
      <c r="J5" s="25"/>
      <c r="K5" s="25"/>
    </row>
    <row r="6" spans="1:11" ht="18.75">
      <c r="A6" s="12"/>
      <c r="B6" s="20"/>
      <c r="C6" s="39" t="s">
        <v>6</v>
      </c>
      <c r="D6" s="36"/>
      <c r="E6" s="752" t="s">
        <v>7</v>
      </c>
      <c r="F6" s="752"/>
      <c r="G6" s="752"/>
      <c r="H6" s="373"/>
      <c r="I6" s="374"/>
      <c r="J6" s="25"/>
      <c r="K6" s="25"/>
    </row>
    <row r="7" spans="1:11" ht="18.75">
      <c r="A7" s="12"/>
      <c r="B7" s="20"/>
      <c r="C7" s="238" t="s">
        <v>165</v>
      </c>
      <c r="D7" s="36"/>
      <c r="E7" s="753">
        <f>VLOOKUP($A$2,baza,5)</f>
        <v>0</v>
      </c>
      <c r="F7" s="753"/>
      <c r="G7" s="753"/>
      <c r="H7" s="373"/>
      <c r="I7" s="374"/>
      <c r="J7" s="25"/>
      <c r="K7" s="25"/>
    </row>
    <row r="8" spans="1:11">
      <c r="A8" s="12"/>
      <c r="B8" s="20"/>
      <c r="C8" s="41" t="s">
        <v>8</v>
      </c>
      <c r="D8" s="22"/>
      <c r="E8" s="23"/>
      <c r="F8" s="16"/>
      <c r="G8" s="16"/>
      <c r="H8" s="24"/>
      <c r="I8" s="129"/>
      <c r="J8" s="25"/>
      <c r="K8" s="25"/>
    </row>
    <row r="9" spans="1:11">
      <c r="A9" s="12"/>
      <c r="B9" s="20"/>
      <c r="C9" s="754" t="str">
        <f>VLOOKUP($A$2,baza,12)</f>
        <v>SANACIJA BALKONA</v>
      </c>
      <c r="D9" s="754"/>
      <c r="E9" s="754"/>
      <c r="F9" s="754"/>
      <c r="G9" s="754"/>
      <c r="H9" s="375"/>
      <c r="I9" s="376"/>
      <c r="J9" s="25"/>
      <c r="K9" s="25"/>
    </row>
    <row r="10" spans="1:11">
      <c r="A10" s="12"/>
      <c r="B10" s="20"/>
      <c r="C10" s="44"/>
      <c r="D10" s="45"/>
      <c r="E10" s="45"/>
      <c r="F10" s="45"/>
      <c r="G10" s="45"/>
      <c r="H10" s="375"/>
      <c r="I10" s="376"/>
      <c r="J10" s="25"/>
      <c r="K10" s="25"/>
    </row>
    <row r="11" spans="1:11">
      <c r="A11" s="12"/>
      <c r="B11" s="20"/>
      <c r="C11" s="44"/>
      <c r="D11" s="45"/>
      <c r="E11" s="45"/>
      <c r="F11" s="45"/>
      <c r="G11" s="45"/>
      <c r="H11" s="375"/>
      <c r="I11" s="376"/>
      <c r="J11" s="25"/>
      <c r="K11" s="25"/>
    </row>
    <row r="12" spans="1:11">
      <c r="A12" s="12"/>
      <c r="B12" s="20"/>
      <c r="C12" s="41" t="s">
        <v>9</v>
      </c>
      <c r="D12" s="22"/>
      <c r="E12" s="23"/>
      <c r="F12" s="16"/>
      <c r="G12" s="16"/>
      <c r="H12" s="24"/>
      <c r="I12" s="18"/>
      <c r="J12" s="25"/>
      <c r="K12" s="25"/>
    </row>
    <row r="13" spans="1:11">
      <c r="A13" s="12"/>
      <c r="B13" s="20"/>
      <c r="C13" s="755">
        <f>VLOOKUP($A$2,baza,13)</f>
        <v>0</v>
      </c>
      <c r="D13" s="755"/>
      <c r="E13" s="755"/>
      <c r="F13" s="755"/>
      <c r="G13" s="755"/>
      <c r="H13" s="24"/>
      <c r="I13" s="18"/>
      <c r="J13" s="25"/>
      <c r="K13" s="25"/>
    </row>
    <row r="14" spans="1:11">
      <c r="A14" s="12"/>
      <c r="B14" s="20"/>
      <c r="C14" s="21"/>
      <c r="D14" s="22"/>
      <c r="E14" s="23"/>
      <c r="F14" s="16"/>
      <c r="G14" s="16"/>
      <c r="H14" s="24"/>
      <c r="I14" s="18"/>
      <c r="J14" s="25"/>
      <c r="K14" s="25"/>
    </row>
    <row r="15" spans="1:11">
      <c r="A15" s="12"/>
      <c r="B15" s="20"/>
      <c r="C15" s="46" t="s">
        <v>10</v>
      </c>
      <c r="D15" s="22"/>
      <c r="E15" s="23"/>
      <c r="F15" s="386">
        <v>44409</v>
      </c>
      <c r="G15" s="386"/>
      <c r="H15" s="386"/>
      <c r="I15" s="386"/>
      <c r="J15" s="25"/>
      <c r="K15" s="25"/>
    </row>
    <row r="16" spans="1:11">
      <c r="A16" s="12"/>
      <c r="B16" s="20"/>
      <c r="C16" s="21"/>
      <c r="D16" s="22"/>
      <c r="E16" s="23"/>
      <c r="F16" s="16"/>
      <c r="G16" s="16"/>
      <c r="H16" s="24"/>
      <c r="I16" s="18"/>
      <c r="J16" s="25"/>
      <c r="K16" s="25"/>
    </row>
    <row r="17" spans="1:11">
      <c r="A17" s="12"/>
      <c r="B17" s="20"/>
      <c r="C17" s="758" t="s">
        <v>11</v>
      </c>
      <c r="D17" s="758"/>
      <c r="E17" s="758"/>
      <c r="F17" s="758"/>
      <c r="G17" s="758"/>
      <c r="H17" s="758"/>
      <c r="I17" s="758"/>
      <c r="J17" s="25"/>
      <c r="K17" s="25"/>
    </row>
    <row r="18" spans="1:11">
      <c r="A18" s="12"/>
      <c r="B18" s="20"/>
      <c r="C18" s="47"/>
      <c r="D18" s="48"/>
      <c r="E18" s="48"/>
      <c r="F18" s="48"/>
      <c r="G18" s="48"/>
      <c r="H18" s="47"/>
      <c r="I18" s="49"/>
      <c r="J18" s="25"/>
      <c r="K18" s="25"/>
    </row>
    <row r="19" spans="1:11">
      <c r="A19" s="12"/>
      <c r="B19" s="20"/>
      <c r="C19" s="50" t="s">
        <v>12</v>
      </c>
      <c r="D19" s="51"/>
      <c r="E19" s="51"/>
      <c r="F19" s="759">
        <f>+F21+F22+F23</f>
        <v>0</v>
      </c>
      <c r="G19" s="759"/>
      <c r="H19" s="47"/>
      <c r="I19" s="49"/>
      <c r="J19" s="25"/>
      <c r="K19" s="25"/>
    </row>
    <row r="20" spans="1:11">
      <c r="A20" s="12"/>
      <c r="B20" s="20"/>
      <c r="C20" s="21"/>
      <c r="D20" s="48"/>
      <c r="E20" s="48"/>
      <c r="F20" s="48"/>
      <c r="G20" s="48"/>
      <c r="H20" s="47"/>
      <c r="I20" s="49"/>
      <c r="J20" s="25"/>
      <c r="K20" s="25"/>
    </row>
    <row r="21" spans="1:11">
      <c r="A21" s="12"/>
      <c r="B21" s="52" t="s">
        <v>13</v>
      </c>
      <c r="C21" s="53" t="s">
        <v>14</v>
      </c>
      <c r="D21" s="54"/>
      <c r="E21" s="54"/>
      <c r="F21" s="760">
        <f>+G97+G149+G159</f>
        <v>0</v>
      </c>
      <c r="G21" s="760"/>
      <c r="H21" s="47"/>
      <c r="I21" s="49"/>
      <c r="J21" s="25"/>
      <c r="K21" s="25"/>
    </row>
    <row r="22" spans="1:11">
      <c r="A22" s="12"/>
      <c r="B22" s="52" t="s">
        <v>15</v>
      </c>
      <c r="C22" s="53" t="s">
        <v>16</v>
      </c>
      <c r="D22" s="54"/>
      <c r="E22" s="54"/>
      <c r="F22" s="760">
        <f>+G189+G259+G298</f>
        <v>0</v>
      </c>
      <c r="G22" s="760"/>
      <c r="H22" s="47"/>
      <c r="I22" s="49"/>
      <c r="J22" s="25"/>
      <c r="K22" s="25"/>
    </row>
    <row r="23" spans="1:11">
      <c r="A23" s="12"/>
      <c r="B23" s="52" t="s">
        <v>17</v>
      </c>
      <c r="C23" s="53" t="s">
        <v>18</v>
      </c>
      <c r="D23" s="54"/>
      <c r="E23" s="54"/>
      <c r="F23" s="760">
        <v>0</v>
      </c>
      <c r="G23" s="760"/>
      <c r="H23" s="47"/>
      <c r="I23" s="49"/>
      <c r="J23" s="25"/>
      <c r="K23" s="25"/>
    </row>
    <row r="24" spans="1:11">
      <c r="A24" s="12"/>
      <c r="B24" s="20"/>
      <c r="C24" s="21"/>
      <c r="D24" s="22"/>
      <c r="E24" s="23"/>
      <c r="F24" s="16"/>
      <c r="G24" s="16"/>
      <c r="H24" s="24"/>
      <c r="I24" s="18"/>
      <c r="J24" s="25"/>
      <c r="K24" s="25"/>
    </row>
    <row r="25" spans="1:11">
      <c r="A25" s="12"/>
      <c r="B25" s="20"/>
      <c r="C25" s="55" t="s">
        <v>19</v>
      </c>
      <c r="D25" s="22"/>
      <c r="E25" s="23"/>
      <c r="F25" s="16"/>
      <c r="G25" s="16"/>
      <c r="H25" s="24"/>
      <c r="I25" s="18"/>
      <c r="J25" s="25"/>
      <c r="K25" s="25"/>
    </row>
    <row r="26" spans="1:11">
      <c r="A26" s="12"/>
      <c r="B26" s="20"/>
      <c r="C26" s="21"/>
      <c r="D26" s="22"/>
      <c r="E26" s="23"/>
      <c r="F26" s="16"/>
      <c r="G26" s="16"/>
      <c r="H26" s="24"/>
      <c r="I26" s="18"/>
      <c r="J26" s="25"/>
      <c r="K26" s="25"/>
    </row>
    <row r="27" spans="1:11" ht="25.5">
      <c r="A27" s="12"/>
      <c r="B27" s="56" t="s">
        <v>20</v>
      </c>
      <c r="C27" s="53" t="s">
        <v>21</v>
      </c>
      <c r="D27" s="57"/>
      <c r="E27" s="57"/>
      <c r="F27" s="57"/>
      <c r="G27" s="57"/>
      <c r="H27" s="57"/>
      <c r="I27" s="58"/>
      <c r="J27" s="25"/>
      <c r="K27" s="25"/>
    </row>
    <row r="28" spans="1:11">
      <c r="A28" s="12"/>
      <c r="B28" s="56" t="s">
        <v>20</v>
      </c>
      <c r="C28" s="53" t="s">
        <v>22</v>
      </c>
      <c r="D28" s="59"/>
      <c r="E28" s="59"/>
      <c r="F28" s="59"/>
      <c r="G28" s="59"/>
      <c r="H28" s="60"/>
      <c r="I28" s="61"/>
      <c r="J28" s="25"/>
      <c r="K28" s="25"/>
    </row>
    <row r="29" spans="1:11">
      <c r="A29" s="12"/>
      <c r="B29" s="56" t="s">
        <v>20</v>
      </c>
      <c r="C29" s="40" t="str">
        <f>CONCATENATE("Podpisana izjava  ",VLOOKUP($A$2,baza,14),"  priložena.")</f>
        <v>Podpisana izjava    priložena.</v>
      </c>
      <c r="D29" s="59"/>
      <c r="E29" s="59"/>
      <c r="F29" s="59"/>
      <c r="G29" s="59"/>
      <c r="H29" s="60"/>
      <c r="I29" s="61"/>
      <c r="J29" s="25"/>
      <c r="K29" s="25"/>
    </row>
    <row r="30" spans="1:11">
      <c r="A30" s="12"/>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row>
    <row r="31" spans="1:11">
      <c r="A31" s="12"/>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row>
    <row r="32" spans="1:11">
      <c r="A32" s="12"/>
      <c r="B32" s="56"/>
      <c r="C32" s="64"/>
      <c r="D32" s="22"/>
      <c r="E32" s="23"/>
      <c r="F32" s="16"/>
      <c r="G32" s="16"/>
      <c r="H32" s="24"/>
      <c r="I32" s="18"/>
      <c r="J32" s="25"/>
      <c r="K32" s="25"/>
    </row>
    <row r="33" spans="1:11">
      <c r="A33" s="12"/>
      <c r="B33" s="56"/>
      <c r="C33" s="764">
        <v>44409</v>
      </c>
      <c r="D33" s="764"/>
      <c r="E33" s="764"/>
      <c r="F33" s="764"/>
      <c r="G33" s="16"/>
      <c r="H33" s="24"/>
      <c r="I33" s="18"/>
      <c r="J33" s="25"/>
      <c r="K33" s="25"/>
    </row>
    <row r="34" spans="1:11">
      <c r="A34" s="12"/>
      <c r="B34" s="56"/>
      <c r="C34" s="21"/>
      <c r="D34" s="22"/>
      <c r="E34" s="23"/>
      <c r="F34" s="16"/>
      <c r="G34" s="16"/>
      <c r="H34" s="24"/>
      <c r="I34" s="18"/>
      <c r="J34" s="25"/>
      <c r="K34" s="25"/>
    </row>
    <row r="35" spans="1:11">
      <c r="A35" s="12"/>
      <c r="B35" s="13"/>
      <c r="C35" s="14"/>
      <c r="D35" s="15"/>
      <c r="E35" s="765" t="s">
        <v>23</v>
      </c>
      <c r="F35" s="765"/>
      <c r="G35" s="765"/>
      <c r="H35" s="24"/>
      <c r="I35" s="18"/>
      <c r="J35" s="25"/>
      <c r="K35" s="25"/>
    </row>
    <row r="36" spans="1:11" ht="45">
      <c r="A36" s="65"/>
      <c r="B36" s="66"/>
      <c r="C36" s="67"/>
      <c r="D36" s="68" t="s">
        <v>24</v>
      </c>
      <c r="E36" s="69" t="s">
        <v>25</v>
      </c>
      <c r="F36" s="70" t="s">
        <v>26</v>
      </c>
      <c r="G36" s="69" t="s">
        <v>27</v>
      </c>
      <c r="H36" s="71"/>
      <c r="I36" s="72"/>
      <c r="J36" s="25"/>
      <c r="K36" s="25"/>
    </row>
    <row r="37" spans="1:11" ht="15.75">
      <c r="A37" s="73" t="s">
        <v>13</v>
      </c>
      <c r="B37" s="761" t="s">
        <v>14</v>
      </c>
      <c r="C37" s="761"/>
      <c r="D37" s="761"/>
      <c r="E37" s="761"/>
      <c r="F37" s="761"/>
      <c r="G37" s="761"/>
      <c r="H37" s="761"/>
      <c r="I37" s="761"/>
      <c r="J37" s="25"/>
      <c r="K37" s="25"/>
    </row>
    <row r="38" spans="1:11">
      <c r="A38" s="75"/>
      <c r="B38" s="20"/>
      <c r="C38" s="76"/>
      <c r="D38" s="22"/>
      <c r="E38" s="23"/>
      <c r="F38" s="77"/>
      <c r="G38" s="77"/>
      <c r="H38" s="78"/>
      <c r="I38" s="72"/>
      <c r="J38" s="25"/>
      <c r="K38" s="25"/>
    </row>
    <row r="39" spans="1:11">
      <c r="A39" s="75"/>
      <c r="B39" s="79" t="s">
        <v>28</v>
      </c>
      <c r="C39" s="80" t="s">
        <v>29</v>
      </c>
      <c r="D39" s="81"/>
      <c r="E39" s="82"/>
      <c r="F39" s="83"/>
      <c r="G39" s="83"/>
      <c r="H39" s="78"/>
      <c r="I39" s="72"/>
      <c r="J39" s="25"/>
      <c r="K39" s="25"/>
    </row>
    <row r="40" spans="1:11">
      <c r="A40" s="75"/>
      <c r="B40" s="79"/>
      <c r="C40" s="80"/>
      <c r="D40" s="81"/>
      <c r="E40" s="82"/>
      <c r="F40" s="83"/>
      <c r="G40" s="83"/>
      <c r="H40" s="78"/>
      <c r="I40" s="72"/>
      <c r="J40" s="25"/>
      <c r="K40" s="25"/>
    </row>
    <row r="41" spans="1:11" ht="26.25">
      <c r="A41" s="75"/>
      <c r="B41" s="84">
        <v>1</v>
      </c>
      <c r="C41" s="121" t="s">
        <v>30</v>
      </c>
      <c r="D41" s="86" t="s">
        <v>31</v>
      </c>
      <c r="E41" s="87">
        <v>1</v>
      </c>
      <c r="F41" s="88"/>
      <c r="G41" s="89">
        <f>+F41*E41</f>
        <v>0</v>
      </c>
      <c r="H41" s="78"/>
      <c r="I41" s="72"/>
      <c r="J41" s="25"/>
      <c r="K41" s="25"/>
    </row>
    <row r="42" spans="1:11">
      <c r="A42" s="90"/>
      <c r="B42" s="84"/>
      <c r="C42" s="91"/>
      <c r="D42" s="92"/>
      <c r="E42" s="87"/>
      <c r="F42" s="88"/>
      <c r="G42" s="89"/>
      <c r="H42" s="93"/>
      <c r="I42" s="94"/>
      <c r="J42" s="95"/>
      <c r="K42" s="95"/>
    </row>
    <row r="43" spans="1:11" ht="39">
      <c r="A43" s="90"/>
      <c r="B43" s="84">
        <v>2</v>
      </c>
      <c r="C43" s="91" t="s">
        <v>199</v>
      </c>
      <c r="D43" s="86"/>
      <c r="E43" s="87"/>
      <c r="F43" s="88"/>
      <c r="G43" s="89"/>
      <c r="H43" s="93"/>
      <c r="I43" s="94"/>
      <c r="J43" s="95"/>
      <c r="K43" s="95"/>
    </row>
    <row r="44" spans="1:11" ht="51">
      <c r="A44" s="101"/>
      <c r="B44" s="102" t="s">
        <v>32</v>
      </c>
      <c r="C44" s="271" t="s">
        <v>200</v>
      </c>
      <c r="D44" s="92" t="s">
        <v>31</v>
      </c>
      <c r="E44" s="87">
        <v>1</v>
      </c>
      <c r="F44" s="88"/>
      <c r="G44" s="89">
        <f>+F44*E44</f>
        <v>0</v>
      </c>
      <c r="H44" s="93"/>
      <c r="I44" s="94"/>
      <c r="J44" s="95"/>
      <c r="K44" s="95"/>
    </row>
    <row r="45" spans="1:11" ht="26.25">
      <c r="A45" s="101"/>
      <c r="B45" s="102" t="s">
        <v>33</v>
      </c>
      <c r="C45" s="103" t="s">
        <v>148</v>
      </c>
      <c r="D45" s="92" t="s">
        <v>31</v>
      </c>
      <c r="E45" s="100">
        <v>1</v>
      </c>
      <c r="F45" s="88"/>
      <c r="G45" s="89">
        <f>+F45*E45</f>
        <v>0</v>
      </c>
      <c r="H45" s="93"/>
      <c r="I45" s="94"/>
      <c r="J45" s="95"/>
      <c r="K45" s="95"/>
    </row>
    <row r="46" spans="1:11">
      <c r="A46" s="104"/>
      <c r="B46" s="84"/>
      <c r="C46" s="91"/>
      <c r="D46" s="92"/>
      <c r="E46" s="87"/>
      <c r="F46" s="88"/>
      <c r="G46" s="89"/>
      <c r="H46" s="78"/>
      <c r="I46" s="72"/>
      <c r="J46" s="25"/>
      <c r="K46" s="25"/>
    </row>
    <row r="47" spans="1:11" ht="25.5">
      <c r="A47" s="104"/>
      <c r="B47" s="84">
        <v>3</v>
      </c>
      <c r="C47" s="230" t="s">
        <v>195</v>
      </c>
      <c r="D47" s="92" t="s">
        <v>31</v>
      </c>
      <c r="E47" s="87">
        <v>2</v>
      </c>
      <c r="F47" s="88"/>
      <c r="G47" s="89">
        <f>+F47*E47</f>
        <v>0</v>
      </c>
      <c r="H47" s="78"/>
      <c r="I47" s="72"/>
      <c r="J47" s="25"/>
      <c r="K47" s="25"/>
    </row>
    <row r="48" spans="1:11" ht="26.25">
      <c r="A48" s="104"/>
      <c r="B48" s="102" t="s">
        <v>32</v>
      </c>
      <c r="C48" s="103" t="s">
        <v>34</v>
      </c>
      <c r="D48" s="99" t="s">
        <v>35</v>
      </c>
      <c r="E48" s="100">
        <v>14</v>
      </c>
      <c r="F48" s="88"/>
      <c r="G48" s="89">
        <f>+F48*E48</f>
        <v>0</v>
      </c>
      <c r="H48" s="78"/>
      <c r="I48" s="72"/>
      <c r="J48" s="25"/>
      <c r="K48" s="25"/>
    </row>
    <row r="49" spans="1:11">
      <c r="A49" s="104"/>
      <c r="B49" s="84"/>
      <c r="C49" s="91"/>
      <c r="D49" s="99"/>
      <c r="E49" s="100"/>
      <c r="F49" s="88"/>
      <c r="G49" s="89"/>
      <c r="H49" s="78"/>
      <c r="I49" s="72"/>
      <c r="J49" s="25"/>
      <c r="K49" s="25"/>
    </row>
    <row r="50" spans="1:11" ht="38.25">
      <c r="A50" s="104"/>
      <c r="B50" s="84">
        <v>4</v>
      </c>
      <c r="C50" s="271" t="s">
        <v>173</v>
      </c>
      <c r="D50" s="86" t="s">
        <v>39</v>
      </c>
      <c r="E50" s="107">
        <v>21.9</v>
      </c>
      <c r="F50" s="88"/>
      <c r="G50" s="89">
        <f>+F50*E50</f>
        <v>0</v>
      </c>
      <c r="H50" s="78"/>
      <c r="I50" s="72"/>
      <c r="J50" s="25"/>
      <c r="K50" s="25"/>
    </row>
    <row r="51" spans="1:11">
      <c r="A51" s="101"/>
      <c r="B51" s="84"/>
      <c r="C51" s="91"/>
      <c r="D51" s="92"/>
      <c r="E51" s="87"/>
      <c r="F51" s="88"/>
      <c r="G51" s="89"/>
      <c r="H51" s="78"/>
      <c r="I51" s="72"/>
      <c r="J51" s="25"/>
      <c r="K51" s="25"/>
    </row>
    <row r="52" spans="1:11" ht="38.25">
      <c r="A52" s="104"/>
      <c r="B52" s="84">
        <v>5</v>
      </c>
      <c r="C52" s="230" t="s">
        <v>36</v>
      </c>
      <c r="D52" s="92"/>
      <c r="E52" s="87"/>
      <c r="F52" s="88"/>
      <c r="G52" s="89"/>
      <c r="H52" s="78"/>
      <c r="I52" s="72"/>
      <c r="J52" s="25"/>
      <c r="K52" s="25"/>
    </row>
    <row r="53" spans="1:11">
      <c r="A53" s="104"/>
      <c r="B53" s="102" t="s">
        <v>32</v>
      </c>
      <c r="C53" s="103" t="s">
        <v>37</v>
      </c>
      <c r="D53" s="92" t="s">
        <v>31</v>
      </c>
      <c r="E53" s="87">
        <v>1</v>
      </c>
      <c r="F53" s="88"/>
      <c r="G53" s="89">
        <f>+F53*E53</f>
        <v>0</v>
      </c>
      <c r="H53" s="78"/>
      <c r="I53" s="72"/>
      <c r="J53" s="25"/>
      <c r="K53" s="25"/>
    </row>
    <row r="54" spans="1:11">
      <c r="A54" s="104"/>
      <c r="B54" s="84"/>
      <c r="C54" s="91"/>
      <c r="D54" s="92"/>
      <c r="E54" s="87"/>
      <c r="F54" s="88"/>
      <c r="G54" s="89"/>
      <c r="H54" s="105"/>
      <c r="I54" s="106"/>
      <c r="J54" s="25"/>
      <c r="K54" s="25"/>
    </row>
    <row r="55" spans="1:11">
      <c r="A55" s="104"/>
      <c r="B55" s="84">
        <v>6</v>
      </c>
      <c r="C55" s="121" t="s">
        <v>38</v>
      </c>
      <c r="D55" s="86"/>
      <c r="E55" s="107"/>
      <c r="F55" s="88"/>
      <c r="G55" s="89"/>
      <c r="H55" s="78"/>
      <c r="I55" s="72"/>
      <c r="J55" s="25"/>
      <c r="K55" s="25"/>
    </row>
    <row r="56" spans="1:11" ht="76.5">
      <c r="A56" s="104"/>
      <c r="B56" s="108"/>
      <c r="C56" s="241" t="s">
        <v>174</v>
      </c>
      <c r="D56" s="86" t="s">
        <v>144</v>
      </c>
      <c r="E56" s="107">
        <v>19.3</v>
      </c>
      <c r="F56" s="88"/>
      <c r="G56" s="89">
        <f>+F56*E56</f>
        <v>0</v>
      </c>
      <c r="H56" s="78"/>
      <c r="I56" s="72"/>
      <c r="J56" s="25"/>
      <c r="K56" s="25"/>
    </row>
    <row r="57" spans="1:11">
      <c r="A57" s="104"/>
      <c r="B57" s="108"/>
      <c r="C57" s="109"/>
      <c r="D57" s="101"/>
      <c r="E57" s="110"/>
      <c r="F57" s="88"/>
      <c r="G57" s="89"/>
      <c r="H57" s="78"/>
      <c r="I57" s="72"/>
      <c r="J57" s="25"/>
      <c r="K57" s="25"/>
    </row>
    <row r="58" spans="1:11" ht="38.25">
      <c r="A58" s="104"/>
      <c r="B58" s="84">
        <v>7</v>
      </c>
      <c r="C58" s="241" t="s">
        <v>170</v>
      </c>
      <c r="D58" s="86" t="s">
        <v>39</v>
      </c>
      <c r="E58" s="107">
        <v>2</v>
      </c>
      <c r="F58" s="88"/>
      <c r="G58" s="89">
        <f>+F58*E58</f>
        <v>0</v>
      </c>
      <c r="H58" s="78"/>
      <c r="I58" s="72"/>
      <c r="J58" s="25"/>
      <c r="K58" s="25"/>
    </row>
    <row r="59" spans="1:11">
      <c r="A59" s="104"/>
      <c r="B59" s="108"/>
      <c r="C59" s="111"/>
      <c r="D59" s="101"/>
      <c r="E59" s="110"/>
      <c r="F59" s="88"/>
      <c r="G59" s="89"/>
      <c r="H59" s="78"/>
      <c r="I59" s="72"/>
      <c r="J59" s="25"/>
      <c r="K59" s="25"/>
    </row>
    <row r="60" spans="1:11" ht="38.25">
      <c r="A60" s="104"/>
      <c r="B60" s="84">
        <v>8</v>
      </c>
      <c r="C60" s="241" t="s">
        <v>171</v>
      </c>
      <c r="D60" s="86" t="s">
        <v>40</v>
      </c>
      <c r="E60" s="112">
        <v>1.5</v>
      </c>
      <c r="F60" s="88"/>
      <c r="G60" s="89">
        <f>+F60*E60</f>
        <v>0</v>
      </c>
      <c r="H60" s="78"/>
      <c r="I60" s="72"/>
      <c r="J60" s="25"/>
      <c r="K60" s="25"/>
    </row>
    <row r="61" spans="1:11">
      <c r="A61" s="104"/>
      <c r="B61" s="102"/>
      <c r="C61" s="103"/>
      <c r="D61" s="86"/>
      <c r="E61" s="86"/>
      <c r="F61" s="88"/>
      <c r="G61" s="89"/>
      <c r="H61" s="78"/>
      <c r="I61" s="72"/>
      <c r="J61" s="25"/>
      <c r="K61" s="25"/>
    </row>
    <row r="62" spans="1:11" ht="36.950000000000003" customHeight="1">
      <c r="A62" s="104"/>
      <c r="B62" s="84">
        <v>9</v>
      </c>
      <c r="C62" s="230" t="s">
        <v>41</v>
      </c>
      <c r="D62" s="92"/>
      <c r="E62" s="92"/>
      <c r="F62" s="88"/>
      <c r="G62" s="89"/>
      <c r="H62" s="78"/>
      <c r="I62" s="72"/>
      <c r="J62" s="25"/>
      <c r="K62" s="25"/>
    </row>
    <row r="63" spans="1:11">
      <c r="A63" s="104"/>
      <c r="B63" s="102" t="s">
        <v>32</v>
      </c>
      <c r="C63" s="271" t="s">
        <v>42</v>
      </c>
      <c r="D63" s="86" t="s">
        <v>39</v>
      </c>
      <c r="E63" s="112">
        <v>2</v>
      </c>
      <c r="F63" s="88"/>
      <c r="G63" s="89">
        <f>+F63*E63</f>
        <v>0</v>
      </c>
      <c r="H63" s="239"/>
      <c r="I63" s="240"/>
      <c r="J63" s="12"/>
      <c r="K63" s="12"/>
    </row>
    <row r="64" spans="1:11">
      <c r="A64" s="115"/>
      <c r="B64" s="102"/>
      <c r="C64" s="116"/>
      <c r="D64" s="86"/>
      <c r="E64" s="117"/>
      <c r="F64" s="88"/>
      <c r="G64" s="89"/>
      <c r="H64" s="118"/>
      <c r="I64" s="119"/>
      <c r="J64" s="12"/>
      <c r="K64" s="12"/>
    </row>
    <row r="65" spans="1:11" ht="25.5">
      <c r="A65" s="115"/>
      <c r="B65" s="120" t="s">
        <v>33</v>
      </c>
      <c r="C65" s="278" t="s">
        <v>44</v>
      </c>
      <c r="D65" s="86" t="s">
        <v>45</v>
      </c>
      <c r="E65" s="122">
        <v>1.5</v>
      </c>
      <c r="F65" s="88"/>
      <c r="G65" s="89">
        <f>+F65*E65</f>
        <v>0</v>
      </c>
      <c r="H65" s="123"/>
      <c r="I65" s="106"/>
      <c r="J65" s="75"/>
      <c r="K65" s="75"/>
    </row>
    <row r="66" spans="1:11">
      <c r="A66" s="115"/>
      <c r="B66" s="125"/>
      <c r="C66" s="126"/>
      <c r="D66" s="127"/>
      <c r="E66" s="110"/>
      <c r="F66" s="88"/>
      <c r="G66" s="89"/>
      <c r="H66" s="128"/>
      <c r="I66" s="129"/>
      <c r="J66" s="130"/>
      <c r="K66" s="130"/>
    </row>
    <row r="67" spans="1:11" ht="63.75">
      <c r="A67" s="104"/>
      <c r="B67" s="84">
        <v>10</v>
      </c>
      <c r="C67" s="230" t="s">
        <v>175</v>
      </c>
      <c r="D67" s="86" t="s">
        <v>39</v>
      </c>
      <c r="E67" s="107">
        <v>21.9</v>
      </c>
      <c r="F67" s="88"/>
      <c r="G67" s="89">
        <f>+F67*E67</f>
        <v>0</v>
      </c>
      <c r="H67" s="131"/>
      <c r="I67" s="129"/>
      <c r="J67" s="131"/>
      <c r="K67" s="131"/>
    </row>
    <row r="68" spans="1:11">
      <c r="A68" s="104"/>
      <c r="B68" s="108"/>
      <c r="C68" s="111"/>
      <c r="D68" s="101"/>
      <c r="E68" s="110"/>
      <c r="F68" s="88"/>
      <c r="G68" s="89"/>
      <c r="H68" s="131"/>
      <c r="I68" s="129"/>
      <c r="J68" s="131"/>
      <c r="K68" s="131"/>
    </row>
    <row r="69" spans="1:11" ht="36" customHeight="1">
      <c r="A69" s="104"/>
      <c r="B69" s="84">
        <v>11</v>
      </c>
      <c r="C69" s="230" t="s">
        <v>176</v>
      </c>
      <c r="D69" s="86" t="s">
        <v>39</v>
      </c>
      <c r="E69" s="107">
        <v>21.9</v>
      </c>
      <c r="F69" s="88"/>
      <c r="G69" s="89">
        <f>+F69*E69</f>
        <v>0</v>
      </c>
      <c r="H69" s="132"/>
      <c r="I69" s="72"/>
      <c r="J69" s="131"/>
      <c r="K69" s="131"/>
    </row>
    <row r="70" spans="1:11">
      <c r="A70" s="104"/>
      <c r="B70" s="108"/>
      <c r="C70" s="111"/>
      <c r="D70" s="101"/>
      <c r="E70" s="110"/>
      <c r="F70" s="88"/>
      <c r="G70" s="89"/>
      <c r="H70" s="131"/>
      <c r="I70" s="72"/>
      <c r="J70" s="131"/>
      <c r="K70" s="131"/>
    </row>
    <row r="71" spans="1:11" ht="76.5">
      <c r="A71" s="104"/>
      <c r="B71" s="133">
        <v>12</v>
      </c>
      <c r="C71" s="288" t="s">
        <v>172</v>
      </c>
      <c r="D71" s="86" t="s">
        <v>144</v>
      </c>
      <c r="E71" s="107">
        <v>19.3</v>
      </c>
      <c r="F71" s="88"/>
      <c r="G71" s="89">
        <f>+F71*E71</f>
        <v>0</v>
      </c>
      <c r="H71" s="132"/>
      <c r="I71" s="72"/>
      <c r="J71" s="131"/>
      <c r="K71" s="131"/>
    </row>
    <row r="72" spans="1:11">
      <c r="A72" s="104"/>
      <c r="B72" s="102"/>
      <c r="C72" s="136"/>
      <c r="D72" s="99"/>
      <c r="E72" s="100"/>
      <c r="F72" s="88"/>
      <c r="G72" s="89"/>
      <c r="H72" s="131"/>
      <c r="I72" s="129"/>
      <c r="J72" s="131"/>
      <c r="K72" s="131"/>
    </row>
    <row r="73" spans="1:11" ht="60" customHeight="1">
      <c r="A73" s="101"/>
      <c r="B73" s="84">
        <v>13</v>
      </c>
      <c r="C73" s="278" t="s">
        <v>47</v>
      </c>
      <c r="D73" s="101"/>
      <c r="E73" s="110"/>
      <c r="F73" s="88"/>
      <c r="G73" s="89"/>
      <c r="H73" s="131"/>
      <c r="I73" s="72"/>
      <c r="J73" s="131"/>
      <c r="K73" s="131"/>
    </row>
    <row r="74" spans="1:11" ht="36" customHeight="1">
      <c r="A74" s="104"/>
      <c r="B74" s="102" t="s">
        <v>32</v>
      </c>
      <c r="C74" s="121" t="s">
        <v>48</v>
      </c>
      <c r="D74" s="86" t="s">
        <v>39</v>
      </c>
      <c r="E74" s="122">
        <v>2</v>
      </c>
      <c r="F74" s="88"/>
      <c r="G74" s="89">
        <f>+F74*E74</f>
        <v>0</v>
      </c>
      <c r="H74" s="131"/>
      <c r="I74" s="72"/>
      <c r="J74" s="131"/>
      <c r="K74" s="131"/>
    </row>
    <row r="75" spans="1:11">
      <c r="A75" s="104"/>
      <c r="B75" s="102"/>
      <c r="C75" s="121"/>
      <c r="D75" s="86"/>
      <c r="E75" s="122"/>
      <c r="F75" s="88"/>
      <c r="G75" s="89"/>
      <c r="H75" s="132"/>
      <c r="I75" s="72"/>
      <c r="J75" s="131"/>
      <c r="K75" s="131"/>
    </row>
    <row r="76" spans="1:11" ht="69.95" customHeight="1">
      <c r="A76" s="104"/>
      <c r="B76" s="84">
        <v>14</v>
      </c>
      <c r="C76" s="241" t="s">
        <v>177</v>
      </c>
      <c r="D76" s="137" t="s">
        <v>45</v>
      </c>
      <c r="E76" s="92">
        <v>19.3</v>
      </c>
      <c r="F76" s="88"/>
      <c r="G76" s="89">
        <f>+F76*E76</f>
        <v>0</v>
      </c>
      <c r="H76" s="132"/>
      <c r="I76" s="72"/>
      <c r="J76" s="131"/>
      <c r="K76" s="131"/>
    </row>
    <row r="77" spans="1:11">
      <c r="A77" s="104"/>
      <c r="B77" s="84"/>
      <c r="C77" s="134"/>
      <c r="D77" s="92"/>
      <c r="E77" s="92"/>
      <c r="F77" s="88"/>
      <c r="G77" s="89"/>
      <c r="H77" s="132"/>
      <c r="I77" s="72"/>
      <c r="J77" s="131"/>
      <c r="K77" s="131"/>
    </row>
    <row r="78" spans="1:11" ht="50.1" customHeight="1">
      <c r="A78" s="104"/>
      <c r="B78" s="84">
        <v>15</v>
      </c>
      <c r="C78" s="230" t="s">
        <v>49</v>
      </c>
      <c r="D78" s="92" t="s">
        <v>31</v>
      </c>
      <c r="E78" s="92">
        <v>1</v>
      </c>
      <c r="F78" s="88"/>
      <c r="G78" s="89">
        <f>+F78*E78</f>
        <v>0</v>
      </c>
      <c r="H78" s="132"/>
      <c r="I78" s="72"/>
      <c r="J78" s="131"/>
      <c r="K78" s="131"/>
    </row>
    <row r="79" spans="1:11">
      <c r="A79" s="104"/>
      <c r="B79" s="84"/>
      <c r="C79" s="91"/>
      <c r="D79" s="99"/>
      <c r="E79" s="135"/>
      <c r="F79" s="88"/>
      <c r="G79" s="89"/>
      <c r="H79" s="132"/>
      <c r="I79" s="72"/>
      <c r="J79" s="131"/>
      <c r="K79" s="131"/>
    </row>
    <row r="80" spans="1:11" ht="42" customHeight="1">
      <c r="A80" s="104"/>
      <c r="B80" s="84">
        <v>16</v>
      </c>
      <c r="C80" s="230" t="s">
        <v>51</v>
      </c>
      <c r="D80" s="92" t="s">
        <v>31</v>
      </c>
      <c r="E80" s="233">
        <v>1</v>
      </c>
      <c r="F80" s="88"/>
      <c r="G80" s="89">
        <f>+F80*E80</f>
        <v>0</v>
      </c>
      <c r="H80" s="132"/>
      <c r="I80" s="72"/>
      <c r="J80" s="131"/>
      <c r="K80" s="131"/>
    </row>
    <row r="81" spans="1:11" ht="0.95" hidden="1" customHeight="1">
      <c r="A81" s="104"/>
      <c r="B81" s="84"/>
      <c r="C81" s="134"/>
      <c r="D81" s="92"/>
      <c r="E81" s="92"/>
      <c r="F81" s="88"/>
      <c r="G81" s="89"/>
      <c r="H81" s="132"/>
      <c r="I81" s="72"/>
      <c r="J81" s="131"/>
      <c r="K81" s="131"/>
    </row>
    <row r="82" spans="1:11" ht="0.95" hidden="1" customHeight="1">
      <c r="A82" s="104"/>
      <c r="B82" s="84"/>
      <c r="C82" s="134"/>
      <c r="D82" s="92"/>
      <c r="E82" s="92"/>
      <c r="F82" s="88"/>
      <c r="G82" s="89"/>
      <c r="H82" s="131"/>
      <c r="I82" s="129"/>
      <c r="J82" s="131"/>
      <c r="K82" s="131"/>
    </row>
    <row r="83" spans="1:11" hidden="1">
      <c r="A83" s="104"/>
      <c r="B83" s="84"/>
      <c r="C83" s="91"/>
      <c r="D83" s="92"/>
      <c r="E83" s="92"/>
      <c r="F83" s="88"/>
      <c r="G83" s="89"/>
      <c r="H83" s="132"/>
      <c r="I83" s="72"/>
      <c r="J83" s="131"/>
      <c r="K83" s="131"/>
    </row>
    <row r="84" spans="1:11" hidden="1">
      <c r="A84" s="104"/>
      <c r="B84" s="84"/>
      <c r="C84" s="142"/>
      <c r="D84" s="99"/>
      <c r="E84" s="135"/>
      <c r="F84" s="88"/>
      <c r="G84" s="89"/>
      <c r="H84" s="131"/>
      <c r="I84" s="72"/>
      <c r="J84" s="131"/>
      <c r="K84" s="131"/>
    </row>
    <row r="85" spans="1:11" hidden="1">
      <c r="A85" s="104"/>
      <c r="B85" s="84"/>
      <c r="C85" s="91"/>
      <c r="D85" s="92"/>
      <c r="E85" s="233"/>
      <c r="F85" s="88"/>
      <c r="G85" s="89"/>
      <c r="H85" s="131"/>
      <c r="I85" s="72"/>
      <c r="J85" s="131"/>
      <c r="K85" s="131"/>
    </row>
    <row r="86" spans="1:11" ht="21" customHeight="1">
      <c r="A86" s="104"/>
      <c r="B86" s="84"/>
      <c r="C86" s="142"/>
      <c r="D86" s="139"/>
      <c r="E86" s="231"/>
      <c r="F86" s="88"/>
      <c r="G86" s="89"/>
      <c r="H86" s="132"/>
      <c r="I86" s="72"/>
      <c r="J86" s="131"/>
      <c r="K86" s="131"/>
    </row>
    <row r="87" spans="1:11" ht="32.1" customHeight="1">
      <c r="A87" s="104"/>
      <c r="B87" s="84">
        <v>17</v>
      </c>
      <c r="C87" s="91" t="s">
        <v>149</v>
      </c>
      <c r="D87" s="92" t="s">
        <v>55</v>
      </c>
      <c r="E87" s="231">
        <v>0.1</v>
      </c>
      <c r="F87" s="88">
        <f>SUM(G41:G85)</f>
        <v>0</v>
      </c>
      <c r="G87" s="89">
        <f>+F87*E87</f>
        <v>0</v>
      </c>
      <c r="H87" s="131"/>
      <c r="I87" s="129"/>
      <c r="J87" s="131"/>
      <c r="K87" s="131"/>
    </row>
    <row r="88" spans="1:11">
      <c r="A88" s="104"/>
      <c r="B88" s="84"/>
      <c r="C88" s="135"/>
      <c r="D88" s="139"/>
      <c r="E88" s="135"/>
      <c r="F88" s="88"/>
      <c r="G88" s="89"/>
      <c r="H88" s="131"/>
      <c r="I88" s="129"/>
      <c r="J88" s="131"/>
      <c r="K88" s="131"/>
    </row>
    <row r="89" spans="1:11" ht="54.95" customHeight="1">
      <c r="A89" s="104"/>
      <c r="B89" s="84">
        <v>18</v>
      </c>
      <c r="C89" s="241" t="s">
        <v>178</v>
      </c>
      <c r="D89" s="86" t="s">
        <v>57</v>
      </c>
      <c r="E89" s="100">
        <v>7</v>
      </c>
      <c r="F89" s="88"/>
      <c r="G89" s="89">
        <f>+F89*E89</f>
        <v>0</v>
      </c>
      <c r="H89" s="124"/>
      <c r="I89" s="72"/>
      <c r="J89" s="131"/>
      <c r="K89" s="131"/>
    </row>
    <row r="90" spans="1:11">
      <c r="A90" s="104"/>
      <c r="B90" s="84"/>
      <c r="C90" s="109"/>
      <c r="D90" s="100"/>
      <c r="E90" s="140"/>
      <c r="F90" s="88"/>
      <c r="G90" s="89"/>
      <c r="H90" s="131"/>
      <c r="I90" s="129"/>
      <c r="J90" s="131"/>
      <c r="K90" s="131"/>
    </row>
    <row r="91" spans="1:11" ht="63" customHeight="1">
      <c r="A91" s="104"/>
      <c r="B91" s="141">
        <v>19</v>
      </c>
      <c r="C91" s="241" t="s">
        <v>196</v>
      </c>
      <c r="D91" s="137" t="s">
        <v>45</v>
      </c>
      <c r="E91" s="100">
        <v>19.3</v>
      </c>
      <c r="F91" s="88"/>
      <c r="G91" s="89">
        <f>+F91*E91</f>
        <v>0</v>
      </c>
      <c r="H91" s="131"/>
      <c r="I91" s="129"/>
      <c r="J91" s="131"/>
      <c r="K91" s="131"/>
    </row>
    <row r="92" spans="1:11">
      <c r="A92" s="104"/>
      <c r="B92" s="84"/>
      <c r="C92" s="142"/>
      <c r="D92" s="143"/>
      <c r="E92" s="144"/>
      <c r="F92" s="88"/>
      <c r="G92" s="89"/>
      <c r="H92" s="131"/>
      <c r="I92" s="129"/>
      <c r="J92" s="131"/>
      <c r="K92" s="131"/>
    </row>
    <row r="93" spans="1:11" ht="80.099999999999994" customHeight="1">
      <c r="A93" s="104"/>
      <c r="B93" s="84">
        <v>20</v>
      </c>
      <c r="C93" s="241" t="s">
        <v>146</v>
      </c>
      <c r="D93" s="92" t="s">
        <v>31</v>
      </c>
      <c r="E93" s="92">
        <v>1</v>
      </c>
      <c r="F93" s="88"/>
      <c r="G93" s="89">
        <f>+F93*E93</f>
        <v>0</v>
      </c>
      <c r="H93" s="132"/>
      <c r="I93" s="129"/>
      <c r="J93" s="131"/>
      <c r="K93" s="131"/>
    </row>
    <row r="94" spans="1:11">
      <c r="A94" s="104"/>
      <c r="B94" s="141"/>
      <c r="C94" s="109"/>
      <c r="D94" s="137"/>
      <c r="E94" s="144"/>
      <c r="F94" s="89"/>
      <c r="G94" s="89"/>
      <c r="H94" s="132"/>
      <c r="I94" s="129"/>
      <c r="J94" s="131"/>
      <c r="K94" s="131"/>
    </row>
    <row r="95" spans="1:11">
      <c r="A95" s="104"/>
      <c r="B95" s="141"/>
      <c r="C95" s="109"/>
      <c r="D95" s="92"/>
      <c r="E95" s="92"/>
      <c r="F95" s="88"/>
      <c r="G95" s="89"/>
      <c r="H95" s="132"/>
      <c r="I95" s="129"/>
      <c r="J95" s="131"/>
      <c r="K95" s="131"/>
    </row>
    <row r="96" spans="1:11">
      <c r="A96" s="104"/>
      <c r="B96" s="84"/>
      <c r="C96" s="142"/>
      <c r="D96" s="143"/>
      <c r="E96" s="144"/>
      <c r="F96" s="145"/>
      <c r="G96" s="145"/>
      <c r="H96" s="131"/>
      <c r="I96" s="129"/>
      <c r="J96" s="131"/>
      <c r="K96" s="131"/>
    </row>
    <row r="97" spans="1:11" ht="15.75" thickBot="1">
      <c r="A97" s="104"/>
      <c r="B97" s="84"/>
      <c r="C97" s="146" t="s">
        <v>59</v>
      </c>
      <c r="D97" s="147"/>
      <c r="E97" s="148"/>
      <c r="F97" s="148"/>
      <c r="G97" s="149">
        <f>SUM(G41:G96)</f>
        <v>0</v>
      </c>
      <c r="H97" s="124"/>
      <c r="I97" s="72"/>
      <c r="J97" s="131"/>
      <c r="K97" s="131"/>
    </row>
    <row r="98" spans="1:11" ht="15.75" thickTop="1">
      <c r="A98" s="12"/>
      <c r="B98" s="150"/>
      <c r="C98" s="151"/>
      <c r="D98" s="152"/>
      <c r="E98" s="153"/>
      <c r="F98" s="16"/>
      <c r="G98" s="16"/>
      <c r="H98" s="154"/>
      <c r="I98" s="129"/>
      <c r="J98" s="12"/>
      <c r="K98" s="12"/>
    </row>
    <row r="99" spans="1:11">
      <c r="A99" s="12"/>
      <c r="B99" s="150"/>
      <c r="C99" s="151"/>
      <c r="D99" s="152"/>
      <c r="E99" s="153"/>
      <c r="F99" s="16"/>
      <c r="G99" s="16"/>
      <c r="H99" s="124"/>
      <c r="I99" s="72"/>
      <c r="J99" s="131"/>
      <c r="K99" s="131"/>
    </row>
    <row r="100" spans="1:11" ht="45.75">
      <c r="A100" s="12"/>
      <c r="B100" s="155"/>
      <c r="C100" s="156"/>
      <c r="D100" s="157" t="s">
        <v>24</v>
      </c>
      <c r="E100" s="158" t="s">
        <v>25</v>
      </c>
      <c r="F100" s="159" t="s">
        <v>26</v>
      </c>
      <c r="G100" s="158" t="s">
        <v>27</v>
      </c>
      <c r="H100" s="124"/>
      <c r="I100" s="72"/>
      <c r="J100" s="131"/>
      <c r="K100" s="131"/>
    </row>
    <row r="101" spans="1:11">
      <c r="A101" s="12"/>
      <c r="B101" s="160" t="s">
        <v>60</v>
      </c>
      <c r="C101" s="161" t="s">
        <v>61</v>
      </c>
      <c r="D101" s="162"/>
      <c r="E101" s="163"/>
      <c r="F101" s="145"/>
      <c r="G101" s="16"/>
      <c r="H101" s="124"/>
      <c r="I101" s="72"/>
      <c r="J101" s="131"/>
      <c r="K101" s="131"/>
    </row>
    <row r="102" spans="1:11">
      <c r="A102" s="12"/>
      <c r="B102" s="164"/>
      <c r="C102" s="165"/>
      <c r="D102" s="99"/>
      <c r="E102" s="135"/>
      <c r="F102" s="145"/>
      <c r="G102" s="16"/>
      <c r="H102" s="124"/>
      <c r="I102" s="72"/>
      <c r="J102" s="131"/>
      <c r="K102" s="131"/>
    </row>
    <row r="103" spans="1:11">
      <c r="A103" s="12"/>
      <c r="B103" s="164"/>
      <c r="C103" s="165"/>
      <c r="D103" s="99"/>
      <c r="E103" s="135"/>
      <c r="F103" s="88"/>
      <c r="G103" s="89"/>
      <c r="H103" s="124"/>
      <c r="I103" s="72"/>
      <c r="J103" s="131"/>
      <c r="K103" s="131"/>
    </row>
    <row r="104" spans="1:11" ht="25.5">
      <c r="A104" s="12"/>
      <c r="B104" s="265">
        <v>1</v>
      </c>
      <c r="C104" s="278" t="s">
        <v>30</v>
      </c>
      <c r="D104" s="99" t="s">
        <v>31</v>
      </c>
      <c r="E104" s="100">
        <v>1</v>
      </c>
      <c r="F104" s="88"/>
      <c r="G104" s="89">
        <f>+F104*E104</f>
        <v>0</v>
      </c>
      <c r="H104" s="124"/>
      <c r="I104" s="72"/>
      <c r="J104" s="131"/>
      <c r="K104" s="131"/>
    </row>
    <row r="105" spans="1:11">
      <c r="A105" s="12"/>
      <c r="B105" s="84"/>
      <c r="C105" s="230"/>
      <c r="D105" s="167"/>
      <c r="E105" s="168"/>
      <c r="F105" s="88"/>
      <c r="G105" s="89"/>
      <c r="H105" s="154"/>
      <c r="I105" s="129"/>
      <c r="J105" s="12"/>
      <c r="K105" s="12"/>
    </row>
    <row r="106" spans="1:11" ht="25.5">
      <c r="A106" s="12"/>
      <c r="B106" s="84">
        <v>2</v>
      </c>
      <c r="C106" s="230" t="s">
        <v>62</v>
      </c>
      <c r="D106" s="99" t="s">
        <v>31</v>
      </c>
      <c r="E106" s="100">
        <v>1</v>
      </c>
      <c r="F106" s="88"/>
      <c r="G106" s="89">
        <f>+F106*E106</f>
        <v>0</v>
      </c>
      <c r="H106" s="124"/>
      <c r="I106" s="72"/>
      <c r="J106" s="131"/>
      <c r="K106" s="131"/>
    </row>
    <row r="107" spans="1:11">
      <c r="A107" s="12"/>
      <c r="B107" s="84"/>
      <c r="C107" s="230"/>
      <c r="D107" s="167"/>
      <c r="E107" s="168"/>
      <c r="F107" s="88"/>
      <c r="G107" s="89"/>
      <c r="H107" s="154"/>
      <c r="I107" s="129"/>
      <c r="J107" s="12"/>
      <c r="K107" s="12"/>
    </row>
    <row r="108" spans="1:11" ht="63.75">
      <c r="A108" s="12"/>
      <c r="B108" s="84">
        <v>3</v>
      </c>
      <c r="C108" s="230" t="s">
        <v>64</v>
      </c>
      <c r="D108" s="137" t="s">
        <v>45</v>
      </c>
      <c r="E108" s="100">
        <v>2</v>
      </c>
      <c r="F108" s="88"/>
      <c r="G108" s="89">
        <f>+F108*E108</f>
        <v>0</v>
      </c>
      <c r="H108" s="78"/>
      <c r="I108" s="72"/>
      <c r="J108" s="131"/>
      <c r="K108" s="131"/>
    </row>
    <row r="109" spans="1:11">
      <c r="A109" s="12"/>
      <c r="B109" s="84"/>
      <c r="C109" s="230"/>
      <c r="D109" s="99"/>
      <c r="E109" s="99"/>
      <c r="F109" s="88"/>
      <c r="G109" s="89"/>
      <c r="H109" s="131"/>
      <c r="I109" s="72"/>
      <c r="J109" s="131"/>
      <c r="K109" s="131"/>
    </row>
    <row r="110" spans="1:11" ht="45.95" customHeight="1">
      <c r="A110" s="12"/>
      <c r="B110" s="84">
        <v>4</v>
      </c>
      <c r="C110" s="230" t="s">
        <v>65</v>
      </c>
      <c r="D110" s="99" t="s">
        <v>35</v>
      </c>
      <c r="E110" s="100">
        <v>1</v>
      </c>
      <c r="F110" s="88"/>
      <c r="G110" s="89">
        <f>+F110*E110</f>
        <v>0</v>
      </c>
      <c r="H110" s="154"/>
      <c r="I110" s="129"/>
      <c r="J110" s="12"/>
      <c r="K110" s="12"/>
    </row>
    <row r="111" spans="1:11">
      <c r="A111" s="12"/>
      <c r="B111" s="84"/>
      <c r="C111" s="230"/>
      <c r="D111" s="167"/>
      <c r="E111" s="168"/>
      <c r="F111" s="88"/>
      <c r="G111" s="89"/>
      <c r="H111" s="154"/>
      <c r="I111" s="129"/>
      <c r="J111" s="12"/>
      <c r="K111" s="12"/>
    </row>
    <row r="112" spans="1:11" ht="51">
      <c r="A112" s="12"/>
      <c r="B112" s="84">
        <v>5</v>
      </c>
      <c r="C112" s="230" t="s">
        <v>67</v>
      </c>
      <c r="D112" s="86" t="s">
        <v>39</v>
      </c>
      <c r="E112" s="107">
        <v>2</v>
      </c>
      <c r="F112" s="88"/>
      <c r="G112" s="89">
        <f>+F112*E112</f>
        <v>0</v>
      </c>
      <c r="H112" s="154"/>
      <c r="I112" s="129"/>
      <c r="J112" s="12"/>
      <c r="K112" s="12"/>
    </row>
    <row r="113" spans="1:11">
      <c r="A113" s="12"/>
      <c r="B113" s="84"/>
      <c r="C113" s="230"/>
      <c r="D113" s="167"/>
      <c r="E113" s="168"/>
      <c r="F113" s="88"/>
      <c r="G113" s="89"/>
      <c r="H113" s="131"/>
      <c r="I113" s="72"/>
      <c r="J113" s="131"/>
      <c r="K113" s="131"/>
    </row>
    <row r="114" spans="1:11" ht="39" customHeight="1">
      <c r="A114" s="12"/>
      <c r="B114" s="84">
        <v>6</v>
      </c>
      <c r="C114" s="230" t="s">
        <v>68</v>
      </c>
      <c r="D114" s="86" t="s">
        <v>39</v>
      </c>
      <c r="E114" s="107">
        <v>2</v>
      </c>
      <c r="F114" s="88"/>
      <c r="G114" s="89">
        <f>+F114*E114</f>
        <v>0</v>
      </c>
      <c r="H114" s="131"/>
      <c r="I114" s="72"/>
      <c r="J114" s="131"/>
      <c r="K114" s="131"/>
    </row>
    <row r="115" spans="1:11">
      <c r="A115" s="12"/>
      <c r="B115" s="84"/>
      <c r="C115" s="91"/>
      <c r="D115" s="167"/>
      <c r="E115" s="168"/>
      <c r="F115" s="88"/>
      <c r="G115" s="89"/>
      <c r="H115" s="131"/>
      <c r="I115" s="72"/>
      <c r="J115" s="131"/>
      <c r="K115" s="131"/>
    </row>
    <row r="116" spans="1:11" ht="32.1" customHeight="1">
      <c r="A116" s="12"/>
      <c r="B116" s="84">
        <v>7</v>
      </c>
      <c r="C116" s="230" t="s">
        <v>69</v>
      </c>
      <c r="D116" s="139"/>
      <c r="E116" s="87"/>
      <c r="F116" s="88"/>
      <c r="G116" s="89"/>
      <c r="H116" s="78"/>
      <c r="I116" s="72"/>
      <c r="J116" s="131"/>
      <c r="K116" s="131"/>
    </row>
    <row r="117" spans="1:11" ht="33" customHeight="1">
      <c r="A117" s="12"/>
      <c r="B117" s="169" t="s">
        <v>32</v>
      </c>
      <c r="C117" s="230" t="s">
        <v>70</v>
      </c>
      <c r="D117" s="137" t="s">
        <v>45</v>
      </c>
      <c r="E117" s="87">
        <v>19.3</v>
      </c>
      <c r="F117" s="88"/>
      <c r="G117" s="89">
        <f>+F117*E117</f>
        <v>0</v>
      </c>
      <c r="H117" s="131"/>
      <c r="I117" s="72"/>
      <c r="J117" s="131"/>
      <c r="K117" s="131"/>
    </row>
    <row r="118" spans="1:11" ht="33" customHeight="1">
      <c r="A118" s="12"/>
      <c r="B118" s="169" t="s">
        <v>33</v>
      </c>
      <c r="C118" s="230" t="s">
        <v>71</v>
      </c>
      <c r="D118" s="137" t="s">
        <v>45</v>
      </c>
      <c r="E118" s="87">
        <v>1.5</v>
      </c>
      <c r="F118" s="88"/>
      <c r="G118" s="89">
        <f>+F118*E118</f>
        <v>0</v>
      </c>
      <c r="H118" s="78"/>
      <c r="I118" s="72"/>
      <c r="J118" s="131"/>
      <c r="K118" s="131"/>
    </row>
    <row r="119" spans="1:11" ht="36.950000000000003" customHeight="1">
      <c r="A119" s="12"/>
      <c r="B119" s="169" t="s">
        <v>73</v>
      </c>
      <c r="C119" s="230" t="s">
        <v>179</v>
      </c>
      <c r="D119" s="137" t="s">
        <v>45</v>
      </c>
      <c r="E119" s="87">
        <v>19.3</v>
      </c>
      <c r="F119" s="88"/>
      <c r="G119" s="89">
        <f>+F119*E119</f>
        <v>0</v>
      </c>
      <c r="H119" s="78"/>
      <c r="I119" s="170"/>
      <c r="J119" s="131"/>
      <c r="K119" s="131"/>
    </row>
    <row r="120" spans="1:11">
      <c r="A120" s="12"/>
      <c r="B120" s="84"/>
      <c r="C120" s="230"/>
      <c r="D120" s="167"/>
      <c r="E120" s="87"/>
      <c r="F120" s="88"/>
      <c r="G120" s="89"/>
      <c r="H120" s="78"/>
      <c r="I120" s="72"/>
      <c r="J120" s="131"/>
      <c r="K120" s="131"/>
    </row>
    <row r="121" spans="1:11" ht="24" customHeight="1">
      <c r="A121" s="12"/>
      <c r="B121" s="160">
        <v>8</v>
      </c>
      <c r="C121" s="230" t="s">
        <v>74</v>
      </c>
      <c r="D121" s="86"/>
      <c r="E121" s="87"/>
      <c r="F121" s="88"/>
      <c r="G121" s="89"/>
      <c r="H121" s="78"/>
      <c r="I121" s="72"/>
      <c r="J121" s="131"/>
      <c r="K121" s="131"/>
    </row>
    <row r="122" spans="1:11">
      <c r="A122" s="12"/>
      <c r="B122" s="169"/>
      <c r="C122" s="241"/>
      <c r="D122" s="86"/>
      <c r="E122" s="87"/>
      <c r="F122" s="88"/>
      <c r="G122" s="89"/>
      <c r="H122" s="128"/>
      <c r="I122" s="106"/>
      <c r="J122" s="130"/>
      <c r="K122" s="130"/>
    </row>
    <row r="123" spans="1:11" ht="15.75" thickBot="1">
      <c r="A123" s="12"/>
      <c r="B123" s="169" t="s">
        <v>32</v>
      </c>
      <c r="C123" s="241" t="s">
        <v>75</v>
      </c>
      <c r="D123" s="86" t="s">
        <v>39</v>
      </c>
      <c r="E123" s="87">
        <v>4</v>
      </c>
      <c r="F123" s="88"/>
      <c r="G123" s="89">
        <f>+F123*E123</f>
        <v>0</v>
      </c>
      <c r="H123" s="171"/>
      <c r="I123" s="172"/>
      <c r="J123" s="130"/>
      <c r="K123" s="130"/>
    </row>
    <row r="124" spans="1:11" ht="15.75" thickTop="1">
      <c r="A124" s="12"/>
      <c r="B124" s="108"/>
      <c r="C124" s="284"/>
      <c r="D124" s="101"/>
      <c r="E124" s="173"/>
      <c r="F124" s="88"/>
      <c r="G124" s="89"/>
      <c r="H124" s="128"/>
      <c r="I124" s="106"/>
      <c r="J124" s="130"/>
      <c r="K124" s="130"/>
    </row>
    <row r="125" spans="1:11" ht="35.1" customHeight="1">
      <c r="A125" s="12"/>
      <c r="B125" s="84">
        <v>9</v>
      </c>
      <c r="C125" s="241" t="s">
        <v>77</v>
      </c>
      <c r="D125" s="137" t="s">
        <v>45</v>
      </c>
      <c r="E125" s="122">
        <v>19.3</v>
      </c>
      <c r="F125" s="88"/>
      <c r="G125" s="89">
        <f>+F125*E125</f>
        <v>0</v>
      </c>
      <c r="H125" s="128"/>
      <c r="I125" s="106"/>
      <c r="J125" s="130"/>
      <c r="K125" s="130"/>
    </row>
    <row r="126" spans="1:11">
      <c r="A126" s="12"/>
      <c r="B126" s="108"/>
      <c r="C126" s="284"/>
      <c r="D126" s="101"/>
      <c r="E126" s="173"/>
      <c r="F126" s="88"/>
      <c r="G126" s="89"/>
      <c r="H126" s="128"/>
      <c r="I126" s="106"/>
      <c r="J126" s="130"/>
      <c r="K126" s="130"/>
    </row>
    <row r="127" spans="1:11" ht="35.1" customHeight="1">
      <c r="A127" s="12"/>
      <c r="B127" s="160">
        <v>10</v>
      </c>
      <c r="C127" s="230" t="s">
        <v>78</v>
      </c>
      <c r="D127" s="99" t="s">
        <v>31</v>
      </c>
      <c r="E127" s="122">
        <v>1</v>
      </c>
      <c r="F127" s="88"/>
      <c r="G127" s="89">
        <f>+F127*E127</f>
        <v>0</v>
      </c>
      <c r="H127" s="174"/>
      <c r="I127" s="175"/>
      <c r="J127" s="124"/>
      <c r="K127" s="124"/>
    </row>
    <row r="128" spans="1:11" ht="21" customHeight="1">
      <c r="A128" s="12"/>
      <c r="B128" s="102"/>
      <c r="C128" s="134"/>
      <c r="D128" s="137"/>
      <c r="E128" s="87"/>
      <c r="F128" s="88"/>
      <c r="G128" s="89"/>
      <c r="H128" s="123"/>
      <c r="I128" s="106"/>
      <c r="J128" s="124"/>
      <c r="K128" s="124"/>
    </row>
    <row r="129" spans="1:11" ht="0.95" hidden="1" customHeight="1">
      <c r="A129" s="12"/>
      <c r="B129" s="108"/>
      <c r="C129" s="111"/>
      <c r="D129" s="101"/>
      <c r="E129" s="173"/>
      <c r="F129" s="88"/>
      <c r="G129" s="89"/>
      <c r="H129" s="128"/>
      <c r="I129" s="106"/>
      <c r="J129" s="130"/>
      <c r="K129" s="130"/>
    </row>
    <row r="130" spans="1:11" ht="0.95" hidden="1" customHeight="1">
      <c r="A130" s="12"/>
      <c r="B130" s="84"/>
      <c r="C130" s="134"/>
      <c r="D130" s="137"/>
      <c r="E130" s="87"/>
      <c r="F130" s="88"/>
      <c r="G130" s="89"/>
      <c r="H130" s="78"/>
      <c r="I130" s="72"/>
      <c r="J130" s="131"/>
      <c r="K130" s="131"/>
    </row>
    <row r="131" spans="1:11" hidden="1">
      <c r="A131" s="12"/>
      <c r="B131" s="108"/>
      <c r="C131" s="111"/>
      <c r="D131" s="101"/>
      <c r="E131" s="173"/>
      <c r="F131" s="88"/>
      <c r="G131" s="89"/>
      <c r="H131" s="124"/>
      <c r="I131" s="72"/>
      <c r="J131" s="131"/>
      <c r="K131" s="131"/>
    </row>
    <row r="132" spans="1:11" hidden="1">
      <c r="A132" s="12"/>
      <c r="B132" s="84"/>
      <c r="C132" s="91"/>
      <c r="D132" s="86"/>
      <c r="E132" s="87"/>
      <c r="F132" s="88"/>
      <c r="G132" s="89"/>
      <c r="H132" s="124"/>
      <c r="I132" s="72"/>
      <c r="J132" s="131"/>
      <c r="K132" s="131"/>
    </row>
    <row r="133" spans="1:11" ht="0.95" hidden="1" customHeight="1">
      <c r="A133" s="12"/>
      <c r="B133" s="102"/>
      <c r="C133" s="176"/>
      <c r="D133" s="86"/>
      <c r="E133" s="87"/>
      <c r="F133" s="88"/>
      <c r="G133" s="89"/>
      <c r="H133" s="78"/>
      <c r="I133" s="72"/>
      <c r="J133" s="131"/>
      <c r="K133" s="131"/>
    </row>
    <row r="134" spans="1:11" ht="0.95" hidden="1" customHeight="1">
      <c r="A134" s="12"/>
      <c r="B134" s="84"/>
      <c r="C134" s="142"/>
      <c r="D134" s="99"/>
      <c r="E134" s="87"/>
      <c r="F134" s="88"/>
      <c r="G134" s="89"/>
      <c r="H134" s="78"/>
      <c r="I134" s="72"/>
      <c r="J134" s="131"/>
      <c r="K134" s="131"/>
    </row>
    <row r="135" spans="1:11" ht="0.95" hidden="1" customHeight="1">
      <c r="A135" s="12"/>
      <c r="B135" s="84"/>
      <c r="C135" s="109"/>
      <c r="D135" s="137"/>
      <c r="E135" s="177"/>
      <c r="F135" s="88"/>
      <c r="G135" s="89"/>
      <c r="H135" s="78"/>
      <c r="I135" s="72"/>
      <c r="J135" s="131"/>
      <c r="K135" s="131"/>
    </row>
    <row r="136" spans="1:11" ht="0.95" hidden="1" customHeight="1">
      <c r="A136" s="12"/>
      <c r="B136" s="108"/>
      <c r="C136" s="111"/>
      <c r="D136" s="127"/>
      <c r="E136" s="173"/>
      <c r="F136" s="88"/>
      <c r="G136" s="89"/>
      <c r="H136" s="78"/>
      <c r="I136" s="72"/>
      <c r="J136" s="131"/>
      <c r="K136" s="131"/>
    </row>
    <row r="137" spans="1:11" ht="0.95" hidden="1" customHeight="1">
      <c r="A137" s="12"/>
      <c r="B137" s="84"/>
      <c r="C137" s="91"/>
      <c r="D137" s="86"/>
      <c r="E137" s="92"/>
      <c r="F137" s="88"/>
      <c r="G137" s="89"/>
      <c r="H137" s="128"/>
      <c r="I137" s="106"/>
      <c r="J137" s="130"/>
      <c r="K137" s="130"/>
    </row>
    <row r="138" spans="1:11" hidden="1">
      <c r="A138" s="12"/>
      <c r="B138" s="84"/>
      <c r="C138" s="142"/>
      <c r="D138" s="99"/>
      <c r="E138" s="92"/>
      <c r="F138" s="88"/>
      <c r="G138" s="89"/>
      <c r="H138" s="128"/>
      <c r="I138" s="72"/>
      <c r="J138" s="130"/>
      <c r="K138" s="130"/>
    </row>
    <row r="139" spans="1:11" hidden="1">
      <c r="A139" s="12"/>
      <c r="B139" s="84"/>
      <c r="C139" s="91"/>
      <c r="D139" s="99"/>
      <c r="E139" s="92"/>
      <c r="F139" s="88"/>
      <c r="G139" s="89"/>
      <c r="H139" s="128"/>
      <c r="I139" s="106"/>
      <c r="J139" s="130"/>
      <c r="K139" s="130"/>
    </row>
    <row r="140" spans="1:11" hidden="1">
      <c r="A140" s="12"/>
      <c r="B140" s="108"/>
      <c r="C140" s="111"/>
      <c r="D140" s="101"/>
      <c r="E140" s="173"/>
      <c r="F140" s="88"/>
      <c r="G140" s="89"/>
      <c r="H140" s="132"/>
      <c r="I140" s="72"/>
      <c r="J140" s="130"/>
      <c r="K140" s="130"/>
    </row>
    <row r="141" spans="1:11" hidden="1">
      <c r="A141" s="12"/>
      <c r="B141" s="84"/>
      <c r="C141" s="91"/>
      <c r="D141" s="99"/>
      <c r="E141" s="92"/>
      <c r="F141" s="88"/>
      <c r="G141" s="89"/>
      <c r="H141" s="128"/>
      <c r="I141" s="106"/>
      <c r="J141" s="130"/>
      <c r="K141" s="130"/>
    </row>
    <row r="142" spans="1:11" hidden="1">
      <c r="A142" s="12"/>
      <c r="B142" s="84"/>
      <c r="C142" s="142"/>
      <c r="D142" s="99"/>
      <c r="E142" s="92"/>
      <c r="F142" s="88"/>
      <c r="G142" s="89"/>
      <c r="H142" s="128"/>
      <c r="I142" s="72"/>
      <c r="J142" s="130"/>
      <c r="K142" s="130"/>
    </row>
    <row r="143" spans="1:11" hidden="1">
      <c r="A143" s="12"/>
      <c r="B143" s="160"/>
      <c r="C143" s="91"/>
      <c r="D143" s="99"/>
      <c r="E143" s="92"/>
      <c r="F143" s="88"/>
      <c r="G143" s="89"/>
      <c r="H143" s="128"/>
      <c r="I143" s="106"/>
      <c r="J143" s="130"/>
      <c r="K143" s="130"/>
    </row>
    <row r="144" spans="1:11" hidden="1">
      <c r="A144" s="12"/>
      <c r="B144" s="84"/>
      <c r="C144" s="142"/>
      <c r="D144" s="99"/>
      <c r="E144" s="111"/>
      <c r="F144" s="88"/>
      <c r="G144" s="89"/>
      <c r="H144" s="132"/>
      <c r="I144" s="72"/>
      <c r="J144" s="130"/>
      <c r="K144" s="130"/>
    </row>
    <row r="145" spans="1:11" hidden="1">
      <c r="A145" s="12"/>
      <c r="B145" s="160"/>
      <c r="C145" s="91"/>
      <c r="D145" s="92"/>
      <c r="E145" s="92"/>
      <c r="F145" s="88"/>
      <c r="G145" s="89"/>
      <c r="H145" s="128"/>
      <c r="I145" s="106"/>
      <c r="J145" s="130"/>
      <c r="K145" s="130"/>
    </row>
    <row r="146" spans="1:11" hidden="1">
      <c r="A146" s="12"/>
      <c r="B146" s="108"/>
      <c r="C146" s="111"/>
      <c r="D146" s="101"/>
      <c r="E146" s="173"/>
      <c r="F146" s="88"/>
      <c r="G146" s="178"/>
      <c r="H146" s="154"/>
      <c r="I146" s="179"/>
      <c r="J146" s="130"/>
      <c r="K146" s="130"/>
    </row>
    <row r="147" spans="1:11" ht="21" customHeight="1">
      <c r="A147" s="12"/>
      <c r="B147" s="160"/>
      <c r="C147" s="230"/>
      <c r="D147" s="99"/>
      <c r="E147" s="177"/>
      <c r="F147" s="88"/>
      <c r="G147" s="89"/>
      <c r="H147" s="132"/>
      <c r="I147" s="72"/>
      <c r="J147" s="130"/>
      <c r="K147" s="130"/>
    </row>
    <row r="148" spans="1:11" ht="21" customHeight="1">
      <c r="A148" s="12"/>
      <c r="B148" s="108"/>
      <c r="C148" s="111"/>
      <c r="D148" s="127"/>
      <c r="E148" s="173"/>
      <c r="F148" s="145"/>
      <c r="G148" s="16"/>
      <c r="H148" s="132"/>
      <c r="I148" s="72"/>
      <c r="J148" s="130"/>
      <c r="K148" s="130"/>
    </row>
    <row r="149" spans="1:11" ht="15.75" thickBot="1">
      <c r="A149" s="12"/>
      <c r="B149" s="84"/>
      <c r="C149" s="146" t="s">
        <v>79</v>
      </c>
      <c r="D149" s="147"/>
      <c r="E149" s="148"/>
      <c r="F149" s="147"/>
      <c r="G149" s="180">
        <f>SUM(G103:G148)</f>
        <v>0</v>
      </c>
      <c r="H149" s="132"/>
      <c r="I149" s="72"/>
      <c r="J149" s="130"/>
      <c r="K149" s="130"/>
    </row>
    <row r="150" spans="1:11" ht="15.75" thickTop="1">
      <c r="A150" s="12"/>
      <c r="B150" s="108"/>
      <c r="C150" s="111"/>
      <c r="D150" s="127"/>
      <c r="E150" s="173"/>
      <c r="F150" s="145"/>
      <c r="G150" s="16"/>
      <c r="H150" s="181"/>
      <c r="I150" s="72"/>
      <c r="J150" s="131"/>
      <c r="K150" s="131"/>
    </row>
    <row r="151" spans="1:11">
      <c r="A151" s="12"/>
      <c r="B151" s="108"/>
      <c r="C151" s="111"/>
      <c r="D151" s="127"/>
      <c r="E151" s="173"/>
      <c r="F151" s="145"/>
      <c r="G151" s="16"/>
      <c r="H151" s="124"/>
      <c r="I151" s="72"/>
      <c r="J151" s="131"/>
      <c r="K151" s="131"/>
    </row>
    <row r="152" spans="1:11" ht="45.75">
      <c r="A152" s="12"/>
      <c r="B152" s="166"/>
      <c r="C152" s="101"/>
      <c r="D152" s="157" t="s">
        <v>24</v>
      </c>
      <c r="E152" s="158" t="s">
        <v>25</v>
      </c>
      <c r="F152" s="159" t="s">
        <v>26</v>
      </c>
      <c r="G152" s="158" t="s">
        <v>27</v>
      </c>
      <c r="H152" s="128"/>
      <c r="I152" s="106"/>
      <c r="J152" s="130"/>
      <c r="K152" s="130"/>
    </row>
    <row r="153" spans="1:11">
      <c r="A153" s="12"/>
      <c r="B153" s="160" t="s">
        <v>80</v>
      </c>
      <c r="C153" s="161" t="s">
        <v>81</v>
      </c>
      <c r="D153" s="162"/>
      <c r="E153" s="163"/>
      <c r="F153" s="145"/>
      <c r="G153" s="16"/>
      <c r="H153" s="124"/>
      <c r="I153" s="72"/>
      <c r="J153" s="131"/>
      <c r="K153" s="131"/>
    </row>
    <row r="154" spans="1:11">
      <c r="A154" s="12"/>
      <c r="B154" s="160"/>
      <c r="C154" s="161"/>
      <c r="D154" s="162"/>
      <c r="E154" s="163"/>
      <c r="F154" s="145"/>
      <c r="G154" s="16"/>
      <c r="H154" s="128"/>
      <c r="I154" s="106"/>
      <c r="J154" s="130"/>
      <c r="K154" s="130"/>
    </row>
    <row r="155" spans="1:11" ht="38.25">
      <c r="A155" s="12"/>
      <c r="B155" s="160">
        <v>1</v>
      </c>
      <c r="C155" s="230" t="s">
        <v>180</v>
      </c>
      <c r="D155" s="182" t="s">
        <v>31</v>
      </c>
      <c r="E155" s="92">
        <v>1</v>
      </c>
      <c r="F155" s="88"/>
      <c r="G155" s="89">
        <f>+F155*E155</f>
        <v>0</v>
      </c>
      <c r="H155" s="78"/>
      <c r="I155" s="72"/>
      <c r="J155" s="131"/>
      <c r="K155" s="131"/>
    </row>
    <row r="156" spans="1:11">
      <c r="A156" s="12"/>
      <c r="B156" s="160"/>
      <c r="C156" s="230"/>
      <c r="D156" s="99"/>
      <c r="E156" s="92"/>
      <c r="F156" s="88"/>
      <c r="G156" s="178"/>
      <c r="H156" s="78"/>
      <c r="I156" s="72"/>
      <c r="J156" s="131"/>
      <c r="K156" s="131"/>
    </row>
    <row r="157" spans="1:11" ht="33.950000000000003" customHeight="1">
      <c r="A157" s="12"/>
      <c r="B157" s="160">
        <v>2</v>
      </c>
      <c r="C157" s="230" t="s">
        <v>181</v>
      </c>
      <c r="D157" s="182" t="s">
        <v>31</v>
      </c>
      <c r="E157" s="92">
        <v>1</v>
      </c>
      <c r="F157" s="88"/>
      <c r="G157" s="89">
        <f>+F157*E157</f>
        <v>0</v>
      </c>
      <c r="H157" s="78"/>
      <c r="I157" s="72"/>
      <c r="J157" s="131"/>
      <c r="K157" s="131"/>
    </row>
    <row r="158" spans="1:11">
      <c r="A158" s="12"/>
      <c r="B158" s="160"/>
      <c r="C158" s="142"/>
      <c r="D158" s="139"/>
      <c r="E158" s="92"/>
      <c r="F158" s="145"/>
      <c r="G158" s="16"/>
      <c r="H158" s="78"/>
      <c r="I158" s="72"/>
      <c r="J158" s="131"/>
      <c r="K158" s="131"/>
    </row>
    <row r="159" spans="1:11" ht="15.75" thickBot="1">
      <c r="A159" s="12"/>
      <c r="B159" s="84"/>
      <c r="C159" s="146" t="s">
        <v>82</v>
      </c>
      <c r="D159" s="147"/>
      <c r="E159" s="148"/>
      <c r="F159" s="183"/>
      <c r="G159" s="148">
        <f>SUM(G155:G158)</f>
        <v>0</v>
      </c>
      <c r="H159" s="128"/>
      <c r="I159" s="106"/>
      <c r="J159" s="130"/>
      <c r="K159" s="130"/>
    </row>
    <row r="160" spans="1:11" ht="15.75" thickTop="1">
      <c r="A160" s="12"/>
      <c r="B160" s="160"/>
      <c r="C160" s="142"/>
      <c r="D160" s="143"/>
      <c r="E160" s="92"/>
      <c r="F160" s="145"/>
      <c r="G160" s="16"/>
      <c r="H160" s="124"/>
      <c r="I160" s="72"/>
      <c r="J160" s="131"/>
      <c r="K160" s="131"/>
    </row>
    <row r="161" spans="1:11">
      <c r="A161" s="12"/>
      <c r="B161" s="184"/>
      <c r="C161" s="151"/>
      <c r="D161" s="152"/>
      <c r="E161" s="185"/>
      <c r="F161" s="16"/>
      <c r="G161" s="16"/>
      <c r="H161" s="154"/>
      <c r="I161" s="129"/>
      <c r="J161" s="12"/>
      <c r="K161" s="12"/>
    </row>
    <row r="162" spans="1:11" ht="45.75">
      <c r="A162" s="12"/>
      <c r="B162" s="155"/>
      <c r="C162" s="156"/>
      <c r="D162" s="157" t="s">
        <v>24</v>
      </c>
      <c r="E162" s="158" t="s">
        <v>25</v>
      </c>
      <c r="F162" s="159" t="s">
        <v>26</v>
      </c>
      <c r="G162" s="158" t="s">
        <v>27</v>
      </c>
      <c r="H162" s="78"/>
      <c r="I162" s="72"/>
      <c r="J162" s="131"/>
      <c r="K162" s="131"/>
    </row>
    <row r="163" spans="1:11" ht="15.75">
      <c r="A163" s="104"/>
      <c r="B163" s="762" t="s">
        <v>16</v>
      </c>
      <c r="C163" s="762"/>
      <c r="D163" s="762"/>
      <c r="E163" s="762"/>
      <c r="F163" s="762"/>
      <c r="G163" s="762"/>
      <c r="H163" s="762"/>
      <c r="I163" s="762"/>
      <c r="J163" s="762"/>
      <c r="K163" s="762"/>
    </row>
    <row r="164" spans="1:11">
      <c r="A164" s="104"/>
      <c r="B164" s="84"/>
      <c r="C164" s="142"/>
      <c r="D164" s="139"/>
      <c r="E164" s="186"/>
      <c r="F164" s="145"/>
      <c r="G164" s="145"/>
      <c r="H164" s="78"/>
      <c r="I164" s="72"/>
      <c r="J164" s="131"/>
      <c r="K164" s="131"/>
    </row>
    <row r="165" spans="1:11">
      <c r="A165" s="104"/>
      <c r="B165" s="160" t="s">
        <v>83</v>
      </c>
      <c r="C165" s="161" t="s">
        <v>84</v>
      </c>
      <c r="D165" s="162"/>
      <c r="E165" s="163"/>
      <c r="F165" s="145"/>
      <c r="G165" s="145"/>
      <c r="H165" s="154"/>
      <c r="I165" s="129"/>
      <c r="J165" s="12"/>
      <c r="K165" s="12"/>
    </row>
    <row r="166" spans="1:11">
      <c r="A166" s="104"/>
      <c r="B166" s="164"/>
      <c r="C166" s="165"/>
      <c r="D166" s="187"/>
      <c r="E166" s="186"/>
      <c r="F166" s="145"/>
      <c r="G166" s="145"/>
      <c r="H166" s="154"/>
      <c r="I166" s="129"/>
      <c r="J166" s="12"/>
      <c r="K166" s="12"/>
    </row>
    <row r="167" spans="1:11" ht="38.25">
      <c r="A167" s="104"/>
      <c r="B167" s="164">
        <v>1</v>
      </c>
      <c r="C167" s="278" t="s">
        <v>182</v>
      </c>
      <c r="D167" s="137" t="s">
        <v>31</v>
      </c>
      <c r="E167" s="190">
        <v>1</v>
      </c>
      <c r="F167" s="88"/>
      <c r="G167" s="89">
        <f>+F167*E167</f>
        <v>0</v>
      </c>
      <c r="H167" s="78"/>
      <c r="I167" s="72"/>
      <c r="J167" s="131"/>
      <c r="K167" s="131"/>
    </row>
    <row r="168" spans="1:11">
      <c r="A168" s="104"/>
      <c r="B168" s="164"/>
      <c r="C168" s="255"/>
      <c r="D168" s="188"/>
      <c r="E168" s="186"/>
      <c r="F168" s="88"/>
      <c r="G168" s="178"/>
      <c r="H168" s="132"/>
      <c r="I168" s="72"/>
      <c r="J168" s="131"/>
      <c r="K168" s="131"/>
    </row>
    <row r="169" spans="1:11" ht="51">
      <c r="A169" s="104"/>
      <c r="B169" s="164">
        <v>2</v>
      </c>
      <c r="C169" s="280" t="s">
        <v>183</v>
      </c>
      <c r="D169" s="187" t="s">
        <v>35</v>
      </c>
      <c r="E169" s="187">
        <v>4</v>
      </c>
      <c r="F169" s="88"/>
      <c r="G169" s="89">
        <f>+F169*E169</f>
        <v>0</v>
      </c>
      <c r="H169" s="78"/>
      <c r="I169" s="72"/>
      <c r="J169" s="131"/>
      <c r="K169" s="131"/>
    </row>
    <row r="170" spans="1:11">
      <c r="A170" s="104"/>
      <c r="B170" s="164"/>
      <c r="C170" s="306"/>
      <c r="D170" s="187"/>
      <c r="E170" s="187"/>
      <c r="F170" s="88"/>
      <c r="G170" s="178"/>
      <c r="H170" s="78"/>
      <c r="I170" s="72"/>
      <c r="J170" s="131"/>
      <c r="K170" s="131"/>
    </row>
    <row r="171" spans="1:11" ht="89.25">
      <c r="A171" s="104"/>
      <c r="B171" s="164">
        <v>3</v>
      </c>
      <c r="C171" s="278" t="s">
        <v>85</v>
      </c>
      <c r="D171" s="137" t="s">
        <v>45</v>
      </c>
      <c r="E171" s="190">
        <v>10.5</v>
      </c>
      <c r="F171" s="88"/>
      <c r="G171" s="89">
        <f>+F171*E171</f>
        <v>0</v>
      </c>
      <c r="H171" s="154"/>
      <c r="I171" s="129"/>
      <c r="J171" s="12"/>
      <c r="K171" s="12"/>
    </row>
    <row r="172" spans="1:11">
      <c r="A172" s="104"/>
      <c r="B172" s="164"/>
      <c r="C172" s="255"/>
      <c r="D172" s="187"/>
      <c r="E172" s="187"/>
      <c r="F172" s="88"/>
      <c r="G172" s="178"/>
      <c r="H172" s="78"/>
      <c r="I172" s="72"/>
      <c r="J172" s="131"/>
      <c r="K172" s="131"/>
    </row>
    <row r="173" spans="1:11" ht="76.5">
      <c r="A173" s="104"/>
      <c r="B173" s="738">
        <v>4</v>
      </c>
      <c r="C173" s="741" t="s">
        <v>274</v>
      </c>
      <c r="D173" s="86" t="s">
        <v>39</v>
      </c>
      <c r="E173" s="187">
        <v>21.9</v>
      </c>
      <c r="F173" s="88"/>
      <c r="G173" s="89">
        <f>+F173*E173</f>
        <v>0</v>
      </c>
      <c r="H173" s="78"/>
      <c r="I173" s="72"/>
      <c r="J173" s="131"/>
      <c r="K173" s="131"/>
    </row>
    <row r="174" spans="1:11">
      <c r="A174" s="104"/>
      <c r="B174" s="738"/>
      <c r="C174" s="740"/>
      <c r="D174" s="187"/>
      <c r="E174" s="192"/>
      <c r="F174" s="88"/>
      <c r="G174" s="178"/>
      <c r="H174" s="132"/>
      <c r="I174" s="193"/>
      <c r="J174" s="131"/>
      <c r="K174" s="131"/>
    </row>
    <row r="175" spans="1:11" ht="51">
      <c r="A175" s="104"/>
      <c r="B175" s="739" t="s">
        <v>32</v>
      </c>
      <c r="C175" s="742" t="s">
        <v>184</v>
      </c>
      <c r="D175" s="86" t="s">
        <v>39</v>
      </c>
      <c r="E175" s="187">
        <v>21.9</v>
      </c>
      <c r="F175" s="88"/>
      <c r="G175" s="89">
        <f>+F175*E175</f>
        <v>0</v>
      </c>
      <c r="H175" s="194"/>
      <c r="I175" s="18"/>
      <c r="J175" s="12"/>
      <c r="K175" s="12"/>
    </row>
    <row r="176" spans="1:11">
      <c r="A176" s="104"/>
      <c r="B176" s="739"/>
      <c r="C176" s="740"/>
      <c r="D176" s="187"/>
      <c r="E176" s="187"/>
      <c r="F176" s="88"/>
      <c r="G176" s="178"/>
      <c r="H176" s="194"/>
      <c r="I176" s="18"/>
      <c r="J176" s="12"/>
      <c r="K176" s="12"/>
    </row>
    <row r="177" spans="1:11" ht="127.5">
      <c r="A177" s="104"/>
      <c r="B177" s="739" t="s">
        <v>33</v>
      </c>
      <c r="C177" s="742" t="s">
        <v>275</v>
      </c>
      <c r="D177" s="86" t="s">
        <v>39</v>
      </c>
      <c r="E177" s="187">
        <v>21.9</v>
      </c>
      <c r="F177" s="88"/>
      <c r="G177" s="89">
        <f>+F177*E177</f>
        <v>0</v>
      </c>
      <c r="H177" s="194"/>
      <c r="I177" s="18"/>
      <c r="J177" s="12"/>
      <c r="K177" s="12"/>
    </row>
    <row r="178" spans="1:11">
      <c r="A178" s="104"/>
      <c r="B178" s="164"/>
      <c r="C178" s="285"/>
      <c r="D178" s="187"/>
      <c r="E178" s="187"/>
      <c r="F178" s="88"/>
      <c r="G178" s="178"/>
      <c r="H178" s="194"/>
      <c r="I178" s="18"/>
      <c r="J178" s="12"/>
      <c r="K178" s="12"/>
    </row>
    <row r="179" spans="1:11" ht="25.5">
      <c r="A179" s="104"/>
      <c r="B179" s="164">
        <v>5</v>
      </c>
      <c r="C179" s="254" t="s">
        <v>86</v>
      </c>
      <c r="D179" s="137" t="s">
        <v>45</v>
      </c>
      <c r="E179" s="190">
        <v>14.1</v>
      </c>
      <c r="F179" s="88"/>
      <c r="G179" s="89">
        <f>+F179*E179</f>
        <v>0</v>
      </c>
      <c r="H179" s="194"/>
      <c r="I179" s="18"/>
      <c r="J179" s="12"/>
      <c r="K179" s="12"/>
    </row>
    <row r="180" spans="1:11">
      <c r="A180" s="104"/>
      <c r="B180" s="164"/>
      <c r="C180" s="280"/>
      <c r="D180" s="187"/>
      <c r="E180" s="187"/>
      <c r="F180" s="88"/>
      <c r="G180" s="178"/>
      <c r="H180" s="194"/>
      <c r="I180" s="18"/>
      <c r="J180" s="12"/>
      <c r="K180" s="12"/>
    </row>
    <row r="181" spans="1:11" ht="25.5">
      <c r="A181" s="104"/>
      <c r="B181" s="164">
        <v>6</v>
      </c>
      <c r="C181" s="255" t="s">
        <v>185</v>
      </c>
      <c r="D181" s="137" t="s">
        <v>45</v>
      </c>
      <c r="E181" s="187">
        <v>10.5</v>
      </c>
      <c r="F181" s="88"/>
      <c r="G181" s="89">
        <f>+F181*E181</f>
        <v>0</v>
      </c>
      <c r="H181" s="194"/>
      <c r="I181" s="18"/>
      <c r="J181" s="12"/>
      <c r="K181" s="12"/>
    </row>
    <row r="182" spans="1:11">
      <c r="A182" s="104"/>
      <c r="B182" s="164"/>
      <c r="C182" s="255"/>
      <c r="D182" s="187"/>
      <c r="E182" s="187"/>
      <c r="F182" s="88"/>
      <c r="G182" s="178"/>
      <c r="H182" s="194"/>
      <c r="I182" s="18"/>
      <c r="J182" s="12"/>
      <c r="K182" s="12"/>
    </row>
    <row r="183" spans="1:11" ht="127.5">
      <c r="A183" s="104"/>
      <c r="B183" s="164">
        <v>7</v>
      </c>
      <c r="C183" s="255" t="s">
        <v>197</v>
      </c>
      <c r="D183" s="137" t="s">
        <v>45</v>
      </c>
      <c r="E183" s="187">
        <v>10.5</v>
      </c>
      <c r="F183" s="88"/>
      <c r="G183" s="89">
        <f>+F183*E183</f>
        <v>0</v>
      </c>
      <c r="H183" s="194"/>
      <c r="I183" s="18"/>
      <c r="J183" s="12"/>
      <c r="K183" s="12"/>
    </row>
    <row r="184" spans="1:11" ht="21" customHeight="1">
      <c r="A184" s="104"/>
      <c r="B184" s="164"/>
      <c r="C184" s="165"/>
      <c r="D184" s="187"/>
      <c r="E184" s="187"/>
      <c r="F184" s="88"/>
      <c r="G184" s="178"/>
      <c r="H184" s="194"/>
      <c r="I184" s="18"/>
      <c r="J184" s="12"/>
      <c r="K184" s="12"/>
    </row>
    <row r="185" spans="1:11" ht="0.95" hidden="1" customHeight="1">
      <c r="A185" s="104"/>
      <c r="B185" s="164"/>
      <c r="C185" s="165"/>
      <c r="D185" s="86"/>
      <c r="E185" s="187"/>
      <c r="F185" s="88"/>
      <c r="G185" s="89"/>
      <c r="H185" s="194"/>
      <c r="I185" s="18"/>
      <c r="J185" s="12"/>
      <c r="K185" s="12"/>
    </row>
    <row r="186" spans="1:11" hidden="1">
      <c r="A186" s="104"/>
      <c r="B186" s="164"/>
      <c r="C186" s="165"/>
      <c r="D186" s="187"/>
      <c r="E186" s="187"/>
      <c r="F186" s="88"/>
      <c r="G186" s="178"/>
      <c r="H186" s="194"/>
      <c r="I186" s="18"/>
      <c r="J186" s="12"/>
      <c r="K186" s="12"/>
    </row>
    <row r="187" spans="1:11" ht="21" customHeight="1">
      <c r="A187" s="104"/>
      <c r="B187" s="164"/>
      <c r="C187" s="165"/>
      <c r="D187" s="137"/>
      <c r="E187" s="187"/>
      <c r="F187" s="88"/>
      <c r="G187" s="89"/>
      <c r="H187" s="194"/>
      <c r="I187" s="18"/>
      <c r="J187" s="12"/>
      <c r="K187" s="12"/>
    </row>
    <row r="188" spans="1:11" ht="21" customHeight="1">
      <c r="A188" s="104"/>
      <c r="B188" s="166"/>
      <c r="C188" s="165"/>
      <c r="D188" s="195"/>
      <c r="E188" s="187"/>
      <c r="F188" s="89"/>
      <c r="G188" s="178"/>
      <c r="H188" s="194"/>
      <c r="I188" s="18"/>
      <c r="J188" s="12"/>
      <c r="K188" s="12"/>
    </row>
    <row r="189" spans="1:11" ht="15.75" thickBot="1">
      <c r="A189" s="104"/>
      <c r="B189" s="84"/>
      <c r="C189" s="146" t="s">
        <v>88</v>
      </c>
      <c r="D189" s="147"/>
      <c r="E189" s="148"/>
      <c r="F189" s="147"/>
      <c r="G189" s="148">
        <f>SUM(G167:G188)</f>
        <v>0</v>
      </c>
      <c r="H189" s="194"/>
      <c r="I189" s="18"/>
      <c r="J189" s="12"/>
      <c r="K189" s="12"/>
    </row>
    <row r="190" spans="1:11" ht="15.75" thickTop="1">
      <c r="A190" s="12"/>
      <c r="B190" s="196"/>
      <c r="C190" s="197"/>
      <c r="D190" s="198"/>
      <c r="E190" s="185"/>
      <c r="F190" s="16"/>
      <c r="G190" s="16"/>
      <c r="H190" s="194"/>
      <c r="I190" s="18"/>
      <c r="J190" s="12"/>
      <c r="K190" s="12"/>
    </row>
    <row r="191" spans="1:11">
      <c r="A191" s="12"/>
      <c r="B191" s="196"/>
      <c r="C191" s="197"/>
      <c r="D191" s="198"/>
      <c r="E191" s="185"/>
      <c r="F191" s="16"/>
      <c r="G191" s="16"/>
      <c r="H191" s="194"/>
      <c r="I191" s="18"/>
      <c r="J191" s="12"/>
      <c r="K191" s="12"/>
    </row>
    <row r="192" spans="1:11" ht="45.75">
      <c r="A192" s="12"/>
      <c r="B192" s="196"/>
      <c r="C192" s="197"/>
      <c r="D192" s="157" t="s">
        <v>24</v>
      </c>
      <c r="E192" s="158" t="s">
        <v>25</v>
      </c>
      <c r="F192" s="159" t="s">
        <v>26</v>
      </c>
      <c r="G192" s="158" t="s">
        <v>27</v>
      </c>
      <c r="H192" s="194"/>
      <c r="I192" s="18"/>
      <c r="J192" s="12"/>
      <c r="K192" s="12"/>
    </row>
    <row r="193" spans="1:11">
      <c r="A193" s="104"/>
      <c r="B193" s="160" t="s">
        <v>89</v>
      </c>
      <c r="C193" s="161" t="s">
        <v>90</v>
      </c>
      <c r="D193" s="162"/>
      <c r="E193" s="163"/>
      <c r="F193" s="145"/>
      <c r="G193" s="145"/>
      <c r="H193" s="194"/>
      <c r="I193" s="18"/>
      <c r="J193" s="12"/>
      <c r="K193" s="12"/>
    </row>
    <row r="194" spans="1:11">
      <c r="A194" s="104"/>
      <c r="B194" s="84"/>
      <c r="C194" s="142"/>
      <c r="D194" s="139"/>
      <c r="E194" s="92"/>
      <c r="F194" s="145"/>
      <c r="G194" s="145"/>
      <c r="H194" s="194"/>
      <c r="I194" s="18"/>
      <c r="J194" s="12"/>
      <c r="K194" s="12"/>
    </row>
    <row r="195" spans="1:11">
      <c r="A195" s="104"/>
      <c r="B195" s="268">
        <v>1</v>
      </c>
      <c r="C195" s="91" t="s">
        <v>190</v>
      </c>
      <c r="D195" s="86" t="s">
        <v>39</v>
      </c>
      <c r="E195" s="100">
        <v>18</v>
      </c>
      <c r="F195" s="88"/>
      <c r="G195" s="89">
        <f>+F195*E195</f>
        <v>0</v>
      </c>
      <c r="H195" s="194"/>
      <c r="I195" s="18"/>
      <c r="J195" s="12"/>
      <c r="K195" s="12"/>
    </row>
    <row r="196" spans="1:11">
      <c r="A196" s="104"/>
      <c r="B196" s="268"/>
      <c r="C196" s="199"/>
      <c r="D196" s="99"/>
      <c r="E196" s="135"/>
      <c r="F196" s="88"/>
      <c r="G196" s="178"/>
      <c r="H196" s="194"/>
      <c r="I196" s="18"/>
      <c r="J196" s="12"/>
      <c r="K196" s="12"/>
    </row>
    <row r="197" spans="1:11">
      <c r="A197" s="104"/>
      <c r="B197" s="268">
        <v>2</v>
      </c>
      <c r="C197" s="91" t="s">
        <v>91</v>
      </c>
      <c r="D197" s="86" t="s">
        <v>39</v>
      </c>
      <c r="E197" s="112">
        <v>23.3</v>
      </c>
      <c r="F197" s="88"/>
      <c r="G197" s="89">
        <f>+F197*E197</f>
        <v>0</v>
      </c>
      <c r="H197" s="194"/>
      <c r="I197" s="18"/>
      <c r="J197" s="12"/>
      <c r="K197" s="12"/>
    </row>
    <row r="198" spans="1:11">
      <c r="A198" s="104"/>
      <c r="B198" s="268"/>
      <c r="C198" s="199"/>
      <c r="D198" s="99"/>
      <c r="E198" s="135"/>
      <c r="F198" s="88"/>
      <c r="G198" s="178"/>
      <c r="H198" s="194"/>
      <c r="I198" s="18"/>
      <c r="J198" s="12"/>
      <c r="K198" s="12"/>
    </row>
    <row r="199" spans="1:11" ht="38.25">
      <c r="A199" s="104"/>
      <c r="B199" s="268">
        <v>3</v>
      </c>
      <c r="C199" s="230" t="s">
        <v>187</v>
      </c>
      <c r="D199" s="86" t="s">
        <v>39</v>
      </c>
      <c r="E199" s="100">
        <v>4</v>
      </c>
      <c r="F199" s="88"/>
      <c r="G199" s="89">
        <f>+F199*E199</f>
        <v>0</v>
      </c>
      <c r="H199" s="194"/>
      <c r="I199" s="18"/>
      <c r="J199" s="12"/>
      <c r="K199" s="12"/>
    </row>
    <row r="200" spans="1:11">
      <c r="A200" s="104"/>
      <c r="B200" s="102"/>
      <c r="C200" s="91"/>
      <c r="D200" s="137"/>
      <c r="E200" s="200"/>
      <c r="F200" s="88"/>
      <c r="G200" s="178"/>
      <c r="H200" s="194"/>
      <c r="I200" s="18"/>
      <c r="J200" s="12"/>
      <c r="K200" s="12"/>
    </row>
    <row r="201" spans="1:11">
      <c r="A201" s="104"/>
      <c r="B201" s="268">
        <v>4</v>
      </c>
      <c r="C201" s="230" t="s">
        <v>92</v>
      </c>
      <c r="D201" s="137" t="s">
        <v>45</v>
      </c>
      <c r="E201" s="100">
        <v>4</v>
      </c>
      <c r="F201" s="88"/>
      <c r="G201" s="89">
        <f>+F201*E201</f>
        <v>0</v>
      </c>
      <c r="H201" s="194"/>
      <c r="I201" s="18"/>
      <c r="J201" s="12"/>
      <c r="K201" s="12"/>
    </row>
    <row r="202" spans="1:11">
      <c r="A202" s="104"/>
      <c r="B202" s="268"/>
      <c r="C202" s="199"/>
      <c r="D202" s="99"/>
      <c r="E202" s="100"/>
      <c r="F202" s="88"/>
      <c r="G202" s="89"/>
      <c r="H202" s="194"/>
      <c r="I202" s="18"/>
      <c r="J202" s="12"/>
      <c r="K202" s="12"/>
    </row>
    <row r="203" spans="1:11" ht="51">
      <c r="A203" s="104"/>
      <c r="B203" s="268">
        <v>5</v>
      </c>
      <c r="C203" s="230" t="s">
        <v>202</v>
      </c>
      <c r="D203" s="86" t="s">
        <v>39</v>
      </c>
      <c r="E203" s="100">
        <v>21.9</v>
      </c>
      <c r="F203" s="88"/>
      <c r="G203" s="89">
        <f>+F203*E203</f>
        <v>0</v>
      </c>
      <c r="H203" s="194"/>
      <c r="I203" s="18"/>
      <c r="J203" s="12"/>
      <c r="K203" s="12"/>
    </row>
    <row r="204" spans="1:11">
      <c r="A204" s="104"/>
      <c r="B204" s="268"/>
      <c r="C204" s="199"/>
      <c r="D204" s="99"/>
      <c r="E204" s="135"/>
      <c r="F204" s="88"/>
      <c r="G204" s="178"/>
      <c r="H204" s="194"/>
      <c r="I204" s="18"/>
      <c r="J204" s="12"/>
      <c r="K204" s="12"/>
    </row>
    <row r="205" spans="1:11" ht="76.5">
      <c r="A205" s="104"/>
      <c r="B205" s="268">
        <v>6</v>
      </c>
      <c r="C205" s="282" t="s">
        <v>203</v>
      </c>
      <c r="D205" s="86" t="s">
        <v>39</v>
      </c>
      <c r="E205" s="100">
        <v>21.9</v>
      </c>
      <c r="F205" s="88"/>
      <c r="G205" s="89">
        <f>+F205*E205</f>
        <v>0</v>
      </c>
      <c r="H205" s="194"/>
      <c r="I205" s="18"/>
      <c r="J205" s="12"/>
      <c r="K205" s="12"/>
    </row>
    <row r="206" spans="1:11">
      <c r="A206" s="104"/>
      <c r="B206" s="268"/>
      <c r="C206" s="91"/>
      <c r="D206" s="99"/>
      <c r="E206" s="100"/>
      <c r="F206" s="88"/>
      <c r="G206" s="89"/>
      <c r="H206" s="194"/>
      <c r="I206" s="18"/>
      <c r="J206" s="12"/>
      <c r="K206" s="12"/>
    </row>
    <row r="207" spans="1:11" ht="38.25">
      <c r="A207" s="104"/>
      <c r="B207" s="268">
        <v>7</v>
      </c>
      <c r="C207" s="230" t="s">
        <v>207</v>
      </c>
      <c r="D207" s="86" t="s">
        <v>144</v>
      </c>
      <c r="E207" s="100">
        <v>14.1</v>
      </c>
      <c r="F207" s="88"/>
      <c r="G207" s="89">
        <f>+F207*E207</f>
        <v>0</v>
      </c>
      <c r="H207" s="194"/>
      <c r="I207" s="18"/>
      <c r="J207" s="12"/>
      <c r="K207" s="12"/>
    </row>
    <row r="208" spans="1:11">
      <c r="A208" s="104"/>
      <c r="B208" s="268"/>
      <c r="C208" s="91"/>
      <c r="D208" s="86"/>
      <c r="E208" s="100"/>
      <c r="F208" s="88"/>
      <c r="G208" s="89"/>
      <c r="H208" s="194"/>
      <c r="I208" s="18"/>
      <c r="J208" s="12"/>
      <c r="K208" s="12"/>
    </row>
    <row r="209" spans="1:11">
      <c r="A209" s="104"/>
      <c r="B209" s="268">
        <v>8</v>
      </c>
      <c r="C209" s="91" t="s">
        <v>188</v>
      </c>
      <c r="D209" s="99"/>
      <c r="E209" s="135"/>
      <c r="F209" s="88"/>
      <c r="G209" s="89"/>
      <c r="H209" s="194"/>
      <c r="I209" s="18"/>
      <c r="J209" s="12"/>
      <c r="K209" s="12"/>
    </row>
    <row r="210" spans="1:11" ht="51">
      <c r="A210" s="104"/>
      <c r="B210" s="267" t="s">
        <v>32</v>
      </c>
      <c r="C210" s="230" t="s">
        <v>191</v>
      </c>
      <c r="D210" s="86" t="s">
        <v>39</v>
      </c>
      <c r="E210" s="100">
        <v>10</v>
      </c>
      <c r="F210" s="88"/>
      <c r="G210" s="89">
        <f>+F210*E210</f>
        <v>0</v>
      </c>
      <c r="H210" s="194"/>
      <c r="I210" s="18"/>
      <c r="J210" s="12"/>
      <c r="K210" s="12"/>
    </row>
    <row r="211" spans="1:11">
      <c r="A211" s="104"/>
      <c r="B211" s="84"/>
      <c r="C211" s="199"/>
      <c r="D211" s="99"/>
      <c r="E211" s="135"/>
      <c r="F211" s="88"/>
      <c r="G211" s="89"/>
      <c r="H211" s="194"/>
      <c r="I211" s="18"/>
      <c r="J211" s="12"/>
      <c r="K211" s="12"/>
    </row>
    <row r="212" spans="1:11" ht="76.5">
      <c r="A212" s="104"/>
      <c r="B212" s="84">
        <v>9</v>
      </c>
      <c r="C212" s="230" t="s">
        <v>192</v>
      </c>
      <c r="D212" s="86"/>
      <c r="E212" s="135"/>
      <c r="F212" s="88"/>
      <c r="G212" s="89"/>
      <c r="H212" s="194"/>
      <c r="I212" s="18"/>
      <c r="J212" s="12"/>
      <c r="K212" s="12"/>
    </row>
    <row r="213" spans="1:11" ht="38.25">
      <c r="A213" s="104"/>
      <c r="B213" s="102" t="s">
        <v>32</v>
      </c>
      <c r="C213" s="286" t="s">
        <v>193</v>
      </c>
      <c r="D213" s="86" t="s">
        <v>39</v>
      </c>
      <c r="E213" s="100">
        <v>23.3</v>
      </c>
      <c r="F213" s="88"/>
      <c r="G213" s="89">
        <f>+F213*E213</f>
        <v>0</v>
      </c>
      <c r="H213" s="194"/>
      <c r="I213" s="18"/>
      <c r="J213" s="12"/>
      <c r="K213" s="12"/>
    </row>
    <row r="214" spans="1:11" ht="38.25">
      <c r="A214" s="104"/>
      <c r="B214" s="102" t="s">
        <v>33</v>
      </c>
      <c r="C214" s="287" t="s">
        <v>194</v>
      </c>
      <c r="D214" s="86" t="s">
        <v>39</v>
      </c>
      <c r="E214" s="100">
        <v>22</v>
      </c>
      <c r="F214" s="88"/>
      <c r="G214" s="89">
        <f>+F214*E214</f>
        <v>0</v>
      </c>
      <c r="H214" s="194"/>
      <c r="I214" s="18"/>
      <c r="J214" s="12"/>
      <c r="K214" s="12"/>
    </row>
    <row r="215" spans="1:11">
      <c r="A215" s="104"/>
      <c r="B215" s="84"/>
      <c r="C215" s="91"/>
      <c r="D215" s="99"/>
      <c r="E215" s="99"/>
      <c r="F215" s="88"/>
      <c r="G215" s="89"/>
      <c r="H215" s="194"/>
      <c r="I215" s="18"/>
      <c r="J215" s="12"/>
      <c r="K215" s="12"/>
    </row>
    <row r="216" spans="1:11" ht="38.25">
      <c r="A216" s="104"/>
      <c r="B216" s="84">
        <v>10</v>
      </c>
      <c r="C216" s="230" t="s">
        <v>201</v>
      </c>
      <c r="D216" s="86" t="s">
        <v>39</v>
      </c>
      <c r="E216" s="100">
        <v>23</v>
      </c>
      <c r="F216" s="88"/>
      <c r="G216" s="89">
        <f>+F216*E216</f>
        <v>0</v>
      </c>
      <c r="H216" s="194"/>
      <c r="I216" s="18"/>
      <c r="J216" s="12"/>
      <c r="K216" s="12"/>
    </row>
    <row r="217" spans="1:11">
      <c r="A217" s="104"/>
      <c r="B217" s="84"/>
      <c r="C217" s="199"/>
      <c r="D217" s="99"/>
      <c r="E217" s="135"/>
      <c r="F217" s="88"/>
      <c r="G217" s="89"/>
      <c r="H217" s="194"/>
      <c r="I217" s="18"/>
      <c r="J217" s="12"/>
      <c r="K217" s="12"/>
    </row>
    <row r="218" spans="1:11" ht="51">
      <c r="A218" s="104"/>
      <c r="B218" s="84">
        <v>11</v>
      </c>
      <c r="C218" s="283" t="s">
        <v>93</v>
      </c>
      <c r="D218" s="86" t="s">
        <v>39</v>
      </c>
      <c r="E218" s="100">
        <v>5.3</v>
      </c>
      <c r="F218" s="88"/>
      <c r="G218" s="89">
        <f>+F218*E218</f>
        <v>0</v>
      </c>
      <c r="H218" s="194"/>
      <c r="I218" s="18"/>
      <c r="J218" s="12"/>
      <c r="K218" s="12"/>
    </row>
    <row r="219" spans="1:11" ht="21" customHeight="1">
      <c r="A219" s="104"/>
      <c r="B219" s="84"/>
      <c r="C219" s="142"/>
      <c r="D219" s="99"/>
      <c r="E219" s="135"/>
      <c r="F219" s="88"/>
      <c r="G219" s="89"/>
      <c r="H219" s="194"/>
      <c r="I219" s="18"/>
      <c r="J219" s="12"/>
      <c r="K219" s="12"/>
    </row>
    <row r="220" spans="1:11" hidden="1">
      <c r="A220" s="104"/>
      <c r="B220" s="84"/>
      <c r="C220" s="91"/>
      <c r="D220" s="99"/>
      <c r="E220" s="135"/>
      <c r="F220" s="88"/>
      <c r="G220" s="89"/>
      <c r="H220" s="194"/>
      <c r="I220" s="18"/>
      <c r="J220" s="12"/>
      <c r="K220" s="12"/>
    </row>
    <row r="221" spans="1:11" ht="11.1" hidden="1" customHeight="1">
      <c r="A221" s="104"/>
      <c r="B221" s="102"/>
      <c r="C221" s="91"/>
      <c r="D221" s="86"/>
      <c r="E221" s="100"/>
      <c r="F221" s="88"/>
      <c r="G221" s="89"/>
      <c r="H221" s="194"/>
      <c r="I221" s="18"/>
      <c r="J221" s="12"/>
      <c r="K221" s="12"/>
    </row>
    <row r="222" spans="1:11" ht="2.1" hidden="1" customHeight="1">
      <c r="A222" s="104"/>
      <c r="B222" s="102"/>
      <c r="C222" s="91"/>
      <c r="D222" s="86"/>
      <c r="E222" s="135"/>
      <c r="F222" s="88"/>
      <c r="G222" s="89"/>
      <c r="H222" s="194"/>
      <c r="I222" s="18"/>
      <c r="J222" s="12"/>
      <c r="K222" s="12"/>
    </row>
    <row r="223" spans="1:11" hidden="1">
      <c r="A223" s="104"/>
      <c r="B223" s="102"/>
      <c r="C223" s="91"/>
      <c r="D223" s="86"/>
      <c r="E223" s="135"/>
      <c r="F223" s="88"/>
      <c r="G223" s="89"/>
      <c r="H223" s="194"/>
      <c r="I223" s="18"/>
      <c r="J223" s="12"/>
      <c r="K223" s="12"/>
    </row>
    <row r="224" spans="1:11" hidden="1">
      <c r="A224" s="104"/>
      <c r="B224" s="102"/>
      <c r="C224" s="91"/>
      <c r="D224" s="86"/>
      <c r="E224" s="135"/>
      <c r="F224" s="88"/>
      <c r="G224" s="89"/>
      <c r="H224" s="194"/>
      <c r="I224" s="18"/>
      <c r="J224" s="12"/>
      <c r="K224" s="12"/>
    </row>
    <row r="225" spans="1:11" hidden="1">
      <c r="A225" s="104"/>
      <c r="B225" s="102"/>
      <c r="C225" s="91"/>
      <c r="D225" s="86"/>
      <c r="E225" s="135"/>
      <c r="F225" s="88"/>
      <c r="G225" s="89"/>
      <c r="H225" s="194"/>
      <c r="I225" s="18"/>
      <c r="J225" s="12"/>
      <c r="K225" s="12"/>
    </row>
    <row r="226" spans="1:11" hidden="1">
      <c r="A226" s="104"/>
      <c r="B226" s="102"/>
      <c r="C226" s="91"/>
      <c r="D226" s="86"/>
      <c r="E226" s="100"/>
      <c r="F226" s="88"/>
      <c r="G226" s="89"/>
      <c r="H226" s="194"/>
      <c r="I226" s="18"/>
      <c r="J226" s="12"/>
      <c r="K226" s="12"/>
    </row>
    <row r="227" spans="1:11" hidden="1">
      <c r="A227" s="104"/>
      <c r="B227" s="102"/>
      <c r="C227" s="91"/>
      <c r="D227" s="86"/>
      <c r="E227" s="100"/>
      <c r="F227" s="88"/>
      <c r="G227" s="89"/>
      <c r="H227" s="194"/>
      <c r="I227" s="18"/>
      <c r="J227" s="12"/>
      <c r="K227" s="12"/>
    </row>
    <row r="228" spans="1:11" ht="0.95" hidden="1" customHeight="1">
      <c r="A228" s="104"/>
      <c r="B228" s="84"/>
      <c r="C228" s="142"/>
      <c r="D228" s="99"/>
      <c r="E228" s="100"/>
      <c r="F228" s="88"/>
      <c r="G228" s="89"/>
      <c r="H228" s="194"/>
      <c r="I228" s="18"/>
      <c r="J228" s="12"/>
      <c r="K228" s="12"/>
    </row>
    <row r="229" spans="1:11" hidden="1">
      <c r="A229" s="104"/>
      <c r="B229" s="84"/>
      <c r="C229" s="91"/>
      <c r="D229" s="86"/>
      <c r="E229" s="100"/>
      <c r="F229" s="88"/>
      <c r="G229" s="89"/>
      <c r="H229" s="194"/>
      <c r="I229" s="18"/>
      <c r="J229" s="12"/>
      <c r="K229" s="12"/>
    </row>
    <row r="230" spans="1:11" hidden="1">
      <c r="A230" s="104"/>
      <c r="B230" s="84"/>
      <c r="C230" s="142"/>
      <c r="D230" s="99"/>
      <c r="E230" s="100"/>
      <c r="F230" s="88"/>
      <c r="G230" s="89"/>
      <c r="H230" s="194"/>
      <c r="I230" s="18"/>
      <c r="J230" s="12"/>
      <c r="K230" s="12"/>
    </row>
    <row r="231" spans="1:11" hidden="1">
      <c r="A231" s="104"/>
      <c r="B231" s="84"/>
      <c r="C231" s="91"/>
      <c r="D231" s="99"/>
      <c r="E231" s="100"/>
      <c r="F231" s="88"/>
      <c r="G231" s="89"/>
      <c r="H231" s="194"/>
      <c r="I231" s="18"/>
      <c r="J231" s="12"/>
      <c r="K231" s="12"/>
    </row>
    <row r="232" spans="1:11" hidden="1">
      <c r="A232" s="104"/>
      <c r="B232" s="84"/>
      <c r="C232" s="142"/>
      <c r="D232" s="99"/>
      <c r="E232" s="135"/>
      <c r="F232" s="88"/>
      <c r="G232" s="89"/>
      <c r="H232" s="194"/>
      <c r="I232" s="18"/>
      <c r="J232" s="12"/>
      <c r="K232" s="12"/>
    </row>
    <row r="233" spans="1:11" hidden="1">
      <c r="A233" s="104"/>
      <c r="B233" s="84"/>
      <c r="C233" s="91"/>
      <c r="D233" s="86"/>
      <c r="E233" s="100"/>
      <c r="F233" s="88"/>
      <c r="G233" s="89"/>
      <c r="H233" s="194"/>
      <c r="I233" s="18"/>
      <c r="J233" s="12"/>
      <c r="K233" s="12"/>
    </row>
    <row r="234" spans="1:11" hidden="1">
      <c r="A234" s="104"/>
      <c r="B234" s="84"/>
      <c r="C234" s="142"/>
      <c r="D234" s="99"/>
      <c r="E234" s="135"/>
      <c r="F234" s="88"/>
      <c r="G234" s="89"/>
      <c r="H234" s="194"/>
      <c r="I234" s="18"/>
      <c r="J234" s="12"/>
      <c r="K234" s="12"/>
    </row>
    <row r="235" spans="1:11" ht="3.95" hidden="1" customHeight="1">
      <c r="A235" s="104"/>
      <c r="B235" s="84"/>
      <c r="C235" s="91"/>
      <c r="D235" s="86"/>
      <c r="E235" s="100"/>
      <c r="F235" s="88"/>
      <c r="G235" s="89"/>
      <c r="H235" s="194"/>
      <c r="I235" s="18"/>
      <c r="J235" s="12"/>
      <c r="K235" s="12"/>
    </row>
    <row r="236" spans="1:11" ht="0.95" hidden="1" customHeight="1">
      <c r="A236" s="104"/>
      <c r="B236" s="84"/>
      <c r="C236" s="142"/>
      <c r="D236" s="99"/>
      <c r="E236" s="135"/>
      <c r="F236" s="88"/>
      <c r="G236" s="89"/>
      <c r="H236" s="194"/>
      <c r="I236" s="18"/>
      <c r="J236" s="12"/>
      <c r="K236" s="12"/>
    </row>
    <row r="237" spans="1:11" hidden="1">
      <c r="A237" s="104"/>
      <c r="B237" s="84"/>
      <c r="C237" s="91"/>
      <c r="D237" s="86"/>
      <c r="E237" s="135"/>
      <c r="F237" s="88"/>
      <c r="G237" s="89"/>
      <c r="H237" s="194"/>
      <c r="I237" s="18"/>
      <c r="J237" s="12"/>
      <c r="K237" s="12"/>
    </row>
    <row r="238" spans="1:11" hidden="1">
      <c r="A238" s="104"/>
      <c r="B238" s="102"/>
      <c r="C238" s="202"/>
      <c r="D238" s="86"/>
      <c r="E238" s="100"/>
      <c r="F238" s="88"/>
      <c r="G238" s="89"/>
      <c r="H238" s="194"/>
      <c r="I238" s="18"/>
      <c r="J238" s="12"/>
      <c r="K238" s="12"/>
    </row>
    <row r="239" spans="1:11" hidden="1">
      <c r="A239" s="104"/>
      <c r="B239" s="102"/>
      <c r="C239" s="203"/>
      <c r="D239" s="86"/>
      <c r="E239" s="100"/>
      <c r="F239" s="88"/>
      <c r="G239" s="89"/>
      <c r="H239" s="194"/>
      <c r="I239" s="18"/>
      <c r="J239" s="12"/>
      <c r="K239" s="12"/>
    </row>
    <row r="240" spans="1:11" hidden="1">
      <c r="A240" s="104"/>
      <c r="B240" s="84"/>
      <c r="C240" s="142"/>
      <c r="D240" s="99"/>
      <c r="E240" s="99"/>
      <c r="F240" s="88"/>
      <c r="G240" s="89"/>
      <c r="H240" s="194"/>
      <c r="I240" s="18"/>
      <c r="J240" s="12"/>
      <c r="K240" s="12"/>
    </row>
    <row r="241" spans="1:11" hidden="1">
      <c r="A241" s="104"/>
      <c r="B241" s="84"/>
      <c r="C241" s="91"/>
      <c r="D241" s="99"/>
      <c r="E241" s="135"/>
      <c r="F241" s="88"/>
      <c r="G241" s="89"/>
      <c r="H241" s="194"/>
      <c r="I241" s="18"/>
      <c r="J241" s="12"/>
      <c r="K241" s="12"/>
    </row>
    <row r="242" spans="1:11" hidden="1">
      <c r="A242" s="104"/>
      <c r="B242" s="102"/>
      <c r="C242" s="91"/>
      <c r="D242" s="86"/>
      <c r="E242" s="135"/>
      <c r="F242" s="88"/>
      <c r="G242" s="89"/>
      <c r="H242" s="194"/>
      <c r="I242" s="18"/>
      <c r="J242" s="12"/>
      <c r="K242" s="12"/>
    </row>
    <row r="243" spans="1:11" hidden="1">
      <c r="A243" s="104"/>
      <c r="B243" s="102"/>
      <c r="C243" s="91"/>
      <c r="D243" s="86"/>
      <c r="E243" s="135"/>
      <c r="F243" s="88"/>
      <c r="G243" s="89"/>
      <c r="H243" s="194"/>
      <c r="I243" s="18"/>
      <c r="J243" s="12"/>
      <c r="K243" s="12"/>
    </row>
    <row r="244" spans="1:11" hidden="1">
      <c r="A244" s="104"/>
      <c r="B244" s="102"/>
      <c r="C244" s="91"/>
      <c r="D244" s="86"/>
      <c r="E244" s="135"/>
      <c r="F244" s="88"/>
      <c r="G244" s="89"/>
      <c r="H244" s="194"/>
      <c r="I244" s="18"/>
      <c r="J244" s="12"/>
      <c r="K244" s="12"/>
    </row>
    <row r="245" spans="1:11" hidden="1">
      <c r="A245" s="104"/>
      <c r="B245" s="84"/>
      <c r="C245" s="142"/>
      <c r="D245" s="99"/>
      <c r="E245" s="135"/>
      <c r="F245" s="88"/>
      <c r="G245" s="89"/>
      <c r="H245" s="194"/>
      <c r="I245" s="18"/>
      <c r="J245" s="12"/>
      <c r="K245" s="12"/>
    </row>
    <row r="246" spans="1:11" hidden="1">
      <c r="A246" s="104"/>
      <c r="B246" s="84"/>
      <c r="C246" s="91"/>
      <c r="D246" s="99"/>
      <c r="E246" s="135"/>
      <c r="F246" s="88"/>
      <c r="G246" s="89"/>
      <c r="H246" s="194"/>
      <c r="I246" s="18"/>
      <c r="J246" s="12"/>
      <c r="K246" s="12"/>
    </row>
    <row r="247" spans="1:11" hidden="1">
      <c r="A247" s="104"/>
      <c r="B247" s="102"/>
      <c r="C247" s="91"/>
      <c r="D247" s="86"/>
      <c r="E247" s="135"/>
      <c r="F247" s="88"/>
      <c r="G247" s="89"/>
      <c r="H247" s="194"/>
      <c r="I247" s="18"/>
      <c r="J247" s="12"/>
      <c r="K247" s="12"/>
    </row>
    <row r="248" spans="1:11" hidden="1">
      <c r="A248" s="104"/>
      <c r="B248" s="84"/>
      <c r="C248" s="142"/>
      <c r="D248" s="99"/>
      <c r="E248" s="100"/>
      <c r="F248" s="88"/>
      <c r="G248" s="89"/>
      <c r="H248" s="194"/>
      <c r="I248" s="18"/>
      <c r="J248" s="12"/>
      <c r="K248" s="12"/>
    </row>
    <row r="249" spans="1:11" hidden="1">
      <c r="A249" s="104"/>
      <c r="B249" s="84"/>
      <c r="C249" s="91"/>
      <c r="D249" s="99"/>
      <c r="E249" s="100"/>
      <c r="F249" s="88"/>
      <c r="G249" s="89"/>
      <c r="H249" s="194"/>
      <c r="I249" s="18"/>
      <c r="J249" s="12"/>
      <c r="K249" s="12"/>
    </row>
    <row r="250" spans="1:11" hidden="1">
      <c r="A250" s="104"/>
      <c r="B250" s="84"/>
      <c r="C250" s="142"/>
      <c r="D250" s="99"/>
      <c r="E250" s="100"/>
      <c r="F250" s="88"/>
      <c r="G250" s="89"/>
      <c r="H250" s="194"/>
      <c r="I250" s="18"/>
      <c r="J250" s="12"/>
      <c r="K250" s="12"/>
    </row>
    <row r="251" spans="1:11" hidden="1">
      <c r="A251" s="104"/>
      <c r="B251" s="84"/>
      <c r="C251" s="91"/>
      <c r="D251" s="86"/>
      <c r="E251" s="100"/>
      <c r="F251" s="88"/>
      <c r="G251" s="89"/>
      <c r="H251" s="194"/>
      <c r="I251" s="18"/>
      <c r="J251" s="12"/>
      <c r="K251" s="12"/>
    </row>
    <row r="252" spans="1:11" hidden="1">
      <c r="A252" s="104"/>
      <c r="B252" s="84"/>
      <c r="C252" s="142"/>
      <c r="D252" s="99"/>
      <c r="E252" s="135"/>
      <c r="F252" s="88"/>
      <c r="G252" s="89"/>
      <c r="H252" s="194"/>
      <c r="I252" s="18"/>
      <c r="J252" s="12"/>
      <c r="K252" s="12"/>
    </row>
    <row r="253" spans="1:11" hidden="1">
      <c r="A253" s="104"/>
      <c r="B253" s="84"/>
      <c r="C253" s="204"/>
      <c r="D253" s="86"/>
      <c r="E253" s="100"/>
      <c r="F253" s="88"/>
      <c r="G253" s="89"/>
      <c r="H253" s="194"/>
      <c r="I253" s="18"/>
      <c r="J253" s="12"/>
      <c r="K253" s="12"/>
    </row>
    <row r="254" spans="1:11" hidden="1">
      <c r="A254" s="104"/>
      <c r="B254" s="84"/>
      <c r="C254" s="204"/>
      <c r="D254" s="99"/>
      <c r="E254" s="100"/>
      <c r="F254" s="88"/>
      <c r="G254" s="89"/>
      <c r="H254" s="194"/>
      <c r="I254" s="18"/>
      <c r="J254" s="12"/>
      <c r="K254" s="12"/>
    </row>
    <row r="255" spans="1:11" hidden="1">
      <c r="A255" s="104"/>
      <c r="B255" s="84"/>
      <c r="C255" s="204"/>
      <c r="D255" s="86"/>
      <c r="E255" s="100"/>
      <c r="F255" s="88"/>
      <c r="G255" s="89"/>
      <c r="H255" s="194"/>
      <c r="I255" s="18"/>
      <c r="J255" s="12"/>
      <c r="K255" s="12"/>
    </row>
    <row r="256" spans="1:11" hidden="1">
      <c r="A256" s="104"/>
      <c r="B256" s="84"/>
      <c r="C256" s="204"/>
      <c r="D256" s="99"/>
      <c r="E256" s="135"/>
      <c r="F256" s="88"/>
      <c r="G256" s="89"/>
      <c r="H256" s="194"/>
      <c r="I256" s="18"/>
      <c r="J256" s="12"/>
      <c r="K256" s="12"/>
    </row>
    <row r="257" spans="1:11" ht="21" customHeight="1">
      <c r="A257" s="104"/>
      <c r="B257" s="84"/>
      <c r="C257" s="204"/>
      <c r="D257" s="86"/>
      <c r="E257" s="100"/>
      <c r="F257" s="88"/>
      <c r="G257" s="89"/>
      <c r="H257" s="194"/>
      <c r="I257" s="18"/>
      <c r="J257" s="12"/>
      <c r="K257" s="12"/>
    </row>
    <row r="258" spans="1:11" ht="21" customHeight="1">
      <c r="A258" s="104"/>
      <c r="B258" s="84"/>
      <c r="C258" s="142"/>
      <c r="D258" s="139"/>
      <c r="E258" s="205"/>
      <c r="F258" s="145"/>
      <c r="G258" s="145"/>
      <c r="H258" s="194"/>
      <c r="I258" s="18"/>
      <c r="J258" s="12"/>
      <c r="K258" s="12"/>
    </row>
    <row r="259" spans="1:11" ht="15.75" thickBot="1">
      <c r="A259" s="104"/>
      <c r="B259" s="84"/>
      <c r="C259" s="146" t="s">
        <v>95</v>
      </c>
      <c r="D259" s="147"/>
      <c r="E259" s="148"/>
      <c r="F259" s="147"/>
      <c r="G259" s="148">
        <f>SUM(G195:G258)</f>
        <v>0</v>
      </c>
      <c r="H259" s="194"/>
      <c r="I259" s="18"/>
      <c r="J259" s="12"/>
      <c r="K259" s="12"/>
    </row>
    <row r="260" spans="1:11" ht="15.75" thickTop="1">
      <c r="A260" s="12"/>
      <c r="B260" s="150"/>
      <c r="C260" s="197"/>
      <c r="D260" s="198"/>
      <c r="E260" s="206"/>
      <c r="F260" s="16"/>
      <c r="G260" s="16"/>
      <c r="H260" s="194"/>
      <c r="I260" s="18"/>
      <c r="J260" s="12"/>
      <c r="K260" s="12"/>
    </row>
    <row r="261" spans="1:11">
      <c r="A261" s="12"/>
      <c r="B261" s="150"/>
      <c r="C261" s="197"/>
      <c r="D261" s="198"/>
      <c r="E261" s="206"/>
      <c r="F261" s="16"/>
      <c r="G261" s="16"/>
      <c r="H261" s="194"/>
      <c r="I261" s="18"/>
      <c r="J261" s="12"/>
      <c r="K261" s="12"/>
    </row>
    <row r="262" spans="1:11" ht="45.75">
      <c r="A262" s="12"/>
      <c r="B262" s="150"/>
      <c r="C262" s="197"/>
      <c r="D262" s="157" t="s">
        <v>24</v>
      </c>
      <c r="E262" s="158" t="s">
        <v>25</v>
      </c>
      <c r="F262" s="159" t="s">
        <v>26</v>
      </c>
      <c r="G262" s="158" t="s">
        <v>27</v>
      </c>
      <c r="H262" s="194"/>
      <c r="I262" s="18"/>
      <c r="J262" s="12"/>
      <c r="K262" s="12"/>
    </row>
    <row r="263" spans="1:11">
      <c r="A263" s="104"/>
      <c r="B263" s="160" t="s">
        <v>89</v>
      </c>
      <c r="C263" s="161" t="s">
        <v>96</v>
      </c>
      <c r="D263" s="162"/>
      <c r="E263" s="163"/>
      <c r="F263" s="145"/>
      <c r="G263" s="145"/>
      <c r="H263" s="194"/>
      <c r="I263" s="18"/>
      <c r="J263" s="12"/>
      <c r="K263" s="12"/>
    </row>
    <row r="264" spans="1:11">
      <c r="A264" s="104"/>
      <c r="B264" s="84"/>
      <c r="C264" s="207" t="s">
        <v>19</v>
      </c>
      <c r="D264" s="139"/>
      <c r="E264" s="92"/>
      <c r="F264" s="145"/>
      <c r="G264" s="145"/>
      <c r="H264" s="194"/>
      <c r="I264" s="18"/>
      <c r="J264" s="12"/>
      <c r="K264" s="12"/>
    </row>
    <row r="265" spans="1:11" ht="39">
      <c r="A265" s="104"/>
      <c r="B265" s="84"/>
      <c r="C265" s="176" t="s">
        <v>97</v>
      </c>
      <c r="D265" s="167"/>
      <c r="E265" s="168"/>
      <c r="F265" s="145"/>
      <c r="G265" s="145"/>
      <c r="H265" s="194"/>
      <c r="I265" s="18"/>
      <c r="J265" s="12"/>
      <c r="K265" s="12"/>
    </row>
    <row r="266" spans="1:11">
      <c r="A266" s="104"/>
      <c r="B266" s="84"/>
      <c r="C266" s="142"/>
      <c r="D266" s="167"/>
      <c r="E266" s="168"/>
      <c r="F266" s="145"/>
      <c r="G266" s="145"/>
      <c r="H266" s="194"/>
      <c r="I266" s="18"/>
      <c r="J266" s="12"/>
      <c r="K266" s="12"/>
    </row>
    <row r="267" spans="1:11" ht="32.1" customHeight="1">
      <c r="A267" s="104"/>
      <c r="B267" s="133">
        <v>1</v>
      </c>
      <c r="C267" s="318" t="s">
        <v>98</v>
      </c>
      <c r="D267" s="99"/>
      <c r="E267" s="135"/>
      <c r="F267" s="88"/>
      <c r="G267" s="89"/>
      <c r="H267" s="194"/>
      <c r="I267" s="18"/>
      <c r="J267" s="12"/>
      <c r="K267" s="12"/>
    </row>
    <row r="268" spans="1:11" ht="38.1" customHeight="1">
      <c r="A268" s="104"/>
      <c r="B268" s="208" t="s">
        <v>32</v>
      </c>
      <c r="C268" s="319" t="s">
        <v>99</v>
      </c>
      <c r="D268" s="99" t="s">
        <v>31</v>
      </c>
      <c r="E268" s="100">
        <v>1</v>
      </c>
      <c r="F268" s="88"/>
      <c r="G268" s="89">
        <f>+F268*E268</f>
        <v>0</v>
      </c>
      <c r="H268" s="194"/>
      <c r="I268" s="18"/>
      <c r="J268" s="12"/>
      <c r="K268" s="12"/>
    </row>
    <row r="269" spans="1:11" ht="39" customHeight="1">
      <c r="A269" s="104"/>
      <c r="B269" s="84" t="s">
        <v>33</v>
      </c>
      <c r="C269" s="290" t="s">
        <v>208</v>
      </c>
      <c r="D269" s="99" t="s">
        <v>101</v>
      </c>
      <c r="E269" s="100">
        <v>1</v>
      </c>
      <c r="F269" s="88"/>
      <c r="G269" s="89">
        <f>+F269*E269</f>
        <v>0</v>
      </c>
      <c r="H269" s="194"/>
      <c r="I269" s="18"/>
      <c r="J269" s="12"/>
      <c r="K269" s="12"/>
    </row>
    <row r="270" spans="1:11" ht="14.1" customHeight="1">
      <c r="A270" s="104"/>
      <c r="B270" s="133"/>
      <c r="C270" s="290"/>
      <c r="D270" s="99"/>
      <c r="E270" s="100"/>
      <c r="F270" s="88"/>
      <c r="G270" s="89"/>
      <c r="H270" s="194"/>
      <c r="I270" s="18"/>
      <c r="J270" s="12"/>
      <c r="K270" s="12"/>
    </row>
    <row r="271" spans="1:11" hidden="1">
      <c r="A271" s="104"/>
      <c r="B271" s="102"/>
      <c r="C271" s="290"/>
      <c r="D271" s="99"/>
      <c r="E271" s="99"/>
      <c r="F271" s="88"/>
      <c r="G271" s="89"/>
      <c r="H271" s="194"/>
      <c r="I271" s="18"/>
      <c r="J271" s="12"/>
      <c r="K271" s="12"/>
    </row>
    <row r="272" spans="1:11" ht="39.950000000000003" customHeight="1">
      <c r="A272" s="104"/>
      <c r="B272" s="133">
        <v>2</v>
      </c>
      <c r="C272" s="290" t="s">
        <v>209</v>
      </c>
      <c r="D272" s="99" t="s">
        <v>31</v>
      </c>
      <c r="E272" s="99">
        <v>1</v>
      </c>
      <c r="F272" s="88"/>
      <c r="G272" s="89">
        <f>+F272*E272</f>
        <v>0</v>
      </c>
      <c r="H272" s="194"/>
      <c r="I272" s="18"/>
      <c r="J272" s="12"/>
      <c r="K272" s="12"/>
    </row>
    <row r="273" spans="1:11" ht="0.95" customHeight="1">
      <c r="A273" s="104"/>
      <c r="B273" s="102"/>
      <c r="C273" s="290"/>
      <c r="D273" s="99"/>
      <c r="E273" s="99"/>
      <c r="F273" s="88"/>
      <c r="G273" s="89"/>
      <c r="H273" s="194"/>
      <c r="I273" s="18"/>
      <c r="J273" s="12"/>
      <c r="K273" s="12"/>
    </row>
    <row r="274" spans="1:11" ht="0.95" hidden="1" customHeight="1">
      <c r="A274" s="104"/>
      <c r="B274" s="84"/>
      <c r="C274" s="290"/>
      <c r="D274" s="99"/>
      <c r="E274" s="99"/>
      <c r="F274" s="88"/>
      <c r="G274" s="89"/>
      <c r="H274" s="194"/>
      <c r="I274" s="18"/>
      <c r="J274" s="12"/>
      <c r="K274" s="12"/>
    </row>
    <row r="275" spans="1:11" ht="21" customHeight="1">
      <c r="A275" s="104"/>
      <c r="B275" s="102"/>
      <c r="C275" s="290"/>
      <c r="D275" s="99"/>
      <c r="E275" s="99"/>
      <c r="F275" s="88"/>
      <c r="G275" s="89"/>
      <c r="H275" s="194"/>
      <c r="I275" s="18"/>
      <c r="J275" s="12"/>
      <c r="K275" s="12"/>
    </row>
    <row r="276" spans="1:11" ht="25.5">
      <c r="A276" s="104"/>
      <c r="B276" s="84">
        <v>3</v>
      </c>
      <c r="C276" s="290" t="s">
        <v>198</v>
      </c>
      <c r="D276" s="99" t="s">
        <v>144</v>
      </c>
      <c r="E276" s="99">
        <v>23.3</v>
      </c>
      <c r="F276" s="88"/>
      <c r="G276" s="89">
        <f>+F276*E276</f>
        <v>0</v>
      </c>
      <c r="H276" s="194"/>
      <c r="I276" s="18"/>
      <c r="J276" s="12"/>
      <c r="K276" s="12"/>
    </row>
    <row r="277" spans="1:11" ht="18" customHeight="1">
      <c r="A277" s="104"/>
      <c r="B277" s="102"/>
      <c r="C277" s="290"/>
      <c r="D277" s="99"/>
      <c r="E277" s="100"/>
      <c r="F277" s="88"/>
      <c r="G277" s="89"/>
      <c r="H277" s="194"/>
      <c r="I277" s="18"/>
      <c r="J277" s="12"/>
      <c r="K277" s="12"/>
    </row>
    <row r="278" spans="1:11" ht="127.5">
      <c r="A278" s="104"/>
      <c r="B278" s="84">
        <v>4</v>
      </c>
      <c r="C278" s="316" t="s">
        <v>204</v>
      </c>
      <c r="D278" s="99" t="s">
        <v>144</v>
      </c>
      <c r="E278" s="99">
        <v>23.3</v>
      </c>
      <c r="F278" s="88"/>
      <c r="G278" s="89">
        <f>+F278*E278</f>
        <v>0</v>
      </c>
      <c r="H278" s="194"/>
      <c r="I278" s="18"/>
      <c r="J278" s="12"/>
      <c r="K278" s="12"/>
    </row>
    <row r="279" spans="1:11">
      <c r="A279" s="104"/>
      <c r="B279" s="102"/>
      <c r="C279" s="290"/>
      <c r="D279" s="99"/>
      <c r="E279" s="100"/>
      <c r="F279" s="88"/>
      <c r="G279" s="89"/>
      <c r="H279" s="194"/>
      <c r="I279" s="18"/>
      <c r="J279" s="12"/>
      <c r="K279" s="12"/>
    </row>
    <row r="280" spans="1:11" ht="25.5">
      <c r="A280" s="104"/>
      <c r="B280" s="84">
        <v>5</v>
      </c>
      <c r="C280" s="290" t="s">
        <v>205</v>
      </c>
      <c r="D280" s="99" t="s">
        <v>101</v>
      </c>
      <c r="E280" s="100">
        <v>3</v>
      </c>
      <c r="F280" s="88"/>
      <c r="G280" s="89">
        <f>+F280*E280</f>
        <v>0</v>
      </c>
      <c r="H280" s="194"/>
      <c r="I280" s="18"/>
      <c r="J280" s="12"/>
      <c r="K280" s="12"/>
    </row>
    <row r="281" spans="1:11">
      <c r="A281" s="104"/>
      <c r="B281" s="102"/>
      <c r="C281" s="290"/>
      <c r="D281" s="99"/>
      <c r="E281" s="100"/>
      <c r="F281" s="88"/>
      <c r="G281" s="89"/>
      <c r="H281" s="194"/>
      <c r="I281" s="18"/>
      <c r="J281" s="12"/>
      <c r="K281" s="12"/>
    </row>
    <row r="282" spans="1:11" ht="25.5">
      <c r="A282" s="104"/>
      <c r="B282" s="84">
        <v>6</v>
      </c>
      <c r="C282" s="290" t="s">
        <v>206</v>
      </c>
      <c r="D282" s="99" t="s">
        <v>101</v>
      </c>
      <c r="E282" s="100">
        <v>3</v>
      </c>
      <c r="F282" s="88"/>
      <c r="G282" s="89">
        <f>+F282*E282</f>
        <v>0</v>
      </c>
      <c r="H282" s="194"/>
      <c r="I282" s="18"/>
      <c r="J282" s="12"/>
      <c r="K282" s="12"/>
    </row>
    <row r="283" spans="1:11" ht="21" customHeight="1">
      <c r="A283" s="104"/>
      <c r="B283" s="102"/>
      <c r="C283" s="142"/>
      <c r="D283" s="99"/>
      <c r="E283" s="100"/>
      <c r="F283" s="88"/>
      <c r="G283" s="89"/>
      <c r="H283" s="194"/>
      <c r="I283" s="18"/>
      <c r="J283" s="12"/>
      <c r="K283" s="12"/>
    </row>
    <row r="284" spans="1:11" ht="21" customHeight="1">
      <c r="A284" s="104"/>
      <c r="B284" s="84"/>
      <c r="C284" s="210"/>
      <c r="D284" s="99"/>
      <c r="E284" s="100"/>
      <c r="F284" s="88"/>
      <c r="G284" s="89"/>
      <c r="H284" s="194"/>
      <c r="I284" s="18"/>
      <c r="J284" s="12"/>
      <c r="K284" s="12"/>
    </row>
    <row r="285" spans="1:11" hidden="1">
      <c r="A285" s="104"/>
      <c r="B285" s="102"/>
      <c r="C285" s="142"/>
      <c r="D285" s="99"/>
      <c r="E285" s="100"/>
      <c r="F285" s="88"/>
      <c r="G285" s="89"/>
      <c r="H285" s="194"/>
      <c r="I285" s="18"/>
      <c r="J285" s="12"/>
      <c r="K285" s="12"/>
    </row>
    <row r="286" spans="1:11" hidden="1">
      <c r="A286" s="104"/>
      <c r="B286" s="84"/>
      <c r="C286" s="111"/>
      <c r="D286" s="99"/>
      <c r="E286" s="100"/>
      <c r="F286" s="88"/>
      <c r="G286" s="89"/>
      <c r="H286" s="194"/>
      <c r="I286" s="18"/>
      <c r="J286" s="12"/>
      <c r="K286" s="12"/>
    </row>
    <row r="287" spans="1:11" ht="0.95" hidden="1" customHeight="1">
      <c r="A287" s="104"/>
      <c r="B287" s="102"/>
      <c r="C287" s="142"/>
      <c r="D287" s="99"/>
      <c r="E287" s="100"/>
      <c r="F287" s="88"/>
      <c r="G287" s="89"/>
      <c r="H287" s="194"/>
      <c r="I287" s="18"/>
      <c r="J287" s="12"/>
      <c r="K287" s="12"/>
    </row>
    <row r="288" spans="1:11" hidden="1">
      <c r="A288" s="104"/>
      <c r="B288" s="84"/>
      <c r="C288" s="91"/>
      <c r="D288" s="99"/>
      <c r="E288" s="100"/>
      <c r="F288" s="88"/>
      <c r="G288" s="89"/>
      <c r="H288" s="194"/>
      <c r="I288" s="18"/>
      <c r="J288" s="12"/>
      <c r="K288" s="12"/>
    </row>
    <row r="289" spans="1:11" hidden="1">
      <c r="A289" s="104"/>
      <c r="B289" s="102"/>
      <c r="C289" s="142"/>
      <c r="D289" s="99"/>
      <c r="E289" s="100"/>
      <c r="F289" s="88"/>
      <c r="G289" s="89"/>
      <c r="H289" s="194"/>
      <c r="I289" s="18"/>
      <c r="J289" s="12"/>
      <c r="K289" s="12"/>
    </row>
    <row r="290" spans="1:11" hidden="1">
      <c r="A290" s="104"/>
      <c r="B290" s="84"/>
      <c r="C290" s="91"/>
      <c r="D290" s="99"/>
      <c r="E290" s="100"/>
      <c r="F290" s="88"/>
      <c r="G290" s="89"/>
      <c r="H290" s="194"/>
      <c r="I290" s="18"/>
      <c r="J290" s="12"/>
      <c r="K290" s="12"/>
    </row>
    <row r="291" spans="1:11" hidden="1">
      <c r="A291" s="104"/>
      <c r="B291" s="84"/>
      <c r="C291" s="142"/>
      <c r="D291" s="99"/>
      <c r="E291" s="100"/>
      <c r="F291" s="88"/>
      <c r="G291" s="89"/>
      <c r="H291" s="194"/>
      <c r="I291" s="18"/>
      <c r="J291" s="12"/>
      <c r="K291" s="12"/>
    </row>
    <row r="292" spans="1:11" hidden="1">
      <c r="A292" s="104"/>
      <c r="B292" s="84"/>
      <c r="C292" s="91"/>
      <c r="D292" s="99"/>
      <c r="E292" s="100"/>
      <c r="F292" s="88"/>
      <c r="G292" s="89"/>
      <c r="H292" s="194"/>
      <c r="I292" s="18"/>
      <c r="J292" s="12"/>
      <c r="K292" s="12"/>
    </row>
    <row r="293" spans="1:11" hidden="1">
      <c r="A293" s="104"/>
      <c r="B293" s="102"/>
      <c r="C293" s="103"/>
      <c r="D293" s="99"/>
      <c r="E293" s="100"/>
      <c r="F293" s="88"/>
      <c r="G293" s="89"/>
      <c r="H293" s="194"/>
      <c r="I293" s="18"/>
      <c r="J293" s="12"/>
      <c r="K293" s="12"/>
    </row>
    <row r="294" spans="1:11" hidden="1">
      <c r="A294" s="104"/>
      <c r="B294" s="102"/>
      <c r="C294" s="103"/>
      <c r="D294" s="99"/>
      <c r="E294" s="100"/>
      <c r="F294" s="88"/>
      <c r="G294" s="89"/>
      <c r="H294" s="194"/>
      <c r="I294" s="18"/>
      <c r="J294" s="12"/>
      <c r="K294" s="12"/>
    </row>
    <row r="295" spans="1:11" hidden="1">
      <c r="A295" s="104"/>
      <c r="B295" s="84"/>
      <c r="C295" s="142"/>
      <c r="D295" s="99"/>
      <c r="E295" s="100"/>
      <c r="F295" s="88"/>
      <c r="G295" s="89"/>
      <c r="H295" s="194"/>
      <c r="I295" s="18"/>
      <c r="J295" s="12"/>
      <c r="K295" s="12"/>
    </row>
    <row r="296" spans="1:11" ht="21" customHeight="1">
      <c r="A296" s="104"/>
      <c r="B296" s="84"/>
      <c r="C296" s="91"/>
      <c r="D296" s="99"/>
      <c r="E296" s="100"/>
      <c r="F296" s="88"/>
      <c r="G296" s="89"/>
      <c r="H296" s="194"/>
      <c r="I296" s="18"/>
      <c r="J296" s="12"/>
      <c r="K296" s="12"/>
    </row>
    <row r="297" spans="1:11" ht="21" customHeight="1">
      <c r="A297" s="104"/>
      <c r="B297" s="84"/>
      <c r="C297" s="142"/>
      <c r="D297" s="139"/>
      <c r="E297" s="92"/>
      <c r="F297" s="145"/>
      <c r="G297" s="145"/>
      <c r="H297" s="194"/>
      <c r="I297" s="18"/>
      <c r="J297" s="12"/>
      <c r="K297" s="12"/>
    </row>
    <row r="298" spans="1:11" ht="15.75" thickBot="1">
      <c r="A298" s="104"/>
      <c r="B298" s="84"/>
      <c r="C298" s="146" t="s">
        <v>105</v>
      </c>
      <c r="D298" s="147"/>
      <c r="E298" s="148"/>
      <c r="F298" s="147"/>
      <c r="G298" s="148">
        <f>SUM(G267:G297)</f>
        <v>0</v>
      </c>
      <c r="H298" s="194"/>
      <c r="I298" s="18"/>
      <c r="J298" s="12"/>
      <c r="K298" s="12"/>
    </row>
    <row r="299" spans="1:11" ht="15.75" thickTop="1">
      <c r="A299" s="12"/>
      <c r="B299" s="13"/>
      <c r="C299" s="14"/>
      <c r="D299" s="15"/>
      <c r="E299" s="12"/>
      <c r="F299" s="16"/>
      <c r="G299" s="16"/>
      <c r="H299" s="17"/>
      <c r="I299" s="18"/>
      <c r="J299" s="12"/>
      <c r="K299" s="12"/>
    </row>
  </sheetData>
  <mergeCells count="18">
    <mergeCell ref="B163:K163"/>
    <mergeCell ref="F23:G23"/>
    <mergeCell ref="D30:G30"/>
    <mergeCell ref="D31:G31"/>
    <mergeCell ref="C33:F33"/>
    <mergeCell ref="E35:G35"/>
    <mergeCell ref="B37:I37"/>
    <mergeCell ref="F22:G22"/>
    <mergeCell ref="E2:G2"/>
    <mergeCell ref="D3:G3"/>
    <mergeCell ref="F4:G4"/>
    <mergeCell ref="E6:G6"/>
    <mergeCell ref="E7:G7"/>
    <mergeCell ref="C9:G9"/>
    <mergeCell ref="C13:G13"/>
    <mergeCell ref="C17:I17"/>
    <mergeCell ref="F19:G19"/>
    <mergeCell ref="F21:G21"/>
  </mergeCells>
  <hyperlinks>
    <hyperlink ref="C7" r:id="rId1"/>
  </hyperlinks>
  <pageMargins left="0.7" right="0.7" top="0.75" bottom="0.75" header="0.3" footer="0.3"/>
  <pageSetup paperSize="9" orientation="portrait" horizontalDpi="0" verticalDpi="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99"/>
  <sheetViews>
    <sheetView workbookViewId="0">
      <selection activeCell="I193" sqref="I193"/>
    </sheetView>
  </sheetViews>
  <sheetFormatPr defaultColWidth="10.85546875" defaultRowHeight="15"/>
  <cols>
    <col min="1" max="1" width="2.140625" customWidth="1"/>
    <col min="2" max="2" width="2.85546875" customWidth="1"/>
    <col min="3" max="3" width="40.5703125" customWidth="1"/>
    <col min="4" max="4" width="4.42578125" customWidth="1"/>
    <col min="5" max="5" width="6.85546875" customWidth="1"/>
    <col min="6" max="6" width="7.85546875" customWidth="1"/>
    <col min="7" max="7" width="10.140625" customWidth="1"/>
  </cols>
  <sheetData>
    <row r="1" spans="1:11">
      <c r="A1" s="12"/>
      <c r="B1" s="20"/>
      <c r="C1" s="21"/>
      <c r="D1" s="22"/>
      <c r="E1" s="23"/>
      <c r="F1" s="16"/>
      <c r="G1" s="16"/>
      <c r="H1" s="24"/>
      <c r="I1" s="18"/>
      <c r="J1" s="25"/>
      <c r="K1" s="25"/>
    </row>
    <row r="2" spans="1:11">
      <c r="A2" s="27">
        <v>64</v>
      </c>
      <c r="B2" s="20"/>
      <c r="C2" s="28" t="s">
        <v>2</v>
      </c>
      <c r="D2" s="22"/>
      <c r="E2" s="749" t="s">
        <v>5</v>
      </c>
      <c r="F2" s="749"/>
      <c r="G2" s="749"/>
      <c r="H2" s="24"/>
      <c r="I2" s="129"/>
      <c r="J2" s="25"/>
      <c r="K2" s="25"/>
    </row>
    <row r="3" spans="1:11" ht="18.75">
      <c r="A3" s="12"/>
      <c r="B3" s="20"/>
      <c r="C3" s="29" t="s">
        <v>223</v>
      </c>
      <c r="D3" s="750" t="str">
        <f>VLOOKUP($A$2,baza,6)</f>
        <v>SAVSKA CESTA 18 B</v>
      </c>
      <c r="E3" s="750"/>
      <c r="F3" s="750"/>
      <c r="G3" s="750"/>
      <c r="H3" s="373"/>
      <c r="I3" s="374"/>
      <c r="J3" s="25"/>
      <c r="K3" s="25"/>
    </row>
    <row r="4" spans="1:11" ht="18.75">
      <c r="A4" s="12"/>
      <c r="B4" s="20"/>
      <c r="C4" s="383" t="s">
        <v>224</v>
      </c>
      <c r="D4" s="33"/>
      <c r="E4" s="34">
        <f>VLOOKUP($A$2,baza,7)</f>
        <v>4000</v>
      </c>
      <c r="F4" s="751" t="str">
        <f>VLOOKUP($A$2,baza,8)</f>
        <v>KRANJ</v>
      </c>
      <c r="G4" s="751"/>
      <c r="H4" s="373"/>
      <c r="I4" s="374"/>
      <c r="J4" s="25"/>
      <c r="K4" s="35"/>
    </row>
    <row r="5" spans="1:11" ht="18.75">
      <c r="A5" s="12"/>
      <c r="B5" s="20"/>
      <c r="C5" s="35"/>
      <c r="D5" s="36"/>
      <c r="E5" s="37"/>
      <c r="F5" s="38"/>
      <c r="G5" s="36"/>
      <c r="H5" s="373"/>
      <c r="I5" s="374"/>
      <c r="J5" s="25"/>
      <c r="K5" s="25"/>
    </row>
    <row r="6" spans="1:11" ht="18.75">
      <c r="A6" s="12"/>
      <c r="B6" s="20"/>
      <c r="C6" s="39" t="s">
        <v>6</v>
      </c>
      <c r="D6" s="36"/>
      <c r="E6" s="752" t="s">
        <v>7</v>
      </c>
      <c r="F6" s="752"/>
      <c r="G6" s="752"/>
      <c r="H6" s="373"/>
      <c r="I6" s="374"/>
      <c r="J6" s="25"/>
      <c r="K6" s="25"/>
    </row>
    <row r="7" spans="1:11" ht="18.75">
      <c r="A7" s="12"/>
      <c r="B7" s="20"/>
      <c r="C7" s="40">
        <f>VLOOKUP($A$2,baza,4)</f>
        <v>0</v>
      </c>
      <c r="D7" s="36"/>
      <c r="E7" s="753"/>
      <c r="F7" s="753"/>
      <c r="G7" s="753"/>
      <c r="H7" s="373"/>
      <c r="I7" s="374"/>
      <c r="J7" s="25"/>
      <c r="K7" s="25"/>
    </row>
    <row r="8" spans="1:11">
      <c r="A8" s="12"/>
      <c r="B8" s="20"/>
      <c r="C8" s="41" t="s">
        <v>8</v>
      </c>
      <c r="D8" s="22"/>
      <c r="E8" s="23"/>
      <c r="F8" s="16"/>
      <c r="G8" s="16"/>
      <c r="H8" s="24"/>
      <c r="I8" s="129"/>
      <c r="J8" s="25"/>
      <c r="K8" s="25"/>
    </row>
    <row r="9" spans="1:11">
      <c r="A9" s="12"/>
      <c r="B9" s="20"/>
      <c r="C9" s="754" t="str">
        <f>VLOOKUP($A$2,baza,12)</f>
        <v>SANACIJA BALKONA</v>
      </c>
      <c r="D9" s="754"/>
      <c r="E9" s="754"/>
      <c r="F9" s="754"/>
      <c r="G9" s="754"/>
      <c r="H9" s="375"/>
      <c r="I9" s="376"/>
      <c r="J9" s="25"/>
      <c r="K9" s="25"/>
    </row>
    <row r="10" spans="1:11">
      <c r="A10" s="12"/>
      <c r="B10" s="20"/>
      <c r="C10" s="44"/>
      <c r="D10" s="45"/>
      <c r="E10" s="45"/>
      <c r="F10" s="45"/>
      <c r="G10" s="45"/>
      <c r="H10" s="375"/>
      <c r="I10" s="376"/>
      <c r="J10" s="25"/>
      <c r="K10" s="25"/>
    </row>
    <row r="11" spans="1:11">
      <c r="A11" s="12"/>
      <c r="B11" s="20"/>
      <c r="C11" s="44"/>
      <c r="D11" s="45"/>
      <c r="E11" s="45"/>
      <c r="F11" s="45"/>
      <c r="G11" s="45"/>
      <c r="H11" s="375"/>
      <c r="I11" s="376"/>
      <c r="J11" s="25"/>
      <c r="K11" s="25"/>
    </row>
    <row r="12" spans="1:11">
      <c r="A12" s="12"/>
      <c r="B12" s="20"/>
      <c r="C12" s="41" t="s">
        <v>9</v>
      </c>
      <c r="D12" s="22"/>
      <c r="E12" s="23"/>
      <c r="F12" s="16"/>
      <c r="G12" s="16"/>
      <c r="H12" s="24"/>
      <c r="I12" s="18"/>
      <c r="J12" s="25"/>
      <c r="K12" s="25"/>
    </row>
    <row r="13" spans="1:11">
      <c r="A13" s="12"/>
      <c r="B13" s="20"/>
      <c r="C13" s="755">
        <f>VLOOKUP($A$2,baza,13)</f>
        <v>0</v>
      </c>
      <c r="D13" s="755"/>
      <c r="E13" s="755"/>
      <c r="F13" s="755"/>
      <c r="G13" s="755"/>
      <c r="H13" s="24"/>
      <c r="I13" s="18"/>
      <c r="J13" s="25"/>
      <c r="K13" s="25"/>
    </row>
    <row r="14" spans="1:11">
      <c r="A14" s="12"/>
      <c r="B14" s="20"/>
      <c r="C14" s="21"/>
      <c r="D14" s="22"/>
      <c r="E14" s="23"/>
      <c r="F14" s="16"/>
      <c r="G14" s="16"/>
      <c r="H14" s="24"/>
      <c r="I14" s="18"/>
      <c r="J14" s="25"/>
      <c r="K14" s="25"/>
    </row>
    <row r="15" spans="1:11">
      <c r="A15" s="12"/>
      <c r="B15" s="20"/>
      <c r="C15" s="46" t="s">
        <v>10</v>
      </c>
      <c r="D15" s="22"/>
      <c r="E15" s="23"/>
      <c r="F15" s="386">
        <v>44409</v>
      </c>
      <c r="G15" s="386"/>
      <c r="H15" s="386"/>
      <c r="I15" s="386"/>
      <c r="J15" s="25"/>
      <c r="K15" s="25"/>
    </row>
    <row r="16" spans="1:11">
      <c r="A16" s="12"/>
      <c r="B16" s="20"/>
      <c r="C16" s="21"/>
      <c r="D16" s="22"/>
      <c r="E16" s="23"/>
      <c r="F16" s="16"/>
      <c r="G16" s="16"/>
      <c r="H16" s="24"/>
      <c r="I16" s="18"/>
      <c r="J16" s="25"/>
      <c r="K16" s="25"/>
    </row>
    <row r="17" spans="1:11">
      <c r="A17" s="12"/>
      <c r="B17" s="20"/>
      <c r="C17" s="758" t="s">
        <v>11</v>
      </c>
      <c r="D17" s="758"/>
      <c r="E17" s="758"/>
      <c r="F17" s="758"/>
      <c r="G17" s="758"/>
      <c r="H17" s="758"/>
      <c r="I17" s="758"/>
      <c r="J17" s="25"/>
      <c r="K17" s="25"/>
    </row>
    <row r="18" spans="1:11">
      <c r="A18" s="12"/>
      <c r="B18" s="20"/>
      <c r="C18" s="47"/>
      <c r="D18" s="48"/>
      <c r="E18" s="48"/>
      <c r="F18" s="48"/>
      <c r="G18" s="48"/>
      <c r="H18" s="47"/>
      <c r="I18" s="49"/>
      <c r="J18" s="25"/>
      <c r="K18" s="25"/>
    </row>
    <row r="19" spans="1:11">
      <c r="A19" s="12"/>
      <c r="B19" s="20"/>
      <c r="C19" s="50" t="s">
        <v>12</v>
      </c>
      <c r="D19" s="51"/>
      <c r="E19" s="51"/>
      <c r="F19" s="759">
        <f>+F21+F22+F23</f>
        <v>0</v>
      </c>
      <c r="G19" s="759"/>
      <c r="H19" s="47"/>
      <c r="I19" s="49"/>
      <c r="J19" s="25"/>
      <c r="K19" s="25"/>
    </row>
    <row r="20" spans="1:11">
      <c r="A20" s="12"/>
      <c r="B20" s="20"/>
      <c r="C20" s="21"/>
      <c r="D20" s="48"/>
      <c r="E20" s="48"/>
      <c r="F20" s="48"/>
      <c r="G20" s="48"/>
      <c r="H20" s="47"/>
      <c r="I20" s="49"/>
      <c r="J20" s="25"/>
      <c r="K20" s="25"/>
    </row>
    <row r="21" spans="1:11">
      <c r="A21" s="12"/>
      <c r="B21" s="52" t="s">
        <v>13</v>
      </c>
      <c r="C21" s="53" t="s">
        <v>14</v>
      </c>
      <c r="D21" s="54"/>
      <c r="E21" s="54"/>
      <c r="F21" s="760">
        <f>+G97+G149+G159</f>
        <v>0</v>
      </c>
      <c r="G21" s="760"/>
      <c r="H21" s="47"/>
      <c r="I21" s="49"/>
      <c r="J21" s="25"/>
      <c r="K21" s="25"/>
    </row>
    <row r="22" spans="1:11">
      <c r="A22" s="12"/>
      <c r="B22" s="52" t="s">
        <v>15</v>
      </c>
      <c r="C22" s="53" t="s">
        <v>16</v>
      </c>
      <c r="D22" s="54"/>
      <c r="E22" s="54"/>
      <c r="F22" s="760">
        <f>+G189+G259+G298</f>
        <v>0</v>
      </c>
      <c r="G22" s="760"/>
      <c r="H22" s="47"/>
      <c r="I22" s="49"/>
      <c r="J22" s="25"/>
      <c r="K22" s="25"/>
    </row>
    <row r="23" spans="1:11">
      <c r="A23" s="12"/>
      <c r="B23" s="52" t="s">
        <v>17</v>
      </c>
      <c r="C23" s="53" t="s">
        <v>18</v>
      </c>
      <c r="D23" s="54"/>
      <c r="E23" s="54"/>
      <c r="F23" s="760">
        <v>0</v>
      </c>
      <c r="G23" s="760"/>
      <c r="H23" s="47"/>
      <c r="I23" s="49"/>
      <c r="J23" s="25"/>
      <c r="K23" s="25"/>
    </row>
    <row r="24" spans="1:11">
      <c r="A24" s="12"/>
      <c r="B24" s="20"/>
      <c r="C24" s="21"/>
      <c r="D24" s="22"/>
      <c r="E24" s="23"/>
      <c r="F24" s="16"/>
      <c r="G24" s="16"/>
      <c r="H24" s="24"/>
      <c r="I24" s="18"/>
      <c r="J24" s="25"/>
      <c r="K24" s="25"/>
    </row>
    <row r="25" spans="1:11">
      <c r="A25" s="12"/>
      <c r="B25" s="20"/>
      <c r="C25" s="55" t="s">
        <v>19</v>
      </c>
      <c r="D25" s="22"/>
      <c r="E25" s="23"/>
      <c r="F25" s="16"/>
      <c r="G25" s="16"/>
      <c r="H25" s="24"/>
      <c r="I25" s="18"/>
      <c r="J25" s="25"/>
      <c r="K25" s="25"/>
    </row>
    <row r="26" spans="1:11">
      <c r="A26" s="12"/>
      <c r="B26" s="20"/>
      <c r="C26" s="21"/>
      <c r="D26" s="22"/>
      <c r="E26" s="23"/>
      <c r="F26" s="16"/>
      <c r="G26" s="16"/>
      <c r="H26" s="24"/>
      <c r="I26" s="18"/>
      <c r="J26" s="25"/>
      <c r="K26" s="25"/>
    </row>
    <row r="27" spans="1:11" ht="25.5">
      <c r="A27" s="12"/>
      <c r="B27" s="56" t="s">
        <v>20</v>
      </c>
      <c r="C27" s="53" t="s">
        <v>21</v>
      </c>
      <c r="D27" s="57"/>
      <c r="E27" s="57"/>
      <c r="F27" s="57"/>
      <c r="G27" s="57"/>
      <c r="H27" s="57"/>
      <c r="I27" s="58"/>
      <c r="J27" s="25"/>
      <c r="K27" s="25"/>
    </row>
    <row r="28" spans="1:11">
      <c r="A28" s="12"/>
      <c r="B28" s="56" t="s">
        <v>20</v>
      </c>
      <c r="C28" s="53" t="s">
        <v>22</v>
      </c>
      <c r="D28" s="59"/>
      <c r="E28" s="59"/>
      <c r="F28" s="59"/>
      <c r="G28" s="59"/>
      <c r="H28" s="60"/>
      <c r="I28" s="61"/>
      <c r="J28" s="25"/>
      <c r="K28" s="25"/>
    </row>
    <row r="29" spans="1:11">
      <c r="A29" s="12"/>
      <c r="B29" s="56" t="s">
        <v>20</v>
      </c>
      <c r="C29" s="40" t="str">
        <f>CONCATENATE("Podpisana izjava  ",VLOOKUP($A$2,baza,14),"  priložena.")</f>
        <v>Podpisana izjava    priložena.</v>
      </c>
      <c r="D29" s="59"/>
      <c r="E29" s="59"/>
      <c r="F29" s="59"/>
      <c r="G29" s="59"/>
      <c r="H29" s="60"/>
      <c r="I29" s="61"/>
      <c r="J29" s="25"/>
      <c r="K29" s="25"/>
    </row>
    <row r="30" spans="1:11">
      <c r="A30" s="12"/>
      <c r="B30" s="56" t="s">
        <v>20</v>
      </c>
      <c r="C30" s="40" t="str">
        <f>CONCATENATE("Upravnik:   ",VLOOKUP($A$2,baza,18))</f>
        <v xml:space="preserve">Upravnik:   </v>
      </c>
      <c r="D30" s="763" t="str">
        <f>CONCATENATE("Pooblaščenec:   ",VLOOKUP($A$2,baza,19))</f>
        <v xml:space="preserve">Pooblaščenec:   </v>
      </c>
      <c r="E30" s="763"/>
      <c r="F30" s="763"/>
      <c r="G30" s="763"/>
      <c r="H30" s="60"/>
      <c r="I30" s="61"/>
      <c r="J30" s="25"/>
      <c r="K30" s="25"/>
    </row>
    <row r="31" spans="1:11">
      <c r="A31" s="12"/>
      <c r="B31" s="56" t="s">
        <v>20</v>
      </c>
      <c r="C31" s="40" t="str">
        <f>CONCATENATE("elektronski naslov:   ",VLOOKUP($A$2,baza,20))</f>
        <v xml:space="preserve">elektronski naslov:   </v>
      </c>
      <c r="D31" s="763" t="str">
        <f>CONCATENATE("telefon:   ",VLOOKUP($A$2,baza,21))</f>
        <v xml:space="preserve">telefon:   </v>
      </c>
      <c r="E31" s="763"/>
      <c r="F31" s="763"/>
      <c r="G31" s="763"/>
      <c r="H31" s="62"/>
      <c r="I31" s="63"/>
      <c r="J31" s="25"/>
      <c r="K31" s="25"/>
    </row>
    <row r="32" spans="1:11">
      <c r="A32" s="12"/>
      <c r="B32" s="56"/>
      <c r="C32" s="64"/>
      <c r="D32" s="22"/>
      <c r="E32" s="23"/>
      <c r="F32" s="16"/>
      <c r="G32" s="16"/>
      <c r="H32" s="24"/>
      <c r="I32" s="18"/>
      <c r="J32" s="25"/>
      <c r="K32" s="25"/>
    </row>
    <row r="33" spans="1:11">
      <c r="A33" s="12"/>
      <c r="B33" s="56"/>
      <c r="C33" s="764">
        <v>44409</v>
      </c>
      <c r="D33" s="764"/>
      <c r="E33" s="764"/>
      <c r="F33" s="764"/>
      <c r="G33" s="16"/>
      <c r="H33" s="24"/>
      <c r="I33" s="18"/>
      <c r="J33" s="25"/>
      <c r="K33" s="25"/>
    </row>
    <row r="34" spans="1:11">
      <c r="A34" s="12"/>
      <c r="B34" s="56"/>
      <c r="C34" s="21"/>
      <c r="D34" s="22"/>
      <c r="E34" s="23"/>
      <c r="F34" s="16"/>
      <c r="G34" s="16"/>
      <c r="H34" s="24"/>
      <c r="I34" s="18"/>
      <c r="J34" s="25"/>
      <c r="K34" s="25"/>
    </row>
    <row r="35" spans="1:11">
      <c r="A35" s="12"/>
      <c r="B35" s="13"/>
      <c r="C35" s="14"/>
      <c r="D35" s="15"/>
      <c r="E35" s="765" t="s">
        <v>23</v>
      </c>
      <c r="F35" s="765"/>
      <c r="G35" s="765"/>
      <c r="H35" s="24"/>
      <c r="I35" s="18"/>
      <c r="J35" s="25"/>
      <c r="K35" s="25"/>
    </row>
    <row r="36" spans="1:11" ht="36">
      <c r="A36" s="65"/>
      <c r="B36" s="66"/>
      <c r="C36" s="67"/>
      <c r="D36" s="68" t="s">
        <v>24</v>
      </c>
      <c r="E36" s="69" t="s">
        <v>25</v>
      </c>
      <c r="F36" s="70" t="s">
        <v>26</v>
      </c>
      <c r="G36" s="69" t="s">
        <v>27</v>
      </c>
      <c r="H36" s="71"/>
      <c r="I36" s="72"/>
      <c r="J36" s="25"/>
      <c r="K36" s="25"/>
    </row>
    <row r="37" spans="1:11" ht="15.75">
      <c r="A37" s="73" t="s">
        <v>13</v>
      </c>
      <c r="B37" s="761" t="s">
        <v>14</v>
      </c>
      <c r="C37" s="761"/>
      <c r="D37" s="761"/>
      <c r="E37" s="761"/>
      <c r="F37" s="761"/>
      <c r="G37" s="761"/>
      <c r="H37" s="761"/>
      <c r="I37" s="761"/>
      <c r="J37" s="25"/>
      <c r="K37" s="25"/>
    </row>
    <row r="38" spans="1:11">
      <c r="A38" s="75"/>
      <c r="B38" s="20"/>
      <c r="C38" s="76"/>
      <c r="D38" s="22"/>
      <c r="E38" s="23"/>
      <c r="F38" s="77"/>
      <c r="G38" s="77"/>
      <c r="H38" s="78"/>
      <c r="I38" s="72"/>
      <c r="J38" s="25"/>
      <c r="K38" s="25"/>
    </row>
    <row r="39" spans="1:11">
      <c r="A39" s="75"/>
      <c r="B39" s="79" t="s">
        <v>28</v>
      </c>
      <c r="C39" s="80" t="s">
        <v>29</v>
      </c>
      <c r="D39" s="81"/>
      <c r="E39" s="82"/>
      <c r="F39" s="83"/>
      <c r="G39" s="83"/>
      <c r="H39" s="78"/>
      <c r="I39" s="72"/>
      <c r="J39" s="25"/>
      <c r="K39" s="25"/>
    </row>
    <row r="40" spans="1:11">
      <c r="A40" s="75"/>
      <c r="B40" s="79"/>
      <c r="C40" s="80"/>
      <c r="D40" s="81"/>
      <c r="E40" s="82"/>
      <c r="F40" s="83"/>
      <c r="G40" s="83"/>
      <c r="H40" s="78"/>
      <c r="I40" s="72"/>
      <c r="J40" s="25"/>
      <c r="K40" s="25"/>
    </row>
    <row r="41" spans="1:11" ht="26.25">
      <c r="A41" s="75"/>
      <c r="B41" s="84">
        <v>1</v>
      </c>
      <c r="C41" s="85" t="s">
        <v>30</v>
      </c>
      <c r="D41" s="86" t="s">
        <v>31</v>
      </c>
      <c r="E41" s="87">
        <v>1</v>
      </c>
      <c r="F41" s="88"/>
      <c r="G41" s="89">
        <f>+F41*E41</f>
        <v>0</v>
      </c>
      <c r="H41" s="78"/>
      <c r="I41" s="72"/>
      <c r="J41" s="25"/>
      <c r="K41" s="25"/>
    </row>
    <row r="42" spans="1:11">
      <c r="A42" s="90"/>
      <c r="B42" s="84"/>
      <c r="C42" s="91"/>
      <c r="D42" s="92"/>
      <c r="E42" s="87"/>
      <c r="F42" s="88"/>
      <c r="G42" s="89"/>
      <c r="H42" s="93"/>
      <c r="I42" s="94"/>
      <c r="J42" s="95"/>
      <c r="K42" s="95"/>
    </row>
    <row r="43" spans="1:11" ht="39">
      <c r="A43" s="90"/>
      <c r="B43" s="84">
        <v>2</v>
      </c>
      <c r="C43" s="91" t="s">
        <v>199</v>
      </c>
      <c r="D43" s="86" t="s">
        <v>31</v>
      </c>
      <c r="E43" s="87">
        <v>1</v>
      </c>
      <c r="F43" s="88"/>
      <c r="G43" s="89">
        <f>+F43*E43</f>
        <v>0</v>
      </c>
      <c r="H43" s="93"/>
      <c r="I43" s="94"/>
      <c r="J43" s="95"/>
      <c r="K43" s="95"/>
    </row>
    <row r="44" spans="1:11" ht="51">
      <c r="A44" s="101"/>
      <c r="B44" s="102" t="s">
        <v>32</v>
      </c>
      <c r="C44" s="271" t="s">
        <v>200</v>
      </c>
      <c r="D44" s="92" t="s">
        <v>31</v>
      </c>
      <c r="E44" s="87">
        <v>1</v>
      </c>
      <c r="F44" s="88"/>
      <c r="G44" s="89">
        <f>+F44*E44</f>
        <v>0</v>
      </c>
      <c r="H44" s="93"/>
      <c r="I44" s="94"/>
      <c r="J44" s="95"/>
      <c r="K44" s="95"/>
    </row>
    <row r="45" spans="1:11" ht="26.25">
      <c r="A45" s="101"/>
      <c r="B45" s="102" t="s">
        <v>33</v>
      </c>
      <c r="C45" s="103" t="s">
        <v>148</v>
      </c>
      <c r="D45" s="92" t="s">
        <v>31</v>
      </c>
      <c r="E45" s="87">
        <v>1</v>
      </c>
      <c r="F45" s="88"/>
      <c r="G45" s="89">
        <f>+F45*E45</f>
        <v>0</v>
      </c>
      <c r="H45" s="93"/>
      <c r="I45" s="94"/>
      <c r="J45" s="95"/>
      <c r="K45" s="95"/>
    </row>
    <row r="46" spans="1:11">
      <c r="A46" s="104"/>
      <c r="B46" s="84"/>
      <c r="C46" s="91"/>
      <c r="D46" s="92"/>
      <c r="E46" s="87"/>
      <c r="F46" s="88"/>
      <c r="G46" s="89"/>
      <c r="H46" s="78"/>
      <c r="I46" s="72"/>
      <c r="J46" s="25"/>
      <c r="K46" s="25"/>
    </row>
    <row r="47" spans="1:11" ht="26.25">
      <c r="A47" s="104"/>
      <c r="B47" s="84">
        <v>3</v>
      </c>
      <c r="C47" s="91" t="s">
        <v>195</v>
      </c>
      <c r="D47" s="92" t="s">
        <v>31</v>
      </c>
      <c r="E47" s="87">
        <v>2</v>
      </c>
      <c r="F47" s="88"/>
      <c r="G47" s="89">
        <f>+F47*E47</f>
        <v>0</v>
      </c>
      <c r="H47" s="78"/>
      <c r="I47" s="72"/>
      <c r="J47" s="25"/>
      <c r="K47" s="25"/>
    </row>
    <row r="48" spans="1:11" ht="26.25">
      <c r="A48" s="104"/>
      <c r="B48" s="102" t="s">
        <v>32</v>
      </c>
      <c r="C48" s="103" t="s">
        <v>34</v>
      </c>
      <c r="D48" s="99" t="s">
        <v>35</v>
      </c>
      <c r="E48" s="100">
        <v>12</v>
      </c>
      <c r="F48" s="88"/>
      <c r="G48" s="89">
        <f>+F48*E48</f>
        <v>0</v>
      </c>
      <c r="H48" s="78"/>
      <c r="I48" s="72"/>
      <c r="J48" s="25"/>
      <c r="K48" s="25"/>
    </row>
    <row r="49" spans="1:11">
      <c r="A49" s="104"/>
      <c r="B49" s="84"/>
      <c r="C49" s="91"/>
      <c r="D49" s="99"/>
      <c r="E49" s="100"/>
      <c r="F49" s="88"/>
      <c r="G49" s="89"/>
      <c r="H49" s="78"/>
      <c r="I49" s="72"/>
      <c r="J49" s="25"/>
      <c r="K49" s="25"/>
    </row>
    <row r="50" spans="1:11" ht="38.25">
      <c r="A50" s="104"/>
      <c r="B50" s="84">
        <v>4</v>
      </c>
      <c r="C50" s="271" t="s">
        <v>173</v>
      </c>
      <c r="D50" s="86" t="s">
        <v>39</v>
      </c>
      <c r="E50" s="107">
        <v>32.9</v>
      </c>
      <c r="F50" s="88"/>
      <c r="G50" s="89">
        <f>+F50*E50</f>
        <v>0</v>
      </c>
      <c r="H50" s="78"/>
      <c r="I50" s="72"/>
      <c r="J50" s="25"/>
      <c r="K50" s="25"/>
    </row>
    <row r="51" spans="1:11">
      <c r="A51" s="101"/>
      <c r="B51" s="84"/>
      <c r="C51" s="91"/>
      <c r="D51" s="92"/>
      <c r="E51" s="87"/>
      <c r="F51" s="88"/>
      <c r="G51" s="89"/>
      <c r="H51" s="78"/>
      <c r="I51" s="72"/>
      <c r="J51" s="25"/>
      <c r="K51" s="25"/>
    </row>
    <row r="52" spans="1:11" ht="38.25">
      <c r="A52" s="104"/>
      <c r="B52" s="84">
        <v>5</v>
      </c>
      <c r="C52" s="230" t="s">
        <v>36</v>
      </c>
      <c r="D52" s="92"/>
      <c r="E52" s="87"/>
      <c r="F52" s="88"/>
      <c r="G52" s="89"/>
      <c r="H52" s="78"/>
      <c r="I52" s="72"/>
      <c r="J52" s="25"/>
      <c r="K52" s="25"/>
    </row>
    <row r="53" spans="1:11">
      <c r="A53" s="104"/>
      <c r="B53" s="102" t="s">
        <v>32</v>
      </c>
      <c r="C53" s="103" t="s">
        <v>37</v>
      </c>
      <c r="D53" s="92" t="s">
        <v>31</v>
      </c>
      <c r="E53" s="87">
        <v>1</v>
      </c>
      <c r="F53" s="88"/>
      <c r="G53" s="89">
        <f>+F53*E53</f>
        <v>0</v>
      </c>
      <c r="H53" s="78"/>
      <c r="I53" s="72"/>
      <c r="J53" s="25"/>
      <c r="K53" s="25"/>
    </row>
    <row r="54" spans="1:11">
      <c r="A54" s="104"/>
      <c r="B54" s="84"/>
      <c r="C54" s="91"/>
      <c r="D54" s="92"/>
      <c r="E54" s="87"/>
      <c r="F54" s="88"/>
      <c r="G54" s="89"/>
      <c r="H54" s="105"/>
      <c r="I54" s="106"/>
      <c r="J54" s="25"/>
      <c r="K54" s="25"/>
    </row>
    <row r="55" spans="1:11">
      <c r="A55" s="104"/>
      <c r="B55" s="84">
        <v>6</v>
      </c>
      <c r="C55" s="121" t="s">
        <v>38</v>
      </c>
      <c r="D55" s="86"/>
      <c r="E55" s="107"/>
      <c r="F55" s="88"/>
      <c r="G55" s="89"/>
      <c r="H55" s="78"/>
      <c r="I55" s="72"/>
      <c r="J55" s="25"/>
      <c r="K55" s="25"/>
    </row>
    <row r="56" spans="1:11" ht="76.5">
      <c r="A56" s="104"/>
      <c r="B56" s="108"/>
      <c r="C56" s="241" t="s">
        <v>174</v>
      </c>
      <c r="D56" s="86" t="s">
        <v>144</v>
      </c>
      <c r="E56" s="107">
        <v>21</v>
      </c>
      <c r="F56" s="88"/>
      <c r="G56" s="89">
        <f>+F56*E56</f>
        <v>0</v>
      </c>
      <c r="H56" s="78"/>
      <c r="I56" s="72"/>
      <c r="J56" s="25"/>
      <c r="K56" s="25"/>
    </row>
    <row r="57" spans="1:11">
      <c r="A57" s="104"/>
      <c r="B57" s="108"/>
      <c r="C57" s="109"/>
      <c r="D57" s="101"/>
      <c r="E57" s="110"/>
      <c r="F57" s="88"/>
      <c r="G57" s="89"/>
      <c r="H57" s="78"/>
      <c r="I57" s="72"/>
      <c r="J57" s="25"/>
      <c r="K57" s="25"/>
    </row>
    <row r="58" spans="1:11" ht="38.25">
      <c r="A58" s="104"/>
      <c r="B58" s="84">
        <v>7</v>
      </c>
      <c r="C58" s="241" t="s">
        <v>170</v>
      </c>
      <c r="D58" s="86" t="s">
        <v>39</v>
      </c>
      <c r="E58" s="107">
        <v>2</v>
      </c>
      <c r="F58" s="88"/>
      <c r="G58" s="89">
        <f>+F58*E58</f>
        <v>0</v>
      </c>
      <c r="H58" s="78"/>
      <c r="I58" s="72"/>
      <c r="J58" s="25"/>
      <c r="K58" s="25"/>
    </row>
    <row r="59" spans="1:11">
      <c r="A59" s="104"/>
      <c r="B59" s="108"/>
      <c r="C59" s="111"/>
      <c r="D59" s="101"/>
      <c r="E59" s="110"/>
      <c r="F59" s="88"/>
      <c r="G59" s="89"/>
      <c r="H59" s="78"/>
      <c r="I59" s="72"/>
      <c r="J59" s="25"/>
      <c r="K59" s="25"/>
    </row>
    <row r="60" spans="1:11" ht="38.25">
      <c r="A60" s="104"/>
      <c r="B60" s="84">
        <v>8</v>
      </c>
      <c r="C60" s="241" t="s">
        <v>171</v>
      </c>
      <c r="D60" s="86" t="s">
        <v>40</v>
      </c>
      <c r="E60" s="86">
        <v>1.5</v>
      </c>
      <c r="F60" s="88"/>
      <c r="G60" s="89">
        <f>+F60*E60</f>
        <v>0</v>
      </c>
      <c r="H60" s="78"/>
      <c r="I60" s="72"/>
      <c r="J60" s="25"/>
      <c r="K60" s="25"/>
    </row>
    <row r="61" spans="1:11">
      <c r="A61" s="104"/>
      <c r="B61" s="102"/>
      <c r="C61" s="103"/>
      <c r="D61" s="86"/>
      <c r="E61" s="86"/>
      <c r="F61" s="88"/>
      <c r="G61" s="89"/>
      <c r="H61" s="78"/>
      <c r="I61" s="72"/>
      <c r="J61" s="25"/>
      <c r="K61" s="25"/>
    </row>
    <row r="62" spans="1:11" ht="25.5">
      <c r="A62" s="104"/>
      <c r="B62" s="84">
        <v>9</v>
      </c>
      <c r="C62" s="230" t="s">
        <v>41</v>
      </c>
      <c r="D62" s="92"/>
      <c r="E62" s="92"/>
      <c r="F62" s="88"/>
      <c r="G62" s="89"/>
      <c r="H62" s="78"/>
      <c r="I62" s="72"/>
      <c r="J62" s="25"/>
      <c r="K62" s="25"/>
    </row>
    <row r="63" spans="1:11">
      <c r="A63" s="104"/>
      <c r="B63" s="102" t="s">
        <v>32</v>
      </c>
      <c r="C63" s="103" t="s">
        <v>42</v>
      </c>
      <c r="D63" s="86" t="s">
        <v>39</v>
      </c>
      <c r="E63" s="112">
        <v>2</v>
      </c>
      <c r="F63" s="88"/>
      <c r="G63" s="89">
        <f>+F63*E63</f>
        <v>0</v>
      </c>
      <c r="H63" s="239"/>
      <c r="I63" s="240"/>
      <c r="J63" s="12"/>
      <c r="K63" s="12"/>
    </row>
    <row r="64" spans="1:11">
      <c r="A64" s="115"/>
      <c r="B64" s="102"/>
      <c r="C64" s="116"/>
      <c r="D64" s="86"/>
      <c r="E64" s="117"/>
      <c r="F64" s="88"/>
      <c r="G64" s="89"/>
      <c r="H64" s="174"/>
      <c r="I64" s="175"/>
      <c r="J64" s="12"/>
      <c r="K64" s="12"/>
    </row>
    <row r="65" spans="1:11" ht="25.5">
      <c r="A65" s="115"/>
      <c r="B65" s="120" t="s">
        <v>33</v>
      </c>
      <c r="C65" s="278" t="s">
        <v>44</v>
      </c>
      <c r="D65" s="86" t="s">
        <v>45</v>
      </c>
      <c r="E65" s="122">
        <v>1.5</v>
      </c>
      <c r="F65" s="88"/>
      <c r="G65" s="89">
        <f>+F65*E65</f>
        <v>0</v>
      </c>
      <c r="H65" s="123"/>
      <c r="I65" s="106"/>
      <c r="J65" s="75"/>
      <c r="K65" s="75"/>
    </row>
    <row r="66" spans="1:11">
      <c r="A66" s="115"/>
      <c r="B66" s="125"/>
      <c r="C66" s="126"/>
      <c r="D66" s="127"/>
      <c r="E66" s="110"/>
      <c r="F66" s="88"/>
      <c r="G66" s="89"/>
      <c r="H66" s="128"/>
      <c r="I66" s="129"/>
      <c r="J66" s="130"/>
      <c r="K66" s="130"/>
    </row>
    <row r="67" spans="1:11" ht="63.75">
      <c r="A67" s="104"/>
      <c r="B67" s="84">
        <v>10</v>
      </c>
      <c r="C67" s="230" t="s">
        <v>175</v>
      </c>
      <c r="D67" s="86" t="s">
        <v>39</v>
      </c>
      <c r="E67" s="107">
        <v>32.9</v>
      </c>
      <c r="F67" s="88"/>
      <c r="G67" s="89">
        <f>+F67*E67</f>
        <v>0</v>
      </c>
      <c r="H67" s="131"/>
      <c r="I67" s="129"/>
      <c r="J67" s="131"/>
      <c r="K67" s="131"/>
    </row>
    <row r="68" spans="1:11">
      <c r="A68" s="104"/>
      <c r="B68" s="108"/>
      <c r="C68" s="111"/>
      <c r="D68" s="101"/>
      <c r="E68" s="110"/>
      <c r="F68" s="88"/>
      <c r="G68" s="89"/>
      <c r="H68" s="131"/>
      <c r="I68" s="129"/>
      <c r="J68" s="131"/>
      <c r="K68" s="131"/>
    </row>
    <row r="69" spans="1:11" ht="38.25">
      <c r="A69" s="104"/>
      <c r="B69" s="84">
        <v>11</v>
      </c>
      <c r="C69" s="230" t="s">
        <v>176</v>
      </c>
      <c r="D69" s="86" t="s">
        <v>39</v>
      </c>
      <c r="E69" s="107">
        <v>32.9</v>
      </c>
      <c r="F69" s="88"/>
      <c r="G69" s="89">
        <f>+F69*E69</f>
        <v>0</v>
      </c>
      <c r="H69" s="132"/>
      <c r="I69" s="72"/>
      <c r="J69" s="131"/>
      <c r="K69" s="131"/>
    </row>
    <row r="70" spans="1:11">
      <c r="A70" s="104"/>
      <c r="B70" s="108"/>
      <c r="C70" s="111"/>
      <c r="D70" s="101"/>
      <c r="E70" s="110"/>
      <c r="F70" s="88"/>
      <c r="G70" s="89"/>
      <c r="H70" s="131"/>
      <c r="I70" s="72"/>
      <c r="J70" s="131"/>
      <c r="K70" s="131"/>
    </row>
    <row r="71" spans="1:11" ht="76.5">
      <c r="A71" s="104"/>
      <c r="B71" s="133">
        <v>12</v>
      </c>
      <c r="C71" s="288" t="s">
        <v>172</v>
      </c>
      <c r="D71" s="86" t="s">
        <v>144</v>
      </c>
      <c r="E71" s="107">
        <v>21</v>
      </c>
      <c r="F71" s="88"/>
      <c r="G71" s="89">
        <f>+F71*E71</f>
        <v>0</v>
      </c>
      <c r="H71" s="132"/>
      <c r="I71" s="72"/>
      <c r="J71" s="131"/>
      <c r="K71" s="131"/>
    </row>
    <row r="72" spans="1:11">
      <c r="A72" s="104"/>
      <c r="B72" s="102"/>
      <c r="C72" s="136"/>
      <c r="D72" s="99"/>
      <c r="E72" s="100"/>
      <c r="F72" s="88"/>
      <c r="G72" s="89"/>
      <c r="H72" s="131"/>
      <c r="I72" s="129"/>
      <c r="J72" s="131"/>
      <c r="K72" s="131"/>
    </row>
    <row r="73" spans="1:11" ht="63.75">
      <c r="A73" s="101"/>
      <c r="B73" s="84">
        <v>13</v>
      </c>
      <c r="C73" s="278" t="s">
        <v>47</v>
      </c>
      <c r="D73" s="101"/>
      <c r="E73" s="110"/>
      <c r="F73" s="88"/>
      <c r="G73" s="89">
        <f>+F73*E73</f>
        <v>0</v>
      </c>
      <c r="H73" s="131"/>
      <c r="I73" s="72"/>
      <c r="J73" s="131"/>
      <c r="K73" s="131"/>
    </row>
    <row r="74" spans="1:11" ht="25.5">
      <c r="A74" s="104"/>
      <c r="B74" s="102" t="s">
        <v>32</v>
      </c>
      <c r="C74" s="278" t="s">
        <v>48</v>
      </c>
      <c r="D74" s="86" t="s">
        <v>39</v>
      </c>
      <c r="E74" s="122">
        <v>2</v>
      </c>
      <c r="F74" s="88"/>
      <c r="G74" s="89"/>
      <c r="H74" s="131"/>
      <c r="I74" s="72"/>
      <c r="J74" s="131"/>
      <c r="K74" s="131"/>
    </row>
    <row r="75" spans="1:11">
      <c r="A75" s="104"/>
      <c r="B75" s="102"/>
      <c r="C75" s="278"/>
      <c r="D75" s="86"/>
      <c r="E75" s="122"/>
      <c r="F75" s="88"/>
      <c r="G75" s="89"/>
      <c r="H75" s="132"/>
      <c r="I75" s="72"/>
      <c r="J75" s="131"/>
      <c r="K75" s="131"/>
    </row>
    <row r="76" spans="1:11" ht="63.75">
      <c r="A76" s="104"/>
      <c r="B76" s="84">
        <v>14</v>
      </c>
      <c r="C76" s="241" t="s">
        <v>177</v>
      </c>
      <c r="D76" s="137" t="s">
        <v>45</v>
      </c>
      <c r="E76" s="100">
        <v>21</v>
      </c>
      <c r="F76" s="88"/>
      <c r="G76" s="89">
        <f>+F76*E76</f>
        <v>0</v>
      </c>
      <c r="H76" s="132"/>
      <c r="I76" s="72"/>
      <c r="J76" s="131"/>
      <c r="K76" s="131"/>
    </row>
    <row r="77" spans="1:11">
      <c r="A77" s="104"/>
      <c r="B77" s="84"/>
      <c r="C77" s="134"/>
      <c r="D77" s="92"/>
      <c r="E77" s="92"/>
      <c r="F77" s="88"/>
      <c r="G77" s="89"/>
      <c r="H77" s="132"/>
      <c r="I77" s="72"/>
      <c r="J77" s="131"/>
      <c r="K77" s="131"/>
    </row>
    <row r="78" spans="1:11" ht="38.25">
      <c r="A78" s="104"/>
      <c r="B78" s="84">
        <v>15</v>
      </c>
      <c r="C78" s="230" t="s">
        <v>49</v>
      </c>
      <c r="D78" s="92" t="s">
        <v>31</v>
      </c>
      <c r="E78" s="92">
        <v>1</v>
      </c>
      <c r="F78" s="88"/>
      <c r="G78" s="89">
        <f>+F78*E78</f>
        <v>0</v>
      </c>
      <c r="H78" s="132"/>
      <c r="I78" s="72"/>
      <c r="J78" s="131"/>
      <c r="K78" s="131"/>
    </row>
    <row r="79" spans="1:11">
      <c r="A79" s="104"/>
      <c r="B79" s="84"/>
      <c r="C79" s="91"/>
      <c r="D79" s="99"/>
      <c r="E79" s="135"/>
      <c r="F79" s="88"/>
      <c r="G79" s="89"/>
      <c r="H79" s="132"/>
      <c r="I79" s="72"/>
      <c r="J79" s="131"/>
      <c r="K79" s="131"/>
    </row>
    <row r="80" spans="1:11" ht="38.25">
      <c r="A80" s="104"/>
      <c r="B80" s="84">
        <v>16</v>
      </c>
      <c r="C80" s="230" t="s">
        <v>51</v>
      </c>
      <c r="D80" s="92" t="s">
        <v>31</v>
      </c>
      <c r="E80" s="92">
        <v>1</v>
      </c>
      <c r="F80" s="88"/>
      <c r="G80" s="89">
        <f>+F80*E80</f>
        <v>0</v>
      </c>
      <c r="H80" s="132"/>
      <c r="I80" s="72"/>
      <c r="J80" s="131"/>
      <c r="K80" s="131"/>
    </row>
    <row r="81" spans="1:11">
      <c r="A81" s="104"/>
      <c r="B81" s="84"/>
      <c r="C81" s="134"/>
      <c r="D81" s="92"/>
      <c r="E81" s="92"/>
      <c r="F81" s="88"/>
      <c r="G81" s="89"/>
      <c r="H81" s="132"/>
      <c r="I81" s="72"/>
      <c r="J81" s="131"/>
      <c r="K81" s="131"/>
    </row>
    <row r="82" spans="1:11" hidden="1">
      <c r="A82" s="104"/>
      <c r="B82" s="84"/>
      <c r="C82" s="134"/>
      <c r="D82" s="92"/>
      <c r="E82" s="92"/>
      <c r="F82" s="88"/>
      <c r="G82" s="89"/>
      <c r="H82" s="131"/>
      <c r="I82" s="129"/>
      <c r="J82" s="131"/>
      <c r="K82" s="131"/>
    </row>
    <row r="83" spans="1:11" hidden="1">
      <c r="A83" s="104"/>
      <c r="B83" s="84"/>
      <c r="C83" s="91"/>
      <c r="D83" s="92"/>
      <c r="E83" s="92"/>
      <c r="F83" s="88"/>
      <c r="G83" s="89"/>
      <c r="H83" s="132"/>
      <c r="I83" s="72"/>
      <c r="J83" s="131"/>
      <c r="K83" s="131"/>
    </row>
    <row r="84" spans="1:11" hidden="1">
      <c r="A84" s="104"/>
      <c r="B84" s="84"/>
      <c r="C84" s="142"/>
      <c r="D84" s="99"/>
      <c r="E84" s="135"/>
      <c r="F84" s="88"/>
      <c r="G84" s="89"/>
      <c r="H84" s="131"/>
      <c r="I84" s="72"/>
      <c r="J84" s="131"/>
      <c r="K84" s="131"/>
    </row>
    <row r="85" spans="1:11" hidden="1">
      <c r="A85" s="104"/>
      <c r="B85" s="84"/>
      <c r="C85" s="91"/>
      <c r="D85" s="92"/>
      <c r="E85" s="92"/>
      <c r="F85" s="88"/>
      <c r="G85" s="89"/>
      <c r="H85" s="131"/>
      <c r="I85" s="72"/>
      <c r="J85" s="131"/>
      <c r="K85" s="131"/>
    </row>
    <row r="86" spans="1:11">
      <c r="A86" s="104"/>
      <c r="B86" s="84"/>
      <c r="C86" s="142"/>
      <c r="D86" s="139"/>
      <c r="E86" s="135"/>
      <c r="F86" s="88"/>
      <c r="G86" s="89"/>
      <c r="H86" s="132"/>
      <c r="I86" s="72"/>
      <c r="J86" s="131"/>
      <c r="K86" s="131"/>
    </row>
    <row r="87" spans="1:11">
      <c r="A87" s="104"/>
      <c r="B87" s="84">
        <v>17</v>
      </c>
      <c r="C87" s="91" t="s">
        <v>149</v>
      </c>
      <c r="D87" s="92" t="s">
        <v>55</v>
      </c>
      <c r="E87" s="135">
        <v>0.1</v>
      </c>
      <c r="F87" s="88">
        <f>SUM(G41:G85)</f>
        <v>0</v>
      </c>
      <c r="G87" s="89">
        <f>+F87*E87</f>
        <v>0</v>
      </c>
      <c r="H87" s="131"/>
      <c r="I87" s="129"/>
      <c r="J87" s="131"/>
      <c r="K87" s="131"/>
    </row>
    <row r="88" spans="1:11">
      <c r="A88" s="104"/>
      <c r="B88" s="84"/>
      <c r="C88" s="135"/>
      <c r="D88" s="139"/>
      <c r="E88" s="135"/>
      <c r="F88" s="88"/>
      <c r="G88" s="89"/>
      <c r="H88" s="131"/>
      <c r="I88" s="129"/>
      <c r="J88" s="131"/>
      <c r="K88" s="131"/>
    </row>
    <row r="89" spans="1:11" ht="51">
      <c r="A89" s="104"/>
      <c r="B89" s="84">
        <v>18</v>
      </c>
      <c r="C89" s="241" t="s">
        <v>178</v>
      </c>
      <c r="D89" s="86" t="s">
        <v>57</v>
      </c>
      <c r="E89" s="100">
        <v>7</v>
      </c>
      <c r="F89" s="88"/>
      <c r="G89" s="89">
        <f>+F89*E89</f>
        <v>0</v>
      </c>
      <c r="H89" s="124"/>
      <c r="I89" s="72"/>
      <c r="J89" s="131"/>
      <c r="K89" s="131"/>
    </row>
    <row r="90" spans="1:11">
      <c r="A90" s="104"/>
      <c r="B90" s="84"/>
      <c r="C90" s="109"/>
      <c r="D90" s="100"/>
      <c r="E90" s="140"/>
      <c r="F90" s="88"/>
      <c r="G90" s="89"/>
      <c r="H90" s="131"/>
      <c r="I90" s="129"/>
      <c r="J90" s="131"/>
      <c r="K90" s="131"/>
    </row>
    <row r="91" spans="1:11" ht="51">
      <c r="A91" s="104"/>
      <c r="B91" s="141">
        <v>19</v>
      </c>
      <c r="C91" s="241" t="s">
        <v>196</v>
      </c>
      <c r="D91" s="137" t="s">
        <v>45</v>
      </c>
      <c r="E91" s="100">
        <v>21</v>
      </c>
      <c r="F91" s="88"/>
      <c r="G91" s="89">
        <f>+F91*E91</f>
        <v>0</v>
      </c>
      <c r="H91" s="131"/>
      <c r="I91" s="129"/>
      <c r="J91" s="131"/>
      <c r="K91" s="131"/>
    </row>
    <row r="92" spans="1:11">
      <c r="A92" s="104"/>
      <c r="B92" s="141"/>
      <c r="C92" s="109"/>
      <c r="D92" s="137"/>
      <c r="E92" s="100"/>
      <c r="F92" s="88"/>
      <c r="G92" s="89"/>
      <c r="H92" s="131"/>
      <c r="I92" s="129"/>
      <c r="J92" s="131"/>
      <c r="K92" s="131"/>
    </row>
    <row r="93" spans="1:11" ht="63.75">
      <c r="A93" s="104"/>
      <c r="B93" s="141">
        <v>20</v>
      </c>
      <c r="C93" s="241" t="s">
        <v>146</v>
      </c>
      <c r="D93" s="92" t="s">
        <v>31</v>
      </c>
      <c r="E93" s="92">
        <v>1</v>
      </c>
      <c r="F93" s="88"/>
      <c r="G93" s="89">
        <f>+F93*E93</f>
        <v>0</v>
      </c>
      <c r="H93" s="132"/>
      <c r="I93" s="129"/>
      <c r="J93" s="131"/>
      <c r="K93" s="131"/>
    </row>
    <row r="94" spans="1:11">
      <c r="A94" s="104"/>
      <c r="B94" s="141"/>
      <c r="C94" s="109"/>
      <c r="D94" s="137"/>
      <c r="E94" s="100"/>
      <c r="F94" s="89"/>
      <c r="G94" s="89"/>
      <c r="H94" s="132"/>
      <c r="I94" s="129"/>
      <c r="J94" s="131"/>
      <c r="K94" s="131"/>
    </row>
    <row r="95" spans="1:11">
      <c r="A95" s="104"/>
      <c r="B95" s="141"/>
      <c r="C95" s="109"/>
      <c r="D95" s="92"/>
      <c r="E95" s="92"/>
      <c r="F95" s="88"/>
      <c r="G95" s="89"/>
      <c r="H95" s="132"/>
      <c r="I95" s="129"/>
      <c r="J95" s="131"/>
      <c r="K95" s="131"/>
    </row>
    <row r="96" spans="1:11">
      <c r="A96" s="104"/>
      <c r="B96" s="84"/>
      <c r="C96" s="142"/>
      <c r="D96" s="143"/>
      <c r="E96" s="144"/>
      <c r="F96" s="145"/>
      <c r="G96" s="145"/>
      <c r="H96" s="131"/>
      <c r="I96" s="129"/>
      <c r="J96" s="131"/>
      <c r="K96" s="131"/>
    </row>
    <row r="97" spans="1:11" ht="15.75" thickBot="1">
      <c r="A97" s="104"/>
      <c r="B97" s="84"/>
      <c r="C97" s="146" t="s">
        <v>59</v>
      </c>
      <c r="D97" s="147"/>
      <c r="E97" s="148"/>
      <c r="F97" s="148"/>
      <c r="G97" s="149">
        <f>SUM(G41:G96)</f>
        <v>0</v>
      </c>
      <c r="H97" s="124"/>
      <c r="I97" s="72"/>
      <c r="J97" s="131"/>
      <c r="K97" s="131"/>
    </row>
    <row r="98" spans="1:11" ht="15.75" thickTop="1">
      <c r="A98" s="12"/>
      <c r="B98" s="150"/>
      <c r="C98" s="151"/>
      <c r="D98" s="152"/>
      <c r="E98" s="153"/>
      <c r="F98" s="16"/>
      <c r="G98" s="16"/>
      <c r="H98" s="154"/>
      <c r="I98" s="129"/>
      <c r="J98" s="12"/>
      <c r="K98" s="12"/>
    </row>
    <row r="99" spans="1:11">
      <c r="A99" s="12"/>
      <c r="B99" s="150"/>
      <c r="C99" s="151"/>
      <c r="D99" s="152"/>
      <c r="E99" s="153"/>
      <c r="F99" s="16"/>
      <c r="G99" s="16"/>
      <c r="H99" s="124"/>
      <c r="I99" s="72"/>
      <c r="J99" s="131"/>
      <c r="K99" s="131"/>
    </row>
    <row r="100" spans="1:11" ht="36.75">
      <c r="A100" s="12"/>
      <c r="B100" s="155"/>
      <c r="C100" s="156"/>
      <c r="D100" s="157" t="s">
        <v>24</v>
      </c>
      <c r="E100" s="158" t="s">
        <v>25</v>
      </c>
      <c r="F100" s="159" t="s">
        <v>26</v>
      </c>
      <c r="G100" s="158" t="s">
        <v>27</v>
      </c>
      <c r="H100" s="124"/>
      <c r="I100" s="72"/>
      <c r="J100" s="131"/>
      <c r="K100" s="131"/>
    </row>
    <row r="101" spans="1:11">
      <c r="A101" s="12"/>
      <c r="B101" s="160" t="s">
        <v>60</v>
      </c>
      <c r="C101" s="161" t="s">
        <v>61</v>
      </c>
      <c r="D101" s="162"/>
      <c r="E101" s="163"/>
      <c r="F101" s="145"/>
      <c r="G101" s="16"/>
      <c r="H101" s="124"/>
      <c r="I101" s="72"/>
      <c r="J101" s="131"/>
      <c r="K101" s="131"/>
    </row>
    <row r="102" spans="1:11">
      <c r="A102" s="12"/>
      <c r="B102" s="164"/>
      <c r="C102" s="165"/>
      <c r="D102" s="99"/>
      <c r="E102" s="135"/>
      <c r="F102" s="145"/>
      <c r="G102" s="16"/>
      <c r="H102" s="124"/>
      <c r="I102" s="72"/>
      <c r="J102" s="131"/>
      <c r="K102" s="131"/>
    </row>
    <row r="103" spans="1:11" ht="25.5">
      <c r="A103" s="12"/>
      <c r="B103" s="166">
        <v>1</v>
      </c>
      <c r="C103" s="278" t="s">
        <v>30</v>
      </c>
      <c r="D103" s="99" t="s">
        <v>31</v>
      </c>
      <c r="E103" s="100">
        <v>1</v>
      </c>
      <c r="F103" s="88"/>
      <c r="G103" s="89">
        <f>+F103*E103</f>
        <v>0</v>
      </c>
      <c r="H103" s="124"/>
      <c r="I103" s="72"/>
      <c r="J103" s="131"/>
      <c r="K103" s="131"/>
    </row>
    <row r="104" spans="1:11">
      <c r="A104" s="12"/>
      <c r="B104" s="84"/>
      <c r="C104" s="230"/>
      <c r="D104" s="167"/>
      <c r="E104" s="168"/>
      <c r="F104" s="88"/>
      <c r="G104" s="89"/>
      <c r="H104" s="124"/>
      <c r="I104" s="72"/>
      <c r="J104" s="131"/>
      <c r="K104" s="131"/>
    </row>
    <row r="105" spans="1:11" ht="25.5">
      <c r="A105" s="12"/>
      <c r="B105" s="84">
        <v>2</v>
      </c>
      <c r="C105" s="230" t="s">
        <v>62</v>
      </c>
      <c r="D105" s="99" t="s">
        <v>31</v>
      </c>
      <c r="E105" s="100">
        <v>1</v>
      </c>
      <c r="F105" s="88"/>
      <c r="G105" s="89">
        <f>+F105*E105</f>
        <v>0</v>
      </c>
      <c r="H105" s="154"/>
      <c r="I105" s="129"/>
      <c r="J105" s="12"/>
      <c r="K105" s="12"/>
    </row>
    <row r="106" spans="1:11">
      <c r="A106" s="12"/>
      <c r="B106" s="84"/>
      <c r="C106" s="230"/>
      <c r="D106" s="167"/>
      <c r="E106" s="168"/>
      <c r="F106" s="88"/>
      <c r="G106" s="89"/>
      <c r="H106" s="124"/>
      <c r="I106" s="72"/>
      <c r="J106" s="131"/>
      <c r="K106" s="131"/>
    </row>
    <row r="107" spans="1:11" ht="63.75">
      <c r="A107" s="12"/>
      <c r="B107" s="84">
        <v>3</v>
      </c>
      <c r="C107" s="230" t="s">
        <v>64</v>
      </c>
      <c r="D107" s="137" t="s">
        <v>45</v>
      </c>
      <c r="E107" s="100">
        <v>2</v>
      </c>
      <c r="F107" s="88"/>
      <c r="G107" s="89">
        <f>+F107*E107</f>
        <v>0</v>
      </c>
      <c r="H107" s="154"/>
      <c r="I107" s="129"/>
      <c r="J107" s="12"/>
      <c r="K107" s="12"/>
    </row>
    <row r="108" spans="1:11">
      <c r="A108" s="12"/>
      <c r="B108" s="84"/>
      <c r="C108" s="230"/>
      <c r="D108" s="99"/>
      <c r="E108" s="99"/>
      <c r="F108" s="88"/>
      <c r="G108" s="89"/>
      <c r="H108" s="78"/>
      <c r="I108" s="72"/>
      <c r="J108" s="131"/>
      <c r="K108" s="131"/>
    </row>
    <row r="109" spans="1:11" ht="38.25">
      <c r="A109" s="12"/>
      <c r="B109" s="84">
        <v>4</v>
      </c>
      <c r="C109" s="230" t="s">
        <v>65</v>
      </c>
      <c r="D109" s="99" t="s">
        <v>35</v>
      </c>
      <c r="E109" s="100">
        <v>1</v>
      </c>
      <c r="F109" s="88"/>
      <c r="G109" s="89">
        <f>+F109*E109</f>
        <v>0</v>
      </c>
      <c r="H109" s="131"/>
      <c r="I109" s="72"/>
      <c r="J109" s="131"/>
      <c r="K109" s="131"/>
    </row>
    <row r="110" spans="1:11">
      <c r="A110" s="12"/>
      <c r="B110" s="84"/>
      <c r="C110" s="230"/>
      <c r="D110" s="167"/>
      <c r="E110" s="168"/>
      <c r="F110" s="88"/>
      <c r="G110" s="89"/>
      <c r="H110" s="154"/>
      <c r="I110" s="129"/>
      <c r="J110" s="12"/>
      <c r="K110" s="12"/>
    </row>
    <row r="111" spans="1:11" ht="51">
      <c r="A111" s="12"/>
      <c r="B111" s="84">
        <v>5</v>
      </c>
      <c r="C111" s="230" t="s">
        <v>67</v>
      </c>
      <c r="D111" s="86" t="s">
        <v>39</v>
      </c>
      <c r="E111" s="107">
        <v>2</v>
      </c>
      <c r="F111" s="88"/>
      <c r="G111" s="89">
        <f>+F111*E111</f>
        <v>0</v>
      </c>
      <c r="H111" s="154"/>
      <c r="I111" s="129"/>
      <c r="J111" s="12"/>
      <c r="K111" s="12"/>
    </row>
    <row r="112" spans="1:11">
      <c r="A112" s="12"/>
      <c r="B112" s="84"/>
      <c r="C112" s="230"/>
      <c r="D112" s="167"/>
      <c r="E112" s="168"/>
      <c r="F112" s="88"/>
      <c r="G112" s="89"/>
      <c r="H112" s="154"/>
      <c r="I112" s="129"/>
      <c r="J112" s="12"/>
      <c r="K112" s="12"/>
    </row>
    <row r="113" spans="1:11" ht="25.5">
      <c r="A113" s="12"/>
      <c r="B113" s="84">
        <v>6</v>
      </c>
      <c r="C113" s="230" t="s">
        <v>68</v>
      </c>
      <c r="D113" s="86" t="s">
        <v>39</v>
      </c>
      <c r="E113" s="107">
        <v>2</v>
      </c>
      <c r="F113" s="88"/>
      <c r="G113" s="89">
        <f>+F113*E113</f>
        <v>0</v>
      </c>
      <c r="H113" s="131"/>
      <c r="I113" s="72"/>
      <c r="J113" s="131"/>
      <c r="K113" s="131"/>
    </row>
    <row r="114" spans="1:11">
      <c r="A114" s="12"/>
      <c r="B114" s="84"/>
      <c r="C114" s="230"/>
      <c r="D114" s="139"/>
      <c r="E114" s="87"/>
      <c r="F114" s="88"/>
      <c r="G114" s="89"/>
      <c r="H114" s="131"/>
      <c r="I114" s="72"/>
      <c r="J114" s="131"/>
      <c r="K114" s="131"/>
    </row>
    <row r="115" spans="1:11">
      <c r="A115" s="12"/>
      <c r="B115" s="84">
        <v>7</v>
      </c>
      <c r="C115" s="230" t="s">
        <v>69</v>
      </c>
      <c r="D115" s="139"/>
      <c r="E115" s="87"/>
      <c r="F115" s="88"/>
      <c r="G115" s="89"/>
      <c r="H115" s="131"/>
      <c r="I115" s="72"/>
      <c r="J115" s="131"/>
      <c r="K115" s="131"/>
    </row>
    <row r="116" spans="1:11">
      <c r="A116" s="12"/>
      <c r="B116" s="169" t="s">
        <v>32</v>
      </c>
      <c r="C116" s="230" t="s">
        <v>70</v>
      </c>
      <c r="D116" s="137" t="s">
        <v>45</v>
      </c>
      <c r="E116" s="87">
        <v>21</v>
      </c>
      <c r="F116" s="88"/>
      <c r="G116" s="89">
        <f>+F116*E116</f>
        <v>0</v>
      </c>
      <c r="H116" s="78"/>
      <c r="I116" s="72"/>
      <c r="J116" s="131"/>
      <c r="K116" s="131"/>
    </row>
    <row r="117" spans="1:11">
      <c r="A117" s="12"/>
      <c r="B117" s="169" t="s">
        <v>33</v>
      </c>
      <c r="C117" s="230" t="s">
        <v>71</v>
      </c>
      <c r="D117" s="137" t="s">
        <v>45</v>
      </c>
      <c r="E117" s="87">
        <v>1.5</v>
      </c>
      <c r="F117" s="88"/>
      <c r="G117" s="89">
        <f>+F117*E117</f>
        <v>0</v>
      </c>
      <c r="H117" s="131"/>
      <c r="I117" s="72"/>
      <c r="J117" s="131"/>
      <c r="K117" s="131"/>
    </row>
    <row r="118" spans="1:11" ht="25.5">
      <c r="A118" s="12"/>
      <c r="B118" s="169" t="s">
        <v>73</v>
      </c>
      <c r="C118" s="230" t="s">
        <v>179</v>
      </c>
      <c r="D118" s="137" t="s">
        <v>45</v>
      </c>
      <c r="E118" s="87">
        <v>21</v>
      </c>
      <c r="F118" s="88"/>
      <c r="G118" s="89">
        <f>+F118*E118</f>
        <v>0</v>
      </c>
      <c r="H118" s="78"/>
      <c r="I118" s="72"/>
      <c r="J118" s="131"/>
      <c r="K118" s="131"/>
    </row>
    <row r="119" spans="1:11">
      <c r="A119" s="12"/>
      <c r="B119" s="84"/>
      <c r="C119" s="230"/>
      <c r="D119" s="167"/>
      <c r="E119" s="87"/>
      <c r="F119" s="88"/>
      <c r="G119" s="89"/>
      <c r="H119" s="78"/>
      <c r="I119" s="170"/>
      <c r="J119" s="131"/>
      <c r="K119" s="131"/>
    </row>
    <row r="120" spans="1:11">
      <c r="A120" s="12"/>
      <c r="B120" s="160">
        <v>8</v>
      </c>
      <c r="C120" s="230" t="s">
        <v>74</v>
      </c>
      <c r="D120" s="86"/>
      <c r="E120" s="87"/>
      <c r="F120" s="88"/>
      <c r="G120" s="89"/>
      <c r="H120" s="78"/>
      <c r="I120" s="72"/>
      <c r="J120" s="131"/>
      <c r="K120" s="131"/>
    </row>
    <row r="121" spans="1:11">
      <c r="A121" s="12"/>
      <c r="B121" s="169"/>
      <c r="C121" s="241"/>
      <c r="D121" s="86"/>
      <c r="E121" s="87"/>
      <c r="F121" s="88"/>
      <c r="G121" s="89"/>
      <c r="H121" s="78"/>
      <c r="I121" s="72"/>
      <c r="J121" s="131"/>
      <c r="K121" s="131"/>
    </row>
    <row r="122" spans="1:11">
      <c r="A122" s="12"/>
      <c r="B122" s="169" t="s">
        <v>32</v>
      </c>
      <c r="C122" s="241" t="s">
        <v>75</v>
      </c>
      <c r="D122" s="86" t="s">
        <v>39</v>
      </c>
      <c r="E122" s="87">
        <v>4</v>
      </c>
      <c r="F122" s="88"/>
      <c r="G122" s="89">
        <f>+F122*E122</f>
        <v>0</v>
      </c>
      <c r="H122" s="128"/>
      <c r="I122" s="106"/>
      <c r="J122" s="130"/>
      <c r="K122" s="130"/>
    </row>
    <row r="123" spans="1:11" ht="15.75" thickBot="1">
      <c r="A123" s="12"/>
      <c r="B123" s="169"/>
      <c r="C123" s="241"/>
      <c r="D123" s="86"/>
      <c r="E123" s="87"/>
      <c r="F123" s="88"/>
      <c r="G123" s="89"/>
      <c r="H123" s="171"/>
      <c r="I123" s="172"/>
      <c r="J123" s="130"/>
      <c r="K123" s="130"/>
    </row>
    <row r="124" spans="1:11" ht="42.95" customHeight="1" thickTop="1">
      <c r="A124" s="12"/>
      <c r="B124" s="84">
        <v>9</v>
      </c>
      <c r="C124" s="241" t="s">
        <v>77</v>
      </c>
      <c r="D124" s="137" t="s">
        <v>45</v>
      </c>
      <c r="E124" s="177">
        <v>21</v>
      </c>
      <c r="F124" s="88"/>
      <c r="G124" s="89">
        <f>+F124*E124</f>
        <v>0</v>
      </c>
      <c r="H124" s="128"/>
      <c r="I124" s="106"/>
      <c r="J124" s="130"/>
      <c r="K124" s="130"/>
    </row>
    <row r="125" spans="1:11">
      <c r="A125" s="12"/>
      <c r="B125" s="108"/>
      <c r="C125" s="284"/>
      <c r="D125" s="101"/>
      <c r="E125" s="173"/>
      <c r="F125" s="88"/>
      <c r="G125" s="89"/>
      <c r="H125" s="128"/>
      <c r="I125" s="106"/>
      <c r="J125" s="130"/>
      <c r="K125" s="130"/>
    </row>
    <row r="126" spans="1:11" ht="14.1" customHeight="1">
      <c r="A126" s="12"/>
      <c r="B126" s="84">
        <v>10</v>
      </c>
      <c r="C126" s="230" t="s">
        <v>78</v>
      </c>
      <c r="D126" s="92" t="s">
        <v>31</v>
      </c>
      <c r="E126" s="92">
        <v>1</v>
      </c>
      <c r="F126" s="88"/>
      <c r="G126" s="89">
        <f>+F126*E126</f>
        <v>0</v>
      </c>
      <c r="H126" s="128"/>
      <c r="I126" s="106"/>
      <c r="J126" s="130"/>
      <c r="K126" s="130"/>
    </row>
    <row r="127" spans="1:11" hidden="1">
      <c r="A127" s="12"/>
      <c r="B127" s="102"/>
      <c r="C127" s="134"/>
      <c r="D127" s="137"/>
      <c r="E127" s="87"/>
      <c r="F127" s="88"/>
      <c r="G127" s="89"/>
      <c r="H127" s="174"/>
      <c r="I127" s="175"/>
      <c r="J127" s="124"/>
      <c r="K127" s="124"/>
    </row>
    <row r="128" spans="1:11" ht="0.95" hidden="1" customHeight="1">
      <c r="A128" s="12"/>
      <c r="B128" s="102"/>
      <c r="C128" s="134"/>
      <c r="D128" s="137"/>
      <c r="E128" s="87"/>
      <c r="F128" s="88"/>
      <c r="G128" s="89"/>
      <c r="H128" s="123"/>
      <c r="I128" s="106"/>
      <c r="J128" s="124"/>
      <c r="K128" s="124"/>
    </row>
    <row r="129" spans="1:11" hidden="1">
      <c r="A129" s="12"/>
      <c r="B129" s="108"/>
      <c r="C129" s="111"/>
      <c r="D129" s="101"/>
      <c r="E129" s="173"/>
      <c r="F129" s="88"/>
      <c r="G129" s="89"/>
      <c r="H129" s="128"/>
      <c r="I129" s="106"/>
      <c r="J129" s="130"/>
      <c r="K129" s="130"/>
    </row>
    <row r="130" spans="1:11" hidden="1">
      <c r="A130" s="12"/>
      <c r="B130" s="84"/>
      <c r="C130" s="134"/>
      <c r="D130" s="137"/>
      <c r="E130" s="87"/>
      <c r="F130" s="88"/>
      <c r="G130" s="89"/>
      <c r="H130" s="78"/>
      <c r="I130" s="72"/>
      <c r="J130" s="131"/>
      <c r="K130" s="131"/>
    </row>
    <row r="131" spans="1:11" hidden="1">
      <c r="A131" s="12"/>
      <c r="B131" s="108"/>
      <c r="C131" s="111"/>
      <c r="D131" s="101"/>
      <c r="E131" s="173"/>
      <c r="F131" s="88"/>
      <c r="G131" s="89"/>
      <c r="H131" s="124"/>
      <c r="I131" s="72"/>
      <c r="J131" s="131"/>
      <c r="K131" s="131"/>
    </row>
    <row r="132" spans="1:11" ht="0.95" hidden="1" customHeight="1">
      <c r="A132" s="12"/>
      <c r="B132" s="84"/>
      <c r="C132" s="91"/>
      <c r="D132" s="86"/>
      <c r="E132" s="87"/>
      <c r="F132" s="88"/>
      <c r="G132" s="89"/>
      <c r="H132" s="124"/>
      <c r="I132" s="72"/>
      <c r="J132" s="131"/>
      <c r="K132" s="131"/>
    </row>
    <row r="133" spans="1:11" hidden="1">
      <c r="A133" s="12"/>
      <c r="B133" s="102"/>
      <c r="C133" s="176"/>
      <c r="D133" s="86"/>
      <c r="E133" s="87"/>
      <c r="F133" s="88"/>
      <c r="G133" s="89"/>
      <c r="H133" s="78"/>
      <c r="I133" s="72"/>
      <c r="J133" s="131"/>
      <c r="K133" s="131"/>
    </row>
    <row r="134" spans="1:11" hidden="1">
      <c r="A134" s="12"/>
      <c r="B134" s="84"/>
      <c r="C134" s="142"/>
      <c r="D134" s="99"/>
      <c r="E134" s="87"/>
      <c r="F134" s="88"/>
      <c r="G134" s="89"/>
      <c r="H134" s="78"/>
      <c r="I134" s="72"/>
      <c r="J134" s="131"/>
      <c r="K134" s="131"/>
    </row>
    <row r="135" spans="1:11" hidden="1">
      <c r="A135" s="12"/>
      <c r="B135" s="84"/>
      <c r="C135" s="109"/>
      <c r="D135" s="137"/>
      <c r="E135" s="177"/>
      <c r="F135" s="88"/>
      <c r="G135" s="89"/>
      <c r="H135" s="78"/>
      <c r="I135" s="72"/>
      <c r="J135" s="131"/>
      <c r="K135" s="131"/>
    </row>
    <row r="136" spans="1:11" hidden="1">
      <c r="A136" s="12"/>
      <c r="B136" s="108"/>
      <c r="C136" s="111"/>
      <c r="D136" s="127"/>
      <c r="E136" s="173"/>
      <c r="F136" s="88"/>
      <c r="G136" s="89"/>
      <c r="H136" s="78"/>
      <c r="I136" s="72"/>
      <c r="J136" s="131"/>
      <c r="K136" s="131"/>
    </row>
    <row r="137" spans="1:11" hidden="1">
      <c r="A137" s="12"/>
      <c r="B137" s="84"/>
      <c r="C137" s="91"/>
      <c r="D137" s="86"/>
      <c r="E137" s="92"/>
      <c r="F137" s="88"/>
      <c r="G137" s="89"/>
      <c r="H137" s="128"/>
      <c r="I137" s="106"/>
      <c r="J137" s="130"/>
      <c r="K137" s="130"/>
    </row>
    <row r="138" spans="1:11" hidden="1">
      <c r="A138" s="12"/>
      <c r="B138" s="84"/>
      <c r="C138" s="142"/>
      <c r="D138" s="99"/>
      <c r="E138" s="92"/>
      <c r="F138" s="88"/>
      <c r="G138" s="89"/>
      <c r="H138" s="128"/>
      <c r="I138" s="72"/>
      <c r="J138" s="130"/>
      <c r="K138" s="130"/>
    </row>
    <row r="139" spans="1:11" hidden="1">
      <c r="A139" s="12"/>
      <c r="B139" s="84"/>
      <c r="C139" s="91"/>
      <c r="D139" s="99"/>
      <c r="E139" s="92"/>
      <c r="F139" s="88"/>
      <c r="G139" s="89"/>
      <c r="H139" s="128"/>
      <c r="I139" s="106"/>
      <c r="J139" s="130"/>
      <c r="K139" s="130"/>
    </row>
    <row r="140" spans="1:11" hidden="1">
      <c r="A140" s="12"/>
      <c r="B140" s="108"/>
      <c r="C140" s="111"/>
      <c r="D140" s="101"/>
      <c r="E140" s="173"/>
      <c r="F140" s="88"/>
      <c r="G140" s="89"/>
      <c r="H140" s="132"/>
      <c r="I140" s="72"/>
      <c r="J140" s="130"/>
      <c r="K140" s="130"/>
    </row>
    <row r="141" spans="1:11" hidden="1">
      <c r="A141" s="12"/>
      <c r="B141" s="84"/>
      <c r="C141" s="91"/>
      <c r="D141" s="99"/>
      <c r="E141" s="92"/>
      <c r="F141" s="88"/>
      <c r="G141" s="89"/>
      <c r="H141" s="128"/>
      <c r="I141" s="106"/>
      <c r="J141" s="130"/>
      <c r="K141" s="130"/>
    </row>
    <row r="142" spans="1:11" hidden="1">
      <c r="A142" s="12"/>
      <c r="B142" s="84"/>
      <c r="C142" s="142"/>
      <c r="D142" s="99"/>
      <c r="E142" s="92"/>
      <c r="F142" s="88"/>
      <c r="G142" s="89"/>
      <c r="H142" s="128"/>
      <c r="I142" s="72"/>
      <c r="J142" s="130"/>
      <c r="K142" s="130"/>
    </row>
    <row r="143" spans="1:11" hidden="1">
      <c r="A143" s="12"/>
      <c r="B143" s="160"/>
      <c r="C143" s="91"/>
      <c r="D143" s="99"/>
      <c r="E143" s="92"/>
      <c r="F143" s="88"/>
      <c r="G143" s="89"/>
      <c r="H143" s="128"/>
      <c r="I143" s="106"/>
      <c r="J143" s="130"/>
      <c r="K143" s="130"/>
    </row>
    <row r="144" spans="1:11" hidden="1">
      <c r="A144" s="12"/>
      <c r="B144" s="84"/>
      <c r="C144" s="142"/>
      <c r="D144" s="99"/>
      <c r="E144" s="111"/>
      <c r="F144" s="88"/>
      <c r="G144" s="89"/>
      <c r="H144" s="132"/>
      <c r="I144" s="72"/>
      <c r="J144" s="130"/>
      <c r="K144" s="130"/>
    </row>
    <row r="145" spans="1:11" hidden="1">
      <c r="A145" s="12"/>
      <c r="B145" s="160"/>
      <c r="C145" s="91"/>
      <c r="D145" s="92"/>
      <c r="E145" s="92"/>
      <c r="F145" s="88"/>
      <c r="G145" s="89"/>
      <c r="H145" s="128"/>
      <c r="I145" s="106"/>
      <c r="J145" s="130"/>
      <c r="K145" s="130"/>
    </row>
    <row r="146" spans="1:11">
      <c r="A146" s="12"/>
      <c r="B146" s="108"/>
      <c r="C146" s="111"/>
      <c r="D146" s="101"/>
      <c r="E146" s="173"/>
      <c r="F146" s="88"/>
      <c r="G146" s="178"/>
      <c r="H146" s="154"/>
      <c r="I146" s="179"/>
      <c r="J146" s="130"/>
      <c r="K146" s="130"/>
    </row>
    <row r="147" spans="1:11">
      <c r="A147" s="12"/>
      <c r="B147" s="160"/>
      <c r="C147" s="230"/>
      <c r="D147" s="99"/>
      <c r="E147" s="177"/>
      <c r="F147" s="88"/>
      <c r="G147" s="89"/>
      <c r="H147" s="132"/>
      <c r="I147" s="72"/>
      <c r="J147" s="130"/>
      <c r="K147" s="130"/>
    </row>
    <row r="148" spans="1:11">
      <c r="A148" s="12"/>
      <c r="B148" s="108"/>
      <c r="C148" s="111"/>
      <c r="D148" s="127"/>
      <c r="E148" s="173"/>
      <c r="F148" s="145"/>
      <c r="G148" s="16"/>
      <c r="H148" s="132"/>
      <c r="I148" s="72"/>
      <c r="J148" s="130"/>
      <c r="K148" s="130"/>
    </row>
    <row r="149" spans="1:11" ht="15.75" thickBot="1">
      <c r="A149" s="12"/>
      <c r="B149" s="84"/>
      <c r="C149" s="146" t="s">
        <v>79</v>
      </c>
      <c r="D149" s="147"/>
      <c r="E149" s="148"/>
      <c r="F149" s="147"/>
      <c r="G149" s="180">
        <f>SUM(G103:G148)</f>
        <v>0</v>
      </c>
      <c r="H149" s="132"/>
      <c r="I149" s="72"/>
      <c r="J149" s="130"/>
      <c r="K149" s="130"/>
    </row>
    <row r="150" spans="1:11" ht="15.75" thickTop="1">
      <c r="A150" s="12"/>
      <c r="B150" s="108"/>
      <c r="C150" s="111"/>
      <c r="D150" s="127"/>
      <c r="E150" s="173"/>
      <c r="F150" s="145"/>
      <c r="G150" s="16"/>
      <c r="H150" s="181"/>
      <c r="I150" s="72"/>
      <c r="J150" s="131"/>
      <c r="K150" s="131"/>
    </row>
    <row r="151" spans="1:11">
      <c r="A151" s="12"/>
      <c r="B151" s="108"/>
      <c r="C151" s="111"/>
      <c r="D151" s="127"/>
      <c r="E151" s="173"/>
      <c r="F151" s="145"/>
      <c r="G151" s="16"/>
      <c r="H151" s="124"/>
      <c r="I151" s="72"/>
      <c r="J151" s="131"/>
      <c r="K151" s="131"/>
    </row>
    <row r="152" spans="1:11" ht="36.75">
      <c r="A152" s="12"/>
      <c r="B152" s="166"/>
      <c r="C152" s="101"/>
      <c r="D152" s="157" t="s">
        <v>24</v>
      </c>
      <c r="E152" s="158" t="s">
        <v>25</v>
      </c>
      <c r="F152" s="159" t="s">
        <v>26</v>
      </c>
      <c r="G152" s="158" t="s">
        <v>27</v>
      </c>
      <c r="H152" s="128"/>
      <c r="I152" s="106"/>
      <c r="J152" s="130"/>
      <c r="K152" s="130"/>
    </row>
    <row r="153" spans="1:11">
      <c r="A153" s="12"/>
      <c r="B153" s="160" t="s">
        <v>80</v>
      </c>
      <c r="C153" s="161" t="s">
        <v>81</v>
      </c>
      <c r="D153" s="162"/>
      <c r="E153" s="163"/>
      <c r="F153" s="145"/>
      <c r="G153" s="16"/>
      <c r="H153" s="124"/>
      <c r="I153" s="72"/>
      <c r="J153" s="131"/>
      <c r="K153" s="131"/>
    </row>
    <row r="154" spans="1:11">
      <c r="A154" s="12"/>
      <c r="B154" s="160"/>
      <c r="C154" s="161"/>
      <c r="D154" s="162"/>
      <c r="E154" s="163"/>
      <c r="F154" s="145"/>
      <c r="G154" s="16"/>
      <c r="H154" s="128"/>
      <c r="I154" s="106"/>
      <c r="J154" s="130"/>
      <c r="K154" s="130"/>
    </row>
    <row r="155" spans="1:11" ht="38.25">
      <c r="A155" s="12"/>
      <c r="B155" s="160">
        <v>1</v>
      </c>
      <c r="C155" s="230" t="s">
        <v>180</v>
      </c>
      <c r="D155" s="182" t="s">
        <v>31</v>
      </c>
      <c r="E155" s="92">
        <v>1</v>
      </c>
      <c r="F155" s="88"/>
      <c r="G155" s="89">
        <f>+F155*E155</f>
        <v>0</v>
      </c>
      <c r="H155" s="78"/>
      <c r="I155" s="72"/>
      <c r="J155" s="131"/>
      <c r="K155" s="131"/>
    </row>
    <row r="156" spans="1:11">
      <c r="A156" s="12"/>
      <c r="B156" s="160"/>
      <c r="C156" s="230"/>
      <c r="D156" s="99"/>
      <c r="E156" s="92"/>
      <c r="F156" s="88"/>
      <c r="G156" s="178"/>
      <c r="H156" s="78"/>
      <c r="I156" s="72"/>
      <c r="J156" s="131"/>
      <c r="K156" s="131"/>
    </row>
    <row r="157" spans="1:11" ht="25.5">
      <c r="A157" s="12"/>
      <c r="B157" s="160">
        <v>2</v>
      </c>
      <c r="C157" s="230" t="s">
        <v>181</v>
      </c>
      <c r="D157" s="182" t="s">
        <v>31</v>
      </c>
      <c r="E157" s="92">
        <v>1</v>
      </c>
      <c r="F157" s="88"/>
      <c r="G157" s="89">
        <f>+F157*E157</f>
        <v>0</v>
      </c>
      <c r="H157" s="78"/>
      <c r="I157" s="72"/>
      <c r="J157" s="131"/>
      <c r="K157" s="131"/>
    </row>
    <row r="158" spans="1:11">
      <c r="A158" s="12"/>
      <c r="B158" s="160"/>
      <c r="C158" s="142"/>
      <c r="D158" s="139"/>
      <c r="E158" s="92"/>
      <c r="F158" s="145"/>
      <c r="G158" s="16"/>
      <c r="H158" s="78"/>
      <c r="I158" s="72"/>
      <c r="J158" s="131"/>
      <c r="K158" s="131"/>
    </row>
    <row r="159" spans="1:11" ht="15.75" thickBot="1">
      <c r="A159" s="12"/>
      <c r="B159" s="84"/>
      <c r="C159" s="146" t="s">
        <v>82</v>
      </c>
      <c r="D159" s="147"/>
      <c r="E159" s="148"/>
      <c r="F159" s="183"/>
      <c r="G159" s="148">
        <f>SUM(G155:G158)</f>
        <v>0</v>
      </c>
      <c r="H159" s="128"/>
      <c r="I159" s="106"/>
      <c r="J159" s="130"/>
      <c r="K159" s="130"/>
    </row>
    <row r="160" spans="1:11" ht="15.75" thickTop="1">
      <c r="A160" s="12"/>
      <c r="B160" s="160"/>
      <c r="C160" s="142"/>
      <c r="D160" s="143"/>
      <c r="E160" s="92"/>
      <c r="F160" s="145"/>
      <c r="G160" s="16"/>
      <c r="H160" s="124"/>
      <c r="I160" s="72"/>
      <c r="J160" s="131"/>
      <c r="K160" s="131"/>
    </row>
    <row r="161" spans="1:11">
      <c r="A161" s="12"/>
      <c r="B161" s="184"/>
      <c r="C161" s="151"/>
      <c r="D161" s="152"/>
      <c r="E161" s="185"/>
      <c r="F161" s="16"/>
      <c r="G161" s="16"/>
      <c r="H161" s="154"/>
      <c r="I161" s="129"/>
      <c r="J161" s="12"/>
      <c r="K161" s="12"/>
    </row>
    <row r="162" spans="1:11" ht="36.75">
      <c r="A162" s="12"/>
      <c r="B162" s="155"/>
      <c r="C162" s="156"/>
      <c r="D162" s="157" t="s">
        <v>24</v>
      </c>
      <c r="E162" s="158" t="s">
        <v>25</v>
      </c>
      <c r="F162" s="159" t="s">
        <v>26</v>
      </c>
      <c r="G162" s="158" t="s">
        <v>27</v>
      </c>
      <c r="H162" s="78"/>
      <c r="I162" s="72"/>
      <c r="J162" s="131"/>
      <c r="K162" s="131"/>
    </row>
    <row r="163" spans="1:11" ht="15.75">
      <c r="A163" s="104"/>
      <c r="B163" s="762" t="s">
        <v>16</v>
      </c>
      <c r="C163" s="762"/>
      <c r="D163" s="762"/>
      <c r="E163" s="762"/>
      <c r="F163" s="762"/>
      <c r="G163" s="762"/>
      <c r="H163" s="762"/>
      <c r="I163" s="762"/>
      <c r="J163" s="762"/>
      <c r="K163" s="762"/>
    </row>
    <row r="164" spans="1:11">
      <c r="A164" s="104"/>
      <c r="B164" s="84"/>
      <c r="C164" s="142"/>
      <c r="D164" s="139"/>
      <c r="E164" s="186"/>
      <c r="F164" s="145"/>
      <c r="G164" s="145"/>
      <c r="H164" s="78"/>
      <c r="I164" s="72"/>
      <c r="J164" s="131"/>
      <c r="K164" s="131"/>
    </row>
    <row r="165" spans="1:11">
      <c r="A165" s="104"/>
      <c r="B165" s="160" t="s">
        <v>83</v>
      </c>
      <c r="C165" s="161" t="s">
        <v>84</v>
      </c>
      <c r="D165" s="162"/>
      <c r="E165" s="163"/>
      <c r="F165" s="145"/>
      <c r="G165" s="145"/>
      <c r="H165" s="154"/>
      <c r="I165" s="129"/>
      <c r="J165" s="12"/>
      <c r="K165" s="12"/>
    </row>
    <row r="166" spans="1:11">
      <c r="A166" s="104"/>
      <c r="B166" s="164"/>
      <c r="C166" s="165"/>
      <c r="D166" s="187"/>
      <c r="E166" s="186"/>
      <c r="F166" s="145"/>
      <c r="G166" s="145"/>
      <c r="H166" s="154"/>
      <c r="I166" s="129"/>
      <c r="J166" s="12"/>
      <c r="K166" s="12"/>
    </row>
    <row r="167" spans="1:11" ht="38.25">
      <c r="A167" s="104"/>
      <c r="B167" s="164">
        <v>1</v>
      </c>
      <c r="C167" s="278" t="s">
        <v>182</v>
      </c>
      <c r="D167" s="137" t="s">
        <v>31</v>
      </c>
      <c r="E167" s="190">
        <v>1</v>
      </c>
      <c r="F167" s="88"/>
      <c r="G167" s="89">
        <f>+F167*E167</f>
        <v>0</v>
      </c>
      <c r="H167" s="78"/>
      <c r="I167" s="72"/>
      <c r="J167" s="131"/>
      <c r="K167" s="131"/>
    </row>
    <row r="168" spans="1:11">
      <c r="A168" s="104"/>
      <c r="B168" s="164"/>
      <c r="C168" s="165"/>
      <c r="D168" s="188"/>
      <c r="E168" s="186"/>
      <c r="F168" s="88"/>
      <c r="G168" s="178"/>
      <c r="H168" s="132"/>
      <c r="I168" s="72"/>
      <c r="J168" s="131"/>
      <c r="K168" s="131"/>
    </row>
    <row r="169" spans="1:11" ht="51">
      <c r="A169" s="104"/>
      <c r="B169" s="164">
        <v>2</v>
      </c>
      <c r="C169" s="280" t="s">
        <v>183</v>
      </c>
      <c r="D169" s="187" t="s">
        <v>35</v>
      </c>
      <c r="E169" s="187">
        <v>4</v>
      </c>
      <c r="F169" s="88"/>
      <c r="G169" s="89">
        <f>+F169*E169</f>
        <v>0</v>
      </c>
      <c r="H169" s="78"/>
      <c r="I169" s="72"/>
      <c r="J169" s="131"/>
      <c r="K169" s="131"/>
    </row>
    <row r="170" spans="1:11">
      <c r="A170" s="104"/>
      <c r="B170" s="164"/>
      <c r="C170" s="189"/>
      <c r="D170" s="187"/>
      <c r="E170" s="187"/>
      <c r="F170" s="88"/>
      <c r="G170" s="178"/>
      <c r="H170" s="78"/>
      <c r="I170" s="72"/>
      <c r="J170" s="131"/>
      <c r="K170" s="131"/>
    </row>
    <row r="171" spans="1:11" ht="89.25">
      <c r="A171" s="104"/>
      <c r="B171" s="164">
        <v>3</v>
      </c>
      <c r="C171" s="278" t="s">
        <v>85</v>
      </c>
      <c r="D171" s="137" t="s">
        <v>45</v>
      </c>
      <c r="E171" s="190">
        <v>21</v>
      </c>
      <c r="F171" s="88"/>
      <c r="G171" s="89">
        <f>+F171*E171</f>
        <v>0</v>
      </c>
      <c r="H171" s="154"/>
      <c r="I171" s="129"/>
      <c r="J171" s="12"/>
      <c r="K171" s="12"/>
    </row>
    <row r="172" spans="1:11">
      <c r="A172" s="104"/>
      <c r="B172" s="164"/>
      <c r="C172" s="165"/>
      <c r="D172" s="187"/>
      <c r="E172" s="187"/>
      <c r="F172" s="88"/>
      <c r="G172" s="178"/>
      <c r="H172" s="78"/>
      <c r="I172" s="72"/>
      <c r="J172" s="131"/>
      <c r="K172" s="131"/>
    </row>
    <row r="173" spans="1:11" ht="76.5">
      <c r="A173" s="104"/>
      <c r="B173" s="743">
        <v>4</v>
      </c>
      <c r="C173" s="746" t="s">
        <v>274</v>
      </c>
      <c r="D173" s="86" t="s">
        <v>39</v>
      </c>
      <c r="E173" s="187">
        <v>32.9</v>
      </c>
      <c r="F173" s="88"/>
      <c r="G173" s="89">
        <f>+F173*E173</f>
        <v>0</v>
      </c>
      <c r="H173" s="78"/>
      <c r="I173" s="72"/>
      <c r="J173" s="131"/>
      <c r="K173" s="131"/>
    </row>
    <row r="174" spans="1:11">
      <c r="A174" s="104"/>
      <c r="B174" s="743"/>
      <c r="C174" s="745"/>
      <c r="D174" s="187"/>
      <c r="E174" s="192"/>
      <c r="F174" s="88"/>
      <c r="G174" s="178"/>
      <c r="H174" s="132"/>
      <c r="I174" s="193"/>
      <c r="J174" s="131"/>
      <c r="K174" s="131"/>
    </row>
    <row r="175" spans="1:11" ht="51">
      <c r="A175" s="104"/>
      <c r="B175" s="744" t="s">
        <v>32</v>
      </c>
      <c r="C175" s="747" t="s">
        <v>184</v>
      </c>
      <c r="D175" s="86" t="s">
        <v>39</v>
      </c>
      <c r="E175" s="187">
        <v>32.9</v>
      </c>
      <c r="F175" s="88"/>
      <c r="G175" s="89">
        <f>+F175*E175</f>
        <v>0</v>
      </c>
      <c r="H175" s="194"/>
      <c r="I175" s="18"/>
      <c r="J175" s="12"/>
      <c r="K175" s="12"/>
    </row>
    <row r="176" spans="1:11">
      <c r="A176" s="104"/>
      <c r="B176" s="744"/>
      <c r="C176" s="745"/>
      <c r="D176" s="187"/>
      <c r="E176" s="187"/>
      <c r="F176" s="88"/>
      <c r="G176" s="178"/>
      <c r="H176" s="194"/>
      <c r="I176" s="18"/>
      <c r="J176" s="12"/>
      <c r="K176" s="12"/>
    </row>
    <row r="177" spans="1:11" ht="127.5">
      <c r="A177" s="104"/>
      <c r="B177" s="744" t="s">
        <v>33</v>
      </c>
      <c r="C177" s="747" t="s">
        <v>275</v>
      </c>
      <c r="D177" s="86" t="s">
        <v>39</v>
      </c>
      <c r="E177" s="187">
        <v>32.9</v>
      </c>
      <c r="F177" s="88"/>
      <c r="G177" s="89">
        <f>+F177*E177</f>
        <v>0</v>
      </c>
      <c r="H177" s="194"/>
      <c r="I177" s="18"/>
      <c r="J177" s="12"/>
      <c r="K177" s="12"/>
    </row>
    <row r="178" spans="1:11">
      <c r="A178" s="104"/>
      <c r="B178" s="164"/>
      <c r="C178" s="285"/>
      <c r="D178" s="187"/>
      <c r="E178" s="187"/>
      <c r="F178" s="88"/>
      <c r="G178" s="178"/>
      <c r="H178" s="194"/>
      <c r="I178" s="18"/>
      <c r="J178" s="12"/>
      <c r="K178" s="12"/>
    </row>
    <row r="179" spans="1:11" ht="63.75">
      <c r="A179" s="104"/>
      <c r="B179" s="164">
        <v>5</v>
      </c>
      <c r="C179" s="255" t="s">
        <v>186</v>
      </c>
      <c r="D179" s="137" t="s">
        <v>45</v>
      </c>
      <c r="E179" s="187">
        <v>21</v>
      </c>
      <c r="F179" s="88"/>
      <c r="G179" s="89">
        <f>+F179*E179</f>
        <v>0</v>
      </c>
      <c r="H179" s="194"/>
      <c r="I179" s="18"/>
      <c r="J179" s="12"/>
      <c r="K179" s="12"/>
    </row>
    <row r="180" spans="1:11">
      <c r="A180" s="104"/>
      <c r="B180" s="164"/>
      <c r="C180" s="255"/>
      <c r="D180" s="187"/>
      <c r="E180" s="187"/>
      <c r="F180" s="88"/>
      <c r="G180" s="178"/>
      <c r="H180" s="194"/>
      <c r="I180" s="18"/>
      <c r="J180" s="12"/>
      <c r="K180" s="12"/>
    </row>
    <row r="181" spans="1:11" ht="25.5">
      <c r="A181" s="104"/>
      <c r="B181" s="164">
        <v>6</v>
      </c>
      <c r="C181" s="255" t="s">
        <v>185</v>
      </c>
      <c r="D181" s="137" t="s">
        <v>45</v>
      </c>
      <c r="E181" s="187">
        <v>21</v>
      </c>
      <c r="F181" s="88"/>
      <c r="G181" s="89">
        <f>+F181*E181</f>
        <v>0</v>
      </c>
      <c r="H181" s="194"/>
      <c r="I181" s="18"/>
      <c r="J181" s="12"/>
      <c r="K181" s="12"/>
    </row>
    <row r="182" spans="1:11">
      <c r="A182" s="104"/>
      <c r="B182" s="164"/>
      <c r="C182" s="255"/>
      <c r="D182" s="137"/>
      <c r="E182" s="187"/>
      <c r="F182" s="88"/>
      <c r="G182" s="178"/>
      <c r="H182" s="194"/>
      <c r="I182" s="18"/>
      <c r="J182" s="12"/>
      <c r="K182" s="12"/>
    </row>
    <row r="183" spans="1:11" ht="127.5">
      <c r="A183" s="104"/>
      <c r="B183" s="164">
        <v>7</v>
      </c>
      <c r="C183" s="255" t="s">
        <v>197</v>
      </c>
      <c r="D183" s="137" t="s">
        <v>45</v>
      </c>
      <c r="E183" s="187">
        <v>21</v>
      </c>
      <c r="F183" s="88"/>
      <c r="G183" s="89">
        <f>+F183*E183</f>
        <v>0</v>
      </c>
      <c r="H183" s="194"/>
      <c r="I183" s="18"/>
      <c r="J183" s="12"/>
      <c r="K183" s="12"/>
    </row>
    <row r="184" spans="1:11">
      <c r="A184" s="104"/>
      <c r="B184" s="164"/>
      <c r="C184" s="165"/>
      <c r="D184" s="187"/>
      <c r="E184" s="187"/>
      <c r="F184" s="88"/>
      <c r="G184" s="178"/>
      <c r="H184" s="194"/>
      <c r="I184" s="18"/>
      <c r="J184" s="12"/>
      <c r="K184" s="12"/>
    </row>
    <row r="185" spans="1:11" hidden="1">
      <c r="A185" s="104"/>
      <c r="B185" s="164"/>
      <c r="C185" s="165"/>
      <c r="D185" s="86"/>
      <c r="E185" s="187"/>
      <c r="F185" s="88"/>
      <c r="G185" s="89"/>
      <c r="H185" s="194"/>
      <c r="I185" s="18"/>
      <c r="J185" s="12"/>
      <c r="K185" s="12"/>
    </row>
    <row r="186" spans="1:11" hidden="1">
      <c r="A186" s="104"/>
      <c r="B186" s="164"/>
      <c r="C186" s="165"/>
      <c r="D186" s="187"/>
      <c r="E186" s="187"/>
      <c r="F186" s="88"/>
      <c r="G186" s="178"/>
      <c r="H186" s="194"/>
      <c r="I186" s="18"/>
      <c r="J186" s="12"/>
      <c r="K186" s="12"/>
    </row>
    <row r="187" spans="1:11">
      <c r="A187" s="104"/>
      <c r="B187" s="164"/>
      <c r="C187" s="165"/>
      <c r="D187" s="137"/>
      <c r="E187" s="187"/>
      <c r="F187" s="88"/>
      <c r="G187" s="89"/>
      <c r="H187" s="194"/>
      <c r="I187" s="18"/>
      <c r="J187" s="12"/>
      <c r="K187" s="12"/>
    </row>
    <row r="188" spans="1:11">
      <c r="A188" s="104"/>
      <c r="B188" s="166"/>
      <c r="C188" s="165"/>
      <c r="D188" s="195"/>
      <c r="E188" s="187"/>
      <c r="F188" s="89"/>
      <c r="G188" s="178"/>
      <c r="H188" s="194"/>
      <c r="I188" s="18"/>
      <c r="J188" s="12"/>
      <c r="K188" s="12"/>
    </row>
    <row r="189" spans="1:11" ht="15.75" thickBot="1">
      <c r="A189" s="104"/>
      <c r="B189" s="84"/>
      <c r="C189" s="146" t="s">
        <v>88</v>
      </c>
      <c r="D189" s="147"/>
      <c r="E189" s="148"/>
      <c r="F189" s="147"/>
      <c r="G189" s="148">
        <f>SUM(G167:G188)</f>
        <v>0</v>
      </c>
      <c r="H189" s="194"/>
      <c r="I189" s="18"/>
      <c r="J189" s="12"/>
      <c r="K189" s="12"/>
    </row>
    <row r="190" spans="1:11" ht="15.75" thickTop="1">
      <c r="A190" s="12"/>
      <c r="B190" s="196"/>
      <c r="C190" s="197"/>
      <c r="D190" s="198"/>
      <c r="E190" s="185"/>
      <c r="F190" s="16"/>
      <c r="G190" s="16"/>
      <c r="H190" s="194"/>
      <c r="I190" s="18"/>
      <c r="J190" s="12"/>
      <c r="K190" s="12"/>
    </row>
    <row r="191" spans="1:11">
      <c r="A191" s="12"/>
      <c r="B191" s="196"/>
      <c r="C191" s="197"/>
      <c r="D191" s="198"/>
      <c r="E191" s="185"/>
      <c r="F191" s="16"/>
      <c r="G191" s="16"/>
      <c r="H191" s="194"/>
      <c r="I191" s="18"/>
      <c r="J191" s="12"/>
      <c r="K191" s="12"/>
    </row>
    <row r="192" spans="1:11" ht="36.75">
      <c r="A192" s="12"/>
      <c r="B192" s="196"/>
      <c r="C192" s="197"/>
      <c r="D192" s="157" t="s">
        <v>24</v>
      </c>
      <c r="E192" s="158" t="s">
        <v>25</v>
      </c>
      <c r="F192" s="159" t="s">
        <v>26</v>
      </c>
      <c r="G192" s="158" t="s">
        <v>27</v>
      </c>
      <c r="H192" s="194"/>
      <c r="I192" s="18"/>
      <c r="J192" s="12"/>
      <c r="K192" s="12"/>
    </row>
    <row r="193" spans="1:11">
      <c r="A193" s="104"/>
      <c r="B193" s="160" t="s">
        <v>89</v>
      </c>
      <c r="C193" s="161" t="s">
        <v>90</v>
      </c>
      <c r="D193" s="162"/>
      <c r="E193" s="163"/>
      <c r="F193" s="145"/>
      <c r="G193" s="145"/>
      <c r="H193" s="194"/>
      <c r="I193" s="18"/>
      <c r="J193" s="12"/>
      <c r="K193" s="12"/>
    </row>
    <row r="194" spans="1:11">
      <c r="A194" s="104"/>
      <c r="B194" s="84"/>
      <c r="C194" s="142"/>
      <c r="D194" s="139"/>
      <c r="E194" s="92"/>
      <c r="F194" s="145"/>
      <c r="G194" s="145"/>
      <c r="H194" s="194"/>
      <c r="I194" s="18"/>
      <c r="J194" s="12"/>
      <c r="K194" s="12"/>
    </row>
    <row r="195" spans="1:11">
      <c r="A195" s="104"/>
      <c r="B195" s="268">
        <v>1</v>
      </c>
      <c r="C195" s="91" t="s">
        <v>190</v>
      </c>
      <c r="D195" s="86" t="s">
        <v>39</v>
      </c>
      <c r="E195" s="100">
        <v>32.9</v>
      </c>
      <c r="F195" s="88"/>
      <c r="G195" s="89">
        <f>+F195*E195</f>
        <v>0</v>
      </c>
      <c r="H195" s="194"/>
      <c r="I195" s="18"/>
      <c r="J195" s="12"/>
      <c r="K195" s="12"/>
    </row>
    <row r="196" spans="1:11">
      <c r="A196" s="104"/>
      <c r="B196" s="268"/>
      <c r="C196" s="199"/>
      <c r="D196" s="99"/>
      <c r="E196" s="135"/>
      <c r="F196" s="88"/>
      <c r="G196" s="178"/>
      <c r="H196" s="194"/>
      <c r="I196" s="18"/>
      <c r="J196" s="12"/>
      <c r="K196" s="12"/>
    </row>
    <row r="197" spans="1:11">
      <c r="A197" s="104"/>
      <c r="B197" s="268">
        <v>2</v>
      </c>
      <c r="C197" s="91" t="s">
        <v>91</v>
      </c>
      <c r="D197" s="86" t="s">
        <v>39</v>
      </c>
      <c r="E197" s="112">
        <v>32.9</v>
      </c>
      <c r="F197" s="88"/>
      <c r="G197" s="89">
        <f>+F197*E197</f>
        <v>0</v>
      </c>
      <c r="H197" s="194"/>
      <c r="I197" s="18"/>
      <c r="J197" s="12"/>
      <c r="K197" s="12"/>
    </row>
    <row r="198" spans="1:11">
      <c r="A198" s="104"/>
      <c r="B198" s="268"/>
      <c r="C198" s="199"/>
      <c r="D198" s="99"/>
      <c r="E198" s="135"/>
      <c r="F198" s="88"/>
      <c r="G198" s="178"/>
      <c r="H198" s="194"/>
      <c r="I198" s="18"/>
      <c r="J198" s="12"/>
      <c r="K198" s="12"/>
    </row>
    <row r="199" spans="1:11" hidden="1">
      <c r="A199" s="104"/>
      <c r="B199" s="268"/>
      <c r="C199" s="91"/>
      <c r="D199" s="99"/>
      <c r="E199" s="135"/>
      <c r="F199" s="88"/>
      <c r="G199" s="89"/>
      <c r="H199" s="194"/>
      <c r="I199" s="18"/>
      <c r="J199" s="12"/>
      <c r="K199" s="12"/>
    </row>
    <row r="200" spans="1:11" hidden="1">
      <c r="A200" s="104"/>
      <c r="B200" s="268"/>
      <c r="C200" s="91"/>
      <c r="D200" s="137"/>
      <c r="E200" s="200"/>
      <c r="F200" s="88"/>
      <c r="G200" s="178"/>
      <c r="H200" s="194"/>
      <c r="I200" s="18"/>
      <c r="J200" s="12"/>
      <c r="K200" s="12"/>
    </row>
    <row r="201" spans="1:11" hidden="1">
      <c r="A201" s="104"/>
      <c r="B201" s="268"/>
      <c r="C201" s="91"/>
      <c r="D201" s="137"/>
      <c r="E201" s="200"/>
      <c r="F201" s="88"/>
      <c r="G201" s="89"/>
      <c r="H201" s="194"/>
      <c r="I201" s="18"/>
      <c r="J201" s="12"/>
      <c r="K201" s="12"/>
    </row>
    <row r="202" spans="1:11" hidden="1">
      <c r="A202" s="104"/>
      <c r="B202" s="268"/>
      <c r="C202" s="91"/>
      <c r="D202" s="137"/>
      <c r="E202" s="201"/>
      <c r="F202" s="88"/>
      <c r="G202" s="89"/>
      <c r="H202" s="194"/>
      <c r="I202" s="18"/>
      <c r="J202" s="12"/>
      <c r="K202" s="12"/>
    </row>
    <row r="203" spans="1:11" hidden="1">
      <c r="A203" s="104"/>
      <c r="B203" s="268"/>
      <c r="C203" s="91"/>
      <c r="D203" s="137"/>
      <c r="E203" s="200"/>
      <c r="F203" s="88"/>
      <c r="G203" s="89"/>
      <c r="H203" s="194"/>
      <c r="I203" s="18"/>
      <c r="J203" s="12"/>
      <c r="K203" s="12"/>
    </row>
    <row r="204" spans="1:11">
      <c r="A204" s="104"/>
      <c r="B204" s="268"/>
      <c r="C204" s="199"/>
      <c r="D204" s="99"/>
      <c r="E204" s="135"/>
      <c r="F204" s="88"/>
      <c r="G204" s="178"/>
      <c r="H204" s="194"/>
      <c r="I204" s="18"/>
      <c r="J204" s="12"/>
      <c r="K204" s="12"/>
    </row>
    <row r="205" spans="1:11" ht="38.25">
      <c r="A205" s="104"/>
      <c r="B205" s="268">
        <v>3</v>
      </c>
      <c r="C205" s="230" t="s">
        <v>187</v>
      </c>
      <c r="D205" s="86" t="s">
        <v>39</v>
      </c>
      <c r="E205" s="100">
        <v>4</v>
      </c>
      <c r="F205" s="88"/>
      <c r="G205" s="89">
        <f>+F205*E205</f>
        <v>0</v>
      </c>
      <c r="H205" s="194"/>
      <c r="I205" s="18"/>
      <c r="J205" s="12"/>
      <c r="K205" s="12"/>
    </row>
    <row r="206" spans="1:11">
      <c r="A206" s="104"/>
      <c r="B206" s="268"/>
      <c r="C206" s="91"/>
      <c r="D206" s="86"/>
      <c r="E206" s="100"/>
      <c r="F206" s="88"/>
      <c r="G206" s="89"/>
      <c r="H206" s="194"/>
      <c r="I206" s="18"/>
      <c r="J206" s="12"/>
      <c r="K206" s="12"/>
    </row>
    <row r="207" spans="1:11">
      <c r="A207" s="104"/>
      <c r="B207" s="268"/>
      <c r="C207" s="199"/>
      <c r="D207" s="99"/>
      <c r="E207" s="100"/>
      <c r="F207" s="88"/>
      <c r="G207" s="89"/>
      <c r="H207" s="194"/>
      <c r="I207" s="18"/>
      <c r="J207" s="12"/>
      <c r="K207" s="12"/>
    </row>
    <row r="208" spans="1:11">
      <c r="A208" s="104"/>
      <c r="B208" s="268">
        <v>4</v>
      </c>
      <c r="C208" s="91" t="s">
        <v>92</v>
      </c>
      <c r="D208" s="137" t="s">
        <v>45</v>
      </c>
      <c r="E208" s="100">
        <v>4</v>
      </c>
      <c r="F208" s="88"/>
      <c r="G208" s="89">
        <f>+F208*E208</f>
        <v>0</v>
      </c>
      <c r="H208" s="194"/>
      <c r="I208" s="18"/>
      <c r="J208" s="12"/>
      <c r="K208" s="12"/>
    </row>
    <row r="209" spans="1:11">
      <c r="A209" s="104"/>
      <c r="B209" s="268"/>
      <c r="C209" s="199"/>
      <c r="D209" s="99"/>
      <c r="E209" s="100"/>
      <c r="F209" s="88"/>
      <c r="G209" s="89"/>
      <c r="H209" s="194"/>
      <c r="I209" s="18"/>
      <c r="J209" s="12"/>
      <c r="K209" s="12"/>
    </row>
    <row r="210" spans="1:11" ht="51">
      <c r="A210" s="104"/>
      <c r="B210" s="268">
        <v>5</v>
      </c>
      <c r="C210" s="230" t="s">
        <v>202</v>
      </c>
      <c r="D210" s="86" t="s">
        <v>39</v>
      </c>
      <c r="E210" s="100">
        <v>17.5</v>
      </c>
      <c r="F210" s="88"/>
      <c r="G210" s="89">
        <f>+F210*E210</f>
        <v>0</v>
      </c>
      <c r="H210" s="194"/>
      <c r="I210" s="18"/>
      <c r="J210" s="12"/>
      <c r="K210" s="12"/>
    </row>
    <row r="211" spans="1:11">
      <c r="A211" s="104"/>
      <c r="B211" s="268"/>
      <c r="C211" s="199"/>
      <c r="D211" s="99"/>
      <c r="E211" s="135"/>
      <c r="F211" s="88"/>
      <c r="G211" s="89"/>
      <c r="H211" s="194"/>
      <c r="I211" s="18"/>
      <c r="J211" s="12"/>
      <c r="K211" s="12"/>
    </row>
    <row r="212" spans="1:11" ht="76.5">
      <c r="A212" s="104"/>
      <c r="B212" s="268">
        <v>6</v>
      </c>
      <c r="C212" s="282" t="s">
        <v>203</v>
      </c>
      <c r="D212" s="86" t="s">
        <v>39</v>
      </c>
      <c r="E212" s="100">
        <v>17.5</v>
      </c>
      <c r="F212" s="88"/>
      <c r="G212" s="89">
        <f>+F212*E212</f>
        <v>0</v>
      </c>
      <c r="H212" s="194"/>
      <c r="I212" s="18"/>
      <c r="J212" s="12"/>
      <c r="K212" s="12"/>
    </row>
    <row r="213" spans="1:11">
      <c r="A213" s="104"/>
      <c r="B213" s="268"/>
      <c r="C213" s="91"/>
      <c r="D213" s="99"/>
      <c r="E213" s="100"/>
      <c r="F213" s="88"/>
      <c r="G213" s="89"/>
      <c r="H213" s="194"/>
      <c r="I213" s="18"/>
      <c r="J213" s="12"/>
      <c r="K213" s="12"/>
    </row>
    <row r="214" spans="1:11" ht="38.25">
      <c r="A214" s="104"/>
      <c r="B214" s="268">
        <v>7</v>
      </c>
      <c r="C214" s="280" t="s">
        <v>207</v>
      </c>
      <c r="D214" s="86" t="s">
        <v>144</v>
      </c>
      <c r="E214" s="100">
        <v>10.5</v>
      </c>
      <c r="F214" s="88"/>
      <c r="G214" s="89">
        <f>+F214*E214</f>
        <v>0</v>
      </c>
      <c r="H214" s="194"/>
      <c r="I214" s="18"/>
      <c r="J214" s="12"/>
      <c r="K214" s="12"/>
    </row>
    <row r="215" spans="1:11">
      <c r="A215" s="104"/>
      <c r="B215" s="268"/>
      <c r="C215" s="91"/>
      <c r="D215" s="86"/>
      <c r="E215" s="100"/>
      <c r="F215" s="88"/>
      <c r="G215" s="89"/>
      <c r="H215" s="194"/>
      <c r="I215" s="18"/>
      <c r="J215" s="12"/>
      <c r="K215" s="12"/>
    </row>
    <row r="216" spans="1:11">
      <c r="A216" s="104"/>
      <c r="B216" s="268">
        <v>8</v>
      </c>
      <c r="C216" s="230" t="s">
        <v>188</v>
      </c>
      <c r="D216" s="99"/>
      <c r="E216" s="135"/>
      <c r="F216" s="88"/>
      <c r="G216" s="89"/>
      <c r="H216" s="194"/>
      <c r="I216" s="18"/>
      <c r="J216" s="12"/>
      <c r="K216" s="12"/>
    </row>
    <row r="217" spans="1:11" ht="51">
      <c r="A217" s="104"/>
      <c r="B217" s="267" t="s">
        <v>32</v>
      </c>
      <c r="C217" s="230" t="s">
        <v>191</v>
      </c>
      <c r="D217" s="86" t="s">
        <v>39</v>
      </c>
      <c r="E217" s="100">
        <v>10</v>
      </c>
      <c r="F217" s="88"/>
      <c r="G217" s="89">
        <f>+F217*E217</f>
        <v>0</v>
      </c>
      <c r="H217" s="194"/>
      <c r="I217" s="18"/>
      <c r="J217" s="12"/>
      <c r="K217" s="12"/>
    </row>
    <row r="218" spans="1:11">
      <c r="A218" s="104"/>
      <c r="B218" s="84"/>
      <c r="C218" s="91"/>
      <c r="D218" s="86"/>
      <c r="E218" s="122"/>
      <c r="F218" s="88"/>
      <c r="G218" s="89"/>
      <c r="H218" s="194"/>
      <c r="I218" s="18"/>
      <c r="J218" s="12"/>
      <c r="K218" s="12"/>
    </row>
    <row r="219" spans="1:11">
      <c r="A219" s="104"/>
      <c r="B219" s="84"/>
      <c r="C219" s="142"/>
      <c r="D219" s="99"/>
      <c r="E219" s="135"/>
      <c r="F219" s="88"/>
      <c r="G219" s="89"/>
      <c r="H219" s="194"/>
      <c r="I219" s="18"/>
      <c r="J219" s="12"/>
      <c r="K219" s="12"/>
    </row>
    <row r="220" spans="1:11" ht="76.5">
      <c r="A220" s="104"/>
      <c r="B220" s="84">
        <v>9</v>
      </c>
      <c r="C220" s="230" t="s">
        <v>192</v>
      </c>
      <c r="D220" s="86"/>
      <c r="E220" s="135"/>
      <c r="F220" s="88"/>
      <c r="G220" s="89"/>
      <c r="H220" s="194"/>
      <c r="I220" s="18"/>
      <c r="J220" s="12"/>
      <c r="K220" s="12"/>
    </row>
    <row r="221" spans="1:11" ht="38.25">
      <c r="A221" s="104"/>
      <c r="B221" s="102" t="s">
        <v>32</v>
      </c>
      <c r="C221" s="286" t="s">
        <v>193</v>
      </c>
      <c r="D221" s="86" t="s">
        <v>39</v>
      </c>
      <c r="E221" s="100">
        <v>21</v>
      </c>
      <c r="F221" s="88"/>
      <c r="G221" s="89">
        <f t="shared" ref="G221:G226" si="0">+F221*E221</f>
        <v>0</v>
      </c>
      <c r="H221" s="194"/>
      <c r="I221" s="18"/>
      <c r="J221" s="12"/>
      <c r="K221" s="12"/>
    </row>
    <row r="222" spans="1:11" ht="38.25">
      <c r="A222" s="104"/>
      <c r="B222" s="102" t="s">
        <v>33</v>
      </c>
      <c r="C222" s="287" t="s">
        <v>194</v>
      </c>
      <c r="D222" s="86" t="s">
        <v>39</v>
      </c>
      <c r="E222" s="100">
        <v>21</v>
      </c>
      <c r="F222" s="88"/>
      <c r="G222" s="89">
        <f t="shared" si="0"/>
        <v>0</v>
      </c>
      <c r="H222" s="194"/>
      <c r="I222" s="18"/>
      <c r="J222" s="12"/>
      <c r="K222" s="12"/>
    </row>
    <row r="223" spans="1:11">
      <c r="A223" s="104"/>
      <c r="B223" s="84"/>
      <c r="C223" s="230"/>
      <c r="D223" s="99"/>
      <c r="E223" s="99"/>
      <c r="F223" s="88"/>
      <c r="G223" s="89"/>
      <c r="H223" s="194"/>
      <c r="I223" s="18"/>
      <c r="J223" s="12"/>
      <c r="K223" s="12"/>
    </row>
    <row r="224" spans="1:11" ht="38.25">
      <c r="A224" s="104"/>
      <c r="B224" s="84">
        <v>10</v>
      </c>
      <c r="C224" s="230" t="s">
        <v>201</v>
      </c>
      <c r="D224" s="86" t="s">
        <v>39</v>
      </c>
      <c r="E224" s="100">
        <v>23</v>
      </c>
      <c r="F224" s="88"/>
      <c r="G224" s="89">
        <f t="shared" si="0"/>
        <v>0</v>
      </c>
      <c r="H224" s="194"/>
      <c r="I224" s="18"/>
      <c r="J224" s="12"/>
      <c r="K224" s="12"/>
    </row>
    <row r="225" spans="1:11">
      <c r="A225" s="104"/>
      <c r="B225" s="102"/>
      <c r="C225" s="91"/>
      <c r="D225" s="86"/>
      <c r="E225" s="135"/>
      <c r="F225" s="88"/>
      <c r="G225" s="89"/>
      <c r="H225" s="194"/>
      <c r="I225" s="18"/>
      <c r="J225" s="12"/>
      <c r="K225" s="12"/>
    </row>
    <row r="226" spans="1:11" ht="51">
      <c r="A226" s="104"/>
      <c r="B226" s="84">
        <v>11</v>
      </c>
      <c r="C226" s="283" t="s">
        <v>93</v>
      </c>
      <c r="D226" s="86" t="s">
        <v>39</v>
      </c>
      <c r="E226" s="100">
        <v>5.3</v>
      </c>
      <c r="F226" s="88"/>
      <c r="G226" s="89">
        <f t="shared" si="0"/>
        <v>0</v>
      </c>
      <c r="H226" s="194"/>
      <c r="I226" s="18"/>
      <c r="J226" s="12"/>
      <c r="K226" s="12"/>
    </row>
    <row r="227" spans="1:11">
      <c r="A227" s="104"/>
      <c r="B227" s="84"/>
      <c r="C227" s="283"/>
      <c r="D227" s="99"/>
      <c r="E227" s="135"/>
      <c r="F227" s="88"/>
      <c r="G227" s="89"/>
      <c r="H227" s="194"/>
      <c r="I227" s="18"/>
      <c r="J227" s="12"/>
      <c r="K227" s="12"/>
    </row>
    <row r="228" spans="1:11" ht="38.25">
      <c r="A228" s="104"/>
      <c r="B228" s="84">
        <v>12</v>
      </c>
      <c r="C228" s="283" t="s">
        <v>94</v>
      </c>
      <c r="D228" s="86" t="s">
        <v>39</v>
      </c>
      <c r="E228" s="100">
        <v>32.9</v>
      </c>
      <c r="F228" s="88"/>
      <c r="G228" s="89">
        <f>+F228*E228</f>
        <v>0</v>
      </c>
      <c r="H228" s="194"/>
      <c r="I228" s="18"/>
      <c r="J228" s="12"/>
      <c r="K228" s="12"/>
    </row>
    <row r="229" spans="1:11">
      <c r="A229" s="104"/>
      <c r="B229" s="84"/>
      <c r="C229" s="91"/>
      <c r="D229" s="86"/>
      <c r="E229" s="100"/>
      <c r="F229" s="88"/>
      <c r="G229" s="89"/>
      <c r="H229" s="194"/>
      <c r="I229" s="18"/>
      <c r="J229" s="12"/>
      <c r="K229" s="12"/>
    </row>
    <row r="230" spans="1:11">
      <c r="A230" s="104"/>
      <c r="B230" s="84"/>
      <c r="C230" s="142"/>
      <c r="D230" s="99"/>
      <c r="E230" s="100"/>
      <c r="F230" s="88"/>
      <c r="G230" s="89"/>
      <c r="H230" s="194"/>
      <c r="I230" s="18"/>
      <c r="J230" s="12"/>
      <c r="K230" s="12"/>
    </row>
    <row r="231" spans="1:11" ht="0.95" customHeight="1">
      <c r="A231" s="104"/>
      <c r="B231" s="84"/>
      <c r="C231" s="91"/>
      <c r="D231" s="99"/>
      <c r="E231" s="100"/>
      <c r="F231" s="88"/>
      <c r="G231" s="89"/>
      <c r="H231" s="194"/>
      <c r="I231" s="18"/>
      <c r="J231" s="12"/>
      <c r="K231" s="12"/>
    </row>
    <row r="232" spans="1:11" hidden="1">
      <c r="A232" s="104"/>
      <c r="B232" s="84"/>
      <c r="C232" s="142"/>
      <c r="D232" s="99"/>
      <c r="E232" s="135"/>
      <c r="F232" s="88"/>
      <c r="G232" s="89"/>
      <c r="H232" s="194"/>
      <c r="I232" s="18"/>
      <c r="J232" s="12"/>
      <c r="K232" s="12"/>
    </row>
    <row r="233" spans="1:11" hidden="1">
      <c r="A233" s="104"/>
      <c r="B233" s="84"/>
      <c r="C233" s="91"/>
      <c r="D233" s="86"/>
      <c r="E233" s="100"/>
      <c r="F233" s="88"/>
      <c r="G233" s="89"/>
      <c r="H233" s="194"/>
      <c r="I233" s="18"/>
      <c r="J233" s="12"/>
      <c r="K233" s="12"/>
    </row>
    <row r="234" spans="1:11" hidden="1">
      <c r="A234" s="104"/>
      <c r="B234" s="84"/>
      <c r="C234" s="142"/>
      <c r="D234" s="99"/>
      <c r="E234" s="135"/>
      <c r="F234" s="88"/>
      <c r="G234" s="89"/>
      <c r="H234" s="194"/>
      <c r="I234" s="18"/>
      <c r="J234" s="12"/>
      <c r="K234" s="12"/>
    </row>
    <row r="235" spans="1:11" hidden="1">
      <c r="A235" s="104"/>
      <c r="B235" s="84"/>
      <c r="C235" s="91"/>
      <c r="D235" s="86"/>
      <c r="E235" s="100"/>
      <c r="F235" s="88"/>
      <c r="G235" s="89"/>
      <c r="H235" s="194"/>
      <c r="I235" s="18"/>
      <c r="J235" s="12"/>
      <c r="K235" s="12"/>
    </row>
    <row r="236" spans="1:11" hidden="1">
      <c r="A236" s="104"/>
      <c r="B236" s="84"/>
      <c r="C236" s="142"/>
      <c r="D236" s="99"/>
      <c r="E236" s="135"/>
      <c r="F236" s="88"/>
      <c r="G236" s="89"/>
      <c r="H236" s="194"/>
      <c r="I236" s="18"/>
      <c r="J236" s="12"/>
      <c r="K236" s="12"/>
    </row>
    <row r="237" spans="1:11" hidden="1">
      <c r="A237" s="104"/>
      <c r="B237" s="84"/>
      <c r="C237" s="91"/>
      <c r="D237" s="86"/>
      <c r="E237" s="135"/>
      <c r="F237" s="88"/>
      <c r="G237" s="89"/>
      <c r="H237" s="194"/>
      <c r="I237" s="18"/>
      <c r="J237" s="12"/>
      <c r="K237" s="12"/>
    </row>
    <row r="238" spans="1:11" hidden="1">
      <c r="A238" s="104"/>
      <c r="B238" s="102"/>
      <c r="C238" s="202"/>
      <c r="D238" s="86"/>
      <c r="E238" s="100"/>
      <c r="F238" s="88"/>
      <c r="G238" s="89"/>
      <c r="H238" s="194"/>
      <c r="I238" s="18"/>
      <c r="J238" s="12"/>
      <c r="K238" s="12"/>
    </row>
    <row r="239" spans="1:11" hidden="1">
      <c r="A239" s="104"/>
      <c r="B239" s="102"/>
      <c r="C239" s="203"/>
      <c r="D239" s="86"/>
      <c r="E239" s="100"/>
      <c r="F239" s="88"/>
      <c r="G239" s="89"/>
      <c r="H239" s="194"/>
      <c r="I239" s="18"/>
      <c r="J239" s="12"/>
      <c r="K239" s="12"/>
    </row>
    <row r="240" spans="1:11" hidden="1">
      <c r="A240" s="104"/>
      <c r="B240" s="84"/>
      <c r="C240" s="142"/>
      <c r="D240" s="99"/>
      <c r="E240" s="99"/>
      <c r="F240" s="88"/>
      <c r="G240" s="89"/>
      <c r="H240" s="194"/>
      <c r="I240" s="18"/>
      <c r="J240" s="12"/>
      <c r="K240" s="12"/>
    </row>
    <row r="241" spans="1:11" hidden="1">
      <c r="A241" s="104"/>
      <c r="B241" s="84"/>
      <c r="C241" s="91"/>
      <c r="D241" s="99"/>
      <c r="E241" s="135"/>
      <c r="F241" s="88"/>
      <c r="G241" s="89"/>
      <c r="H241" s="194"/>
      <c r="I241" s="18"/>
      <c r="J241" s="12"/>
      <c r="K241" s="12"/>
    </row>
    <row r="242" spans="1:11" hidden="1">
      <c r="A242" s="104"/>
      <c r="B242" s="102"/>
      <c r="C242" s="91"/>
      <c r="D242" s="86"/>
      <c r="E242" s="135"/>
      <c r="F242" s="88"/>
      <c r="G242" s="89"/>
      <c r="H242" s="194"/>
      <c r="I242" s="18"/>
      <c r="J242" s="12"/>
      <c r="K242" s="12"/>
    </row>
    <row r="243" spans="1:11" hidden="1">
      <c r="A243" s="104"/>
      <c r="B243" s="102"/>
      <c r="C243" s="91"/>
      <c r="D243" s="86"/>
      <c r="E243" s="135"/>
      <c r="F243" s="88"/>
      <c r="G243" s="89"/>
      <c r="H243" s="194"/>
      <c r="I243" s="18"/>
      <c r="J243" s="12"/>
      <c r="K243" s="12"/>
    </row>
    <row r="244" spans="1:11" hidden="1">
      <c r="A244" s="104"/>
      <c r="B244" s="102"/>
      <c r="C244" s="91"/>
      <c r="D244" s="86"/>
      <c r="E244" s="135"/>
      <c r="F244" s="88"/>
      <c r="G244" s="89"/>
      <c r="H244" s="194"/>
      <c r="I244" s="18"/>
      <c r="J244" s="12"/>
      <c r="K244" s="12"/>
    </row>
    <row r="245" spans="1:11" hidden="1">
      <c r="A245" s="104"/>
      <c r="B245" s="84"/>
      <c r="C245" s="142"/>
      <c r="D245" s="99"/>
      <c r="E245" s="135"/>
      <c r="F245" s="88"/>
      <c r="G245" s="89"/>
      <c r="H245" s="194"/>
      <c r="I245" s="18"/>
      <c r="J245" s="12"/>
      <c r="K245" s="12"/>
    </row>
    <row r="246" spans="1:11" hidden="1">
      <c r="A246" s="104"/>
      <c r="B246" s="84"/>
      <c r="C246" s="91"/>
      <c r="D246" s="99"/>
      <c r="E246" s="135"/>
      <c r="F246" s="88"/>
      <c r="G246" s="89"/>
      <c r="H246" s="194"/>
      <c r="I246" s="18"/>
      <c r="J246" s="12"/>
      <c r="K246" s="12"/>
    </row>
    <row r="247" spans="1:11" hidden="1">
      <c r="A247" s="104"/>
      <c r="B247" s="102"/>
      <c r="C247" s="91"/>
      <c r="D247" s="86"/>
      <c r="E247" s="135"/>
      <c r="F247" s="88"/>
      <c r="G247" s="89"/>
      <c r="H247" s="194"/>
      <c r="I247" s="18"/>
      <c r="J247" s="12"/>
      <c r="K247" s="12"/>
    </row>
    <row r="248" spans="1:11" hidden="1">
      <c r="A248" s="104"/>
      <c r="B248" s="84"/>
      <c r="C248" s="142"/>
      <c r="D248" s="99"/>
      <c r="E248" s="100"/>
      <c r="F248" s="88"/>
      <c r="G248" s="89"/>
      <c r="H248" s="194"/>
      <c r="I248" s="18"/>
      <c r="J248" s="12"/>
      <c r="K248" s="12"/>
    </row>
    <row r="249" spans="1:11" hidden="1">
      <c r="A249" s="104"/>
      <c r="B249" s="84"/>
      <c r="C249" s="91"/>
      <c r="D249" s="99"/>
      <c r="E249" s="100"/>
      <c r="F249" s="88"/>
      <c r="G249" s="89"/>
      <c r="H249" s="194"/>
      <c r="I249" s="18"/>
      <c r="J249" s="12"/>
      <c r="K249" s="12"/>
    </row>
    <row r="250" spans="1:11" hidden="1">
      <c r="A250" s="104"/>
      <c r="B250" s="84"/>
      <c r="C250" s="142"/>
      <c r="D250" s="99"/>
      <c r="E250" s="100"/>
      <c r="F250" s="88"/>
      <c r="G250" s="89"/>
      <c r="H250" s="194"/>
      <c r="I250" s="18"/>
      <c r="J250" s="12"/>
      <c r="K250" s="12"/>
    </row>
    <row r="251" spans="1:11" hidden="1">
      <c r="A251" s="104"/>
      <c r="B251" s="84"/>
      <c r="C251" s="91"/>
      <c r="D251" s="86"/>
      <c r="E251" s="100"/>
      <c r="F251" s="88"/>
      <c r="G251" s="89"/>
      <c r="H251" s="194"/>
      <c r="I251" s="18"/>
      <c r="J251" s="12"/>
      <c r="K251" s="12"/>
    </row>
    <row r="252" spans="1:11" hidden="1">
      <c r="A252" s="104"/>
      <c r="B252" s="84"/>
      <c r="C252" s="142"/>
      <c r="D252" s="99"/>
      <c r="E252" s="135"/>
      <c r="F252" s="88"/>
      <c r="G252" s="89"/>
      <c r="H252" s="194"/>
      <c r="I252" s="18"/>
      <c r="J252" s="12"/>
      <c r="K252" s="12"/>
    </row>
    <row r="253" spans="1:11" hidden="1">
      <c r="A253" s="104"/>
      <c r="B253" s="84"/>
      <c r="C253" s="204"/>
      <c r="D253" s="86"/>
      <c r="E253" s="100"/>
      <c r="F253" s="88"/>
      <c r="G253" s="89"/>
      <c r="H253" s="194"/>
      <c r="I253" s="18"/>
      <c r="J253" s="12"/>
      <c r="K253" s="12"/>
    </row>
    <row r="254" spans="1:11" hidden="1">
      <c r="A254" s="104"/>
      <c r="B254" s="84"/>
      <c r="C254" s="204"/>
      <c r="D254" s="99"/>
      <c r="E254" s="100"/>
      <c r="F254" s="88"/>
      <c r="G254" s="89"/>
      <c r="H254" s="194"/>
      <c r="I254" s="18"/>
      <c r="J254" s="12"/>
      <c r="K254" s="12"/>
    </row>
    <row r="255" spans="1:11" hidden="1">
      <c r="A255" s="104"/>
      <c r="B255" s="84"/>
      <c r="C255" s="204"/>
      <c r="D255" s="86"/>
      <c r="E255" s="100"/>
      <c r="F255" s="88"/>
      <c r="G255" s="89"/>
      <c r="H255" s="194"/>
      <c r="I255" s="18"/>
      <c r="J255" s="12"/>
      <c r="K255" s="12"/>
    </row>
    <row r="256" spans="1:11" ht="0.95" hidden="1" customHeight="1">
      <c r="A256" s="104"/>
      <c r="B256" s="84"/>
      <c r="C256" s="204"/>
      <c r="D256" s="99"/>
      <c r="E256" s="135"/>
      <c r="F256" s="88"/>
      <c r="G256" s="89"/>
      <c r="H256" s="194"/>
      <c r="I256" s="18"/>
      <c r="J256" s="12"/>
      <c r="K256" s="12"/>
    </row>
    <row r="257" spans="1:11">
      <c r="A257" s="104"/>
      <c r="B257" s="84"/>
      <c r="C257" s="204"/>
      <c r="D257" s="86"/>
      <c r="E257" s="100"/>
      <c r="F257" s="88"/>
      <c r="G257" s="89"/>
      <c r="H257" s="194"/>
      <c r="I257" s="18"/>
      <c r="J257" s="12"/>
      <c r="K257" s="12"/>
    </row>
    <row r="258" spans="1:11">
      <c r="A258" s="104"/>
      <c r="B258" s="84"/>
      <c r="C258" s="142"/>
      <c r="D258" s="139"/>
      <c r="E258" s="205"/>
      <c r="F258" s="145"/>
      <c r="G258" s="145"/>
      <c r="H258" s="194"/>
      <c r="I258" s="18"/>
      <c r="J258" s="12"/>
      <c r="K258" s="12"/>
    </row>
    <row r="259" spans="1:11" ht="15.75" thickBot="1">
      <c r="A259" s="104"/>
      <c r="B259" s="84"/>
      <c r="C259" s="146" t="s">
        <v>95</v>
      </c>
      <c r="D259" s="147"/>
      <c r="E259" s="148"/>
      <c r="F259" s="147"/>
      <c r="G259" s="148">
        <f>SUM(G195:G258)</f>
        <v>0</v>
      </c>
      <c r="H259" s="194"/>
      <c r="I259" s="18"/>
      <c r="J259" s="12"/>
      <c r="K259" s="12"/>
    </row>
    <row r="260" spans="1:11" ht="15.75" thickTop="1">
      <c r="A260" s="12"/>
      <c r="B260" s="150"/>
      <c r="C260" s="197"/>
      <c r="D260" s="198"/>
      <c r="E260" s="206"/>
      <c r="F260" s="16"/>
      <c r="G260" s="16"/>
      <c r="H260" s="194"/>
      <c r="I260" s="18"/>
      <c r="J260" s="12"/>
      <c r="K260" s="12"/>
    </row>
    <row r="261" spans="1:11">
      <c r="A261" s="12"/>
      <c r="B261" s="150"/>
      <c r="C261" s="197"/>
      <c r="D261" s="198"/>
      <c r="E261" s="206"/>
      <c r="F261" s="16"/>
      <c r="G261" s="16"/>
      <c r="H261" s="194"/>
      <c r="I261" s="18"/>
      <c r="J261" s="12"/>
      <c r="K261" s="12"/>
    </row>
    <row r="262" spans="1:11" ht="36.75">
      <c r="A262" s="12"/>
      <c r="B262" s="150"/>
      <c r="C262" s="197"/>
      <c r="D262" s="157" t="s">
        <v>24</v>
      </c>
      <c r="E262" s="158" t="s">
        <v>25</v>
      </c>
      <c r="F262" s="159" t="s">
        <v>26</v>
      </c>
      <c r="G262" s="158" t="s">
        <v>27</v>
      </c>
      <c r="H262" s="194"/>
      <c r="I262" s="18"/>
      <c r="J262" s="12"/>
      <c r="K262" s="12"/>
    </row>
    <row r="263" spans="1:11">
      <c r="A263" s="104"/>
      <c r="B263" s="160" t="s">
        <v>89</v>
      </c>
      <c r="C263" s="161" t="s">
        <v>96</v>
      </c>
      <c r="D263" s="162"/>
      <c r="E263" s="163"/>
      <c r="F263" s="145"/>
      <c r="G263" s="145"/>
      <c r="H263" s="194"/>
      <c r="I263" s="18"/>
      <c r="J263" s="12"/>
      <c r="K263" s="12"/>
    </row>
    <row r="264" spans="1:11">
      <c r="A264" s="104"/>
      <c r="B264" s="84"/>
      <c r="C264" s="207" t="s">
        <v>19</v>
      </c>
      <c r="D264" s="139"/>
      <c r="E264" s="92"/>
      <c r="F264" s="145"/>
      <c r="G264" s="145"/>
      <c r="H264" s="194"/>
      <c r="I264" s="18"/>
      <c r="J264" s="12"/>
      <c r="K264" s="12"/>
    </row>
    <row r="265" spans="1:11" ht="39">
      <c r="A265" s="104"/>
      <c r="B265" s="84"/>
      <c r="C265" s="176" t="s">
        <v>97</v>
      </c>
      <c r="D265" s="167"/>
      <c r="E265" s="168"/>
      <c r="F265" s="145"/>
      <c r="G265" s="145"/>
      <c r="H265" s="194"/>
      <c r="I265" s="18"/>
      <c r="J265" s="12"/>
      <c r="K265" s="12"/>
    </row>
    <row r="266" spans="1:11">
      <c r="A266" s="104"/>
      <c r="B266" s="84"/>
      <c r="C266" s="142"/>
      <c r="D266" s="167"/>
      <c r="E266" s="168"/>
      <c r="F266" s="145"/>
      <c r="G266" s="145"/>
      <c r="H266" s="194"/>
      <c r="I266" s="18"/>
      <c r="J266" s="12"/>
      <c r="K266" s="12"/>
    </row>
    <row r="267" spans="1:11">
      <c r="A267" s="104"/>
      <c r="B267" s="133">
        <v>1</v>
      </c>
      <c r="C267" s="318" t="s">
        <v>98</v>
      </c>
      <c r="D267" s="99"/>
      <c r="E267" s="135"/>
      <c r="F267" s="88"/>
      <c r="G267" s="89"/>
      <c r="H267" s="194"/>
      <c r="I267" s="18"/>
      <c r="J267" s="12"/>
      <c r="K267" s="12"/>
    </row>
    <row r="268" spans="1:11" ht="38.25">
      <c r="A268" s="104"/>
      <c r="B268" s="208" t="s">
        <v>32</v>
      </c>
      <c r="C268" s="319" t="s">
        <v>99</v>
      </c>
      <c r="D268" s="99" t="s">
        <v>31</v>
      </c>
      <c r="E268" s="100">
        <v>1</v>
      </c>
      <c r="F268" s="88"/>
      <c r="G268" s="89">
        <f>+F268*E268</f>
        <v>0</v>
      </c>
      <c r="H268" s="194"/>
      <c r="I268" s="18"/>
      <c r="J268" s="12"/>
      <c r="K268" s="12"/>
    </row>
    <row r="269" spans="1:11">
      <c r="A269" s="104"/>
      <c r="B269" s="267" t="s">
        <v>33</v>
      </c>
      <c r="C269" s="290" t="s">
        <v>208</v>
      </c>
      <c r="D269" s="99" t="s">
        <v>101</v>
      </c>
      <c r="E269" s="100">
        <v>1</v>
      </c>
      <c r="F269" s="88"/>
      <c r="G269" s="89">
        <f>+F269*E269</f>
        <v>0</v>
      </c>
      <c r="H269" s="194"/>
      <c r="I269" s="18"/>
      <c r="J269" s="12"/>
      <c r="K269" s="12"/>
    </row>
    <row r="270" spans="1:11">
      <c r="A270" s="104"/>
      <c r="B270" s="133"/>
      <c r="C270" s="290"/>
      <c r="D270" s="99"/>
      <c r="E270" s="100"/>
      <c r="F270" s="88"/>
      <c r="G270" s="89"/>
      <c r="H270" s="194"/>
      <c r="I270" s="18"/>
      <c r="J270" s="12"/>
      <c r="K270" s="12"/>
    </row>
    <row r="271" spans="1:11" ht="25.5">
      <c r="A271" s="104"/>
      <c r="B271" s="133">
        <v>2</v>
      </c>
      <c r="C271" s="290" t="s">
        <v>209</v>
      </c>
      <c r="D271" s="99" t="s">
        <v>31</v>
      </c>
      <c r="E271" s="99">
        <v>1</v>
      </c>
      <c r="F271" s="88"/>
      <c r="G271" s="89">
        <f>+F271*E271</f>
        <v>0</v>
      </c>
      <c r="H271" s="194"/>
      <c r="I271" s="18"/>
      <c r="J271" s="12"/>
      <c r="K271" s="12"/>
    </row>
    <row r="272" spans="1:11">
      <c r="A272" s="104"/>
      <c r="B272" s="133"/>
      <c r="C272" s="290"/>
      <c r="D272" s="99"/>
      <c r="E272" s="99"/>
      <c r="F272" s="88"/>
      <c r="G272" s="89"/>
      <c r="H272" s="194"/>
      <c r="I272" s="18"/>
      <c r="J272" s="12"/>
      <c r="K272" s="12"/>
    </row>
    <row r="273" spans="1:11">
      <c r="A273" s="104"/>
      <c r="B273" s="102"/>
      <c r="C273" s="290"/>
      <c r="D273" s="99"/>
      <c r="E273" s="99"/>
      <c r="F273" s="88"/>
      <c r="G273" s="89"/>
      <c r="H273" s="194"/>
      <c r="I273" s="18"/>
      <c r="J273" s="12"/>
      <c r="K273" s="12"/>
    </row>
    <row r="274" spans="1:11" ht="25.5">
      <c r="A274" s="104"/>
      <c r="B274" s="84">
        <v>3</v>
      </c>
      <c r="C274" s="290" t="s">
        <v>198</v>
      </c>
      <c r="D274" s="99" t="s">
        <v>144</v>
      </c>
      <c r="E274" s="99">
        <v>8</v>
      </c>
      <c r="F274" s="88"/>
      <c r="G274" s="89">
        <f>+F274*E274</f>
        <v>0</v>
      </c>
      <c r="H274" s="194"/>
      <c r="I274" s="18"/>
      <c r="J274" s="12"/>
      <c r="K274" s="12"/>
    </row>
    <row r="275" spans="1:11">
      <c r="A275" s="104"/>
      <c r="B275" s="102"/>
      <c r="C275" s="290"/>
      <c r="D275" s="99"/>
      <c r="E275" s="99"/>
      <c r="F275" s="88"/>
      <c r="G275" s="89"/>
      <c r="H275" s="194"/>
      <c r="I275" s="18"/>
      <c r="J275" s="12"/>
      <c r="K275" s="12"/>
    </row>
    <row r="276" spans="1:11" ht="127.5">
      <c r="A276" s="104"/>
      <c r="B276" s="84">
        <v>4</v>
      </c>
      <c r="C276" s="316" t="s">
        <v>204</v>
      </c>
      <c r="D276" s="99" t="s">
        <v>144</v>
      </c>
      <c r="E276" s="99">
        <v>8</v>
      </c>
      <c r="F276" s="88"/>
      <c r="G276" s="89">
        <f>+F276*E276</f>
        <v>0</v>
      </c>
      <c r="H276" s="194"/>
      <c r="I276" s="18"/>
      <c r="J276" s="12"/>
      <c r="K276" s="12"/>
    </row>
    <row r="277" spans="1:11">
      <c r="A277" s="104"/>
      <c r="B277" s="102"/>
      <c r="C277" s="317"/>
      <c r="D277" s="99"/>
      <c r="E277" s="100"/>
      <c r="F277" s="88"/>
      <c r="G277" s="89"/>
      <c r="H277" s="194"/>
      <c r="I277" s="18"/>
      <c r="J277" s="12"/>
      <c r="K277" s="12"/>
    </row>
    <row r="278" spans="1:11" ht="25.5">
      <c r="A278" s="104"/>
      <c r="B278" s="84">
        <v>5</v>
      </c>
      <c r="C278" s="290" t="s">
        <v>205</v>
      </c>
      <c r="D278" s="99" t="s">
        <v>101</v>
      </c>
      <c r="E278" s="100">
        <v>3</v>
      </c>
      <c r="F278" s="88"/>
      <c r="G278" s="89">
        <f>+F278*E278</f>
        <v>0</v>
      </c>
      <c r="H278" s="194"/>
      <c r="I278" s="18"/>
      <c r="J278" s="12"/>
      <c r="K278" s="12"/>
    </row>
    <row r="279" spans="1:11">
      <c r="A279" s="104"/>
      <c r="B279" s="102"/>
      <c r="C279" s="317"/>
      <c r="D279" s="99"/>
      <c r="E279" s="100"/>
      <c r="F279" s="88"/>
      <c r="G279" s="89"/>
      <c r="H279" s="194"/>
      <c r="I279" s="18"/>
      <c r="J279" s="12"/>
      <c r="K279" s="12"/>
    </row>
    <row r="280" spans="1:11" ht="25.5">
      <c r="A280" s="104"/>
      <c r="B280" s="84">
        <v>6</v>
      </c>
      <c r="C280" s="290" t="s">
        <v>210</v>
      </c>
      <c r="D280" s="99" t="s">
        <v>101</v>
      </c>
      <c r="E280" s="100">
        <v>3</v>
      </c>
      <c r="F280" s="88"/>
      <c r="G280" s="89">
        <f>+F280*E280</f>
        <v>0</v>
      </c>
      <c r="H280" s="194"/>
      <c r="I280" s="18"/>
      <c r="J280" s="12"/>
      <c r="K280" s="12"/>
    </row>
    <row r="281" spans="1:11">
      <c r="A281" s="104"/>
      <c r="B281" s="102"/>
      <c r="C281" s="142"/>
      <c r="D281" s="99"/>
      <c r="E281" s="100"/>
      <c r="F281" s="88"/>
      <c r="G281" s="89"/>
      <c r="H281" s="194"/>
      <c r="I281" s="18"/>
      <c r="J281" s="12"/>
      <c r="K281" s="12"/>
    </row>
    <row r="282" spans="1:11">
      <c r="A282" s="104"/>
      <c r="B282" s="84"/>
      <c r="C282" s="91"/>
      <c r="D282" s="99"/>
      <c r="E282" s="100"/>
      <c r="F282" s="88"/>
      <c r="G282" s="89"/>
      <c r="H282" s="194"/>
      <c r="I282" s="18"/>
      <c r="J282" s="12"/>
      <c r="K282" s="12"/>
    </row>
    <row r="283" spans="1:11" hidden="1">
      <c r="A283" s="104"/>
      <c r="B283" s="102"/>
      <c r="C283" s="142"/>
      <c r="D283" s="99"/>
      <c r="E283" s="100"/>
      <c r="F283" s="88"/>
      <c r="G283" s="89"/>
      <c r="H283" s="194"/>
      <c r="I283" s="18"/>
      <c r="J283" s="12"/>
      <c r="K283" s="12"/>
    </row>
    <row r="284" spans="1:11" hidden="1">
      <c r="A284" s="104"/>
      <c r="B284" s="84"/>
      <c r="C284" s="210"/>
      <c r="D284" s="99"/>
      <c r="E284" s="100"/>
      <c r="F284" s="88"/>
      <c r="G284" s="89"/>
      <c r="H284" s="194"/>
      <c r="I284" s="18"/>
      <c r="J284" s="12"/>
      <c r="K284" s="12"/>
    </row>
    <row r="285" spans="1:11" hidden="1">
      <c r="A285" s="104"/>
      <c r="B285" s="102"/>
      <c r="C285" s="142"/>
      <c r="D285" s="99"/>
      <c r="E285" s="100"/>
      <c r="F285" s="88"/>
      <c r="G285" s="89"/>
      <c r="H285" s="194"/>
      <c r="I285" s="18"/>
      <c r="J285" s="12"/>
      <c r="K285" s="12"/>
    </row>
    <row r="286" spans="1:11" hidden="1">
      <c r="A286" s="104"/>
      <c r="B286" s="84"/>
      <c r="C286" s="111"/>
      <c r="D286" s="99"/>
      <c r="E286" s="100"/>
      <c r="F286" s="88"/>
      <c r="G286" s="89"/>
      <c r="H286" s="194"/>
      <c r="I286" s="18"/>
      <c r="J286" s="12"/>
      <c r="K286" s="12"/>
    </row>
    <row r="287" spans="1:11" hidden="1">
      <c r="A287" s="104"/>
      <c r="B287" s="102"/>
      <c r="C287" s="142"/>
      <c r="D287" s="99"/>
      <c r="E287" s="100"/>
      <c r="F287" s="88"/>
      <c r="G287" s="89"/>
      <c r="H287" s="194"/>
      <c r="I287" s="18"/>
      <c r="J287" s="12"/>
      <c r="K287" s="12"/>
    </row>
    <row r="288" spans="1:11" hidden="1">
      <c r="A288" s="104"/>
      <c r="B288" s="84"/>
      <c r="C288" s="91"/>
      <c r="D288" s="99"/>
      <c r="E288" s="100"/>
      <c r="F288" s="88"/>
      <c r="G288" s="89"/>
      <c r="H288" s="194"/>
      <c r="I288" s="18"/>
      <c r="J288" s="12"/>
      <c r="K288" s="12"/>
    </row>
    <row r="289" spans="1:11" hidden="1">
      <c r="A289" s="104"/>
      <c r="B289" s="102"/>
      <c r="C289" s="142"/>
      <c r="D289" s="99"/>
      <c r="E289" s="100"/>
      <c r="F289" s="88"/>
      <c r="G289" s="89"/>
      <c r="H289" s="194"/>
      <c r="I289" s="18"/>
      <c r="J289" s="12"/>
      <c r="K289" s="12"/>
    </row>
    <row r="290" spans="1:11" hidden="1">
      <c r="A290" s="104"/>
      <c r="B290" s="84"/>
      <c r="C290" s="91"/>
      <c r="D290" s="99"/>
      <c r="E290" s="100"/>
      <c r="F290" s="88"/>
      <c r="G290" s="89"/>
      <c r="H290" s="194"/>
      <c r="I290" s="18"/>
      <c r="J290" s="12"/>
      <c r="K290" s="12"/>
    </row>
    <row r="291" spans="1:11" hidden="1">
      <c r="A291" s="104"/>
      <c r="B291" s="84"/>
      <c r="C291" s="142"/>
      <c r="D291" s="99"/>
      <c r="E291" s="100"/>
      <c r="F291" s="88"/>
      <c r="G291" s="89"/>
      <c r="H291" s="194"/>
      <c r="I291" s="18"/>
      <c r="J291" s="12"/>
      <c r="K291" s="12"/>
    </row>
    <row r="292" spans="1:11" hidden="1">
      <c r="A292" s="104"/>
      <c r="B292" s="84"/>
      <c r="C292" s="91"/>
      <c r="D292" s="99"/>
      <c r="E292" s="100"/>
      <c r="F292" s="88"/>
      <c r="G292" s="89"/>
      <c r="H292" s="194"/>
      <c r="I292" s="18"/>
      <c r="J292" s="12"/>
      <c r="K292" s="12"/>
    </row>
    <row r="293" spans="1:11" hidden="1">
      <c r="A293" s="104"/>
      <c r="B293" s="102"/>
      <c r="C293" s="103"/>
      <c r="D293" s="99"/>
      <c r="E293" s="100"/>
      <c r="F293" s="88"/>
      <c r="G293" s="89"/>
      <c r="H293" s="194"/>
      <c r="I293" s="18"/>
      <c r="J293" s="12"/>
      <c r="K293" s="12"/>
    </row>
    <row r="294" spans="1:11" hidden="1">
      <c r="A294" s="104"/>
      <c r="B294" s="102"/>
      <c r="C294" s="103"/>
      <c r="D294" s="99"/>
      <c r="E294" s="100"/>
      <c r="F294" s="88"/>
      <c r="G294" s="89"/>
      <c r="H294" s="194"/>
      <c r="I294" s="18"/>
      <c r="J294" s="12"/>
      <c r="K294" s="12"/>
    </row>
    <row r="295" spans="1:11" hidden="1">
      <c r="A295" s="104"/>
      <c r="B295" s="84"/>
      <c r="C295" s="142"/>
      <c r="D295" s="99"/>
      <c r="E295" s="100"/>
      <c r="F295" s="88"/>
      <c r="G295" s="89"/>
      <c r="H295" s="194"/>
      <c r="I295" s="18"/>
      <c r="J295" s="12"/>
      <c r="K295" s="12"/>
    </row>
    <row r="296" spans="1:11">
      <c r="A296" s="104"/>
      <c r="B296" s="84"/>
      <c r="C296" s="91"/>
      <c r="D296" s="99"/>
      <c r="E296" s="100"/>
      <c r="F296" s="88"/>
      <c r="G296" s="89"/>
      <c r="H296" s="194"/>
      <c r="I296" s="18"/>
      <c r="J296" s="12"/>
      <c r="K296" s="12"/>
    </row>
    <row r="297" spans="1:11">
      <c r="A297" s="104"/>
      <c r="B297" s="84"/>
      <c r="C297" s="142"/>
      <c r="D297" s="139"/>
      <c r="E297" s="92"/>
      <c r="F297" s="145"/>
      <c r="G297" s="145"/>
      <c r="H297" s="194"/>
      <c r="I297" s="18"/>
      <c r="J297" s="12"/>
      <c r="K297" s="12"/>
    </row>
    <row r="298" spans="1:11" ht="15.75" thickBot="1">
      <c r="A298" s="104"/>
      <c r="B298" s="84"/>
      <c r="C298" s="146" t="s">
        <v>105</v>
      </c>
      <c r="D298" s="147"/>
      <c r="E298" s="148"/>
      <c r="F298" s="147"/>
      <c r="G298" s="148">
        <f>SUM(G267:G297)</f>
        <v>0</v>
      </c>
      <c r="H298" s="194"/>
      <c r="I298" s="18"/>
      <c r="J298" s="12"/>
      <c r="K298" s="12"/>
    </row>
    <row r="299" spans="1:11" ht="15.75" thickTop="1"/>
  </sheetData>
  <mergeCells count="18">
    <mergeCell ref="B163:K163"/>
    <mergeCell ref="F23:G23"/>
    <mergeCell ref="D30:G30"/>
    <mergeCell ref="D31:G31"/>
    <mergeCell ref="C33:F33"/>
    <mergeCell ref="E35:G35"/>
    <mergeCell ref="B37:I37"/>
    <mergeCell ref="F22:G22"/>
    <mergeCell ref="E2:G2"/>
    <mergeCell ref="D3:G3"/>
    <mergeCell ref="F4:G4"/>
    <mergeCell ref="E6:G6"/>
    <mergeCell ref="E7:G7"/>
    <mergeCell ref="C9:G9"/>
    <mergeCell ref="C13:G13"/>
    <mergeCell ref="C17:I17"/>
    <mergeCell ref="F19:G19"/>
    <mergeCell ref="F21:G21"/>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76</vt:i4>
      </vt:variant>
      <vt:variant>
        <vt:lpstr>Imenovani obsegi</vt:lpstr>
      </vt:variant>
      <vt:variant>
        <vt:i4>141</vt:i4>
      </vt:variant>
    </vt:vector>
  </HeadingPairs>
  <TitlesOfParts>
    <vt:vector size="217" baseType="lpstr">
      <vt:lpstr>REKAPITULACIJA</vt:lpstr>
      <vt:lpstr>BAZA PODATKOV</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83</vt:lpstr>
      <vt:lpstr>91</vt:lpstr>
      <vt:lpstr>103</vt:lpstr>
      <vt:lpstr>List1</vt:lpstr>
      <vt:lpstr>baza</vt:lpstr>
      <vt:lpstr>'1'!Excel_BuiltIn_Print_Area</vt:lpstr>
      <vt:lpstr>'10'!Excel_BuiltIn_Print_Area</vt:lpstr>
      <vt:lpstr>'11'!Excel_BuiltIn_Print_Area</vt:lpstr>
      <vt:lpstr>'12'!Excel_BuiltIn_Print_Area</vt:lpstr>
      <vt:lpstr>'13'!Excel_BuiltIn_Print_Area</vt:lpstr>
      <vt:lpstr>'14'!Excel_BuiltIn_Print_Area</vt:lpstr>
      <vt:lpstr>'15'!Excel_BuiltIn_Print_Area</vt:lpstr>
      <vt:lpstr>'16'!Excel_BuiltIn_Print_Area</vt:lpstr>
      <vt:lpstr>'17'!Excel_BuiltIn_Print_Area</vt:lpstr>
      <vt:lpstr>'18'!Excel_BuiltIn_Print_Area</vt:lpstr>
      <vt:lpstr>'19'!Excel_BuiltIn_Print_Area</vt:lpstr>
      <vt:lpstr>'2'!Excel_BuiltIn_Print_Area</vt:lpstr>
      <vt:lpstr>'20'!Excel_BuiltIn_Print_Area</vt:lpstr>
      <vt:lpstr>'21'!Excel_BuiltIn_Print_Area</vt:lpstr>
      <vt:lpstr>'22'!Excel_BuiltIn_Print_Area</vt:lpstr>
      <vt:lpstr>'23'!Excel_BuiltIn_Print_Area</vt:lpstr>
      <vt:lpstr>'24'!Excel_BuiltIn_Print_Area</vt:lpstr>
      <vt:lpstr>'25'!Excel_BuiltIn_Print_Area</vt:lpstr>
      <vt:lpstr>'26'!Excel_BuiltIn_Print_Area</vt:lpstr>
      <vt:lpstr>'27'!Excel_BuiltIn_Print_Area</vt:lpstr>
      <vt:lpstr>'28'!Excel_BuiltIn_Print_Area</vt:lpstr>
      <vt:lpstr>'29'!Excel_BuiltIn_Print_Area</vt:lpstr>
      <vt:lpstr>'3'!Excel_BuiltIn_Print_Area</vt:lpstr>
      <vt:lpstr>'30'!Excel_BuiltIn_Print_Area</vt:lpstr>
      <vt:lpstr>'31'!Excel_BuiltIn_Print_Area</vt:lpstr>
      <vt:lpstr>'32'!Excel_BuiltIn_Print_Area</vt:lpstr>
      <vt:lpstr>'33'!Excel_BuiltIn_Print_Area</vt:lpstr>
      <vt:lpstr>'34'!Excel_BuiltIn_Print_Area</vt:lpstr>
      <vt:lpstr>'35'!Excel_BuiltIn_Print_Area</vt:lpstr>
      <vt:lpstr>'36'!Excel_BuiltIn_Print_Area</vt:lpstr>
      <vt:lpstr>'37'!Excel_BuiltIn_Print_Area</vt:lpstr>
      <vt:lpstr>'38'!Excel_BuiltIn_Print_Area</vt:lpstr>
      <vt:lpstr>'39'!Excel_BuiltIn_Print_Area</vt:lpstr>
      <vt:lpstr>'4'!Excel_BuiltIn_Print_Area</vt:lpstr>
      <vt:lpstr>'40'!Excel_BuiltIn_Print_Area</vt:lpstr>
      <vt:lpstr>'41'!Excel_BuiltIn_Print_Area</vt:lpstr>
      <vt:lpstr>'42'!Excel_BuiltIn_Print_Area</vt:lpstr>
      <vt:lpstr>'43'!Excel_BuiltIn_Print_Area</vt:lpstr>
      <vt:lpstr>'44'!Excel_BuiltIn_Print_Area</vt:lpstr>
      <vt:lpstr>'45'!Excel_BuiltIn_Print_Area</vt:lpstr>
      <vt:lpstr>'46'!Excel_BuiltIn_Print_Area</vt:lpstr>
      <vt:lpstr>'47'!Excel_BuiltIn_Print_Area</vt:lpstr>
      <vt:lpstr>'5'!Excel_BuiltIn_Print_Area</vt:lpstr>
      <vt:lpstr>'51'!Excel_BuiltIn_Print_Area</vt:lpstr>
      <vt:lpstr>'52'!Excel_BuiltIn_Print_Area</vt:lpstr>
      <vt:lpstr>'53'!Excel_BuiltIn_Print_Area</vt:lpstr>
      <vt:lpstr>'54'!Excel_BuiltIn_Print_Area</vt:lpstr>
      <vt:lpstr>'55'!Excel_BuiltIn_Print_Area</vt:lpstr>
      <vt:lpstr>'56'!Excel_BuiltIn_Print_Area</vt:lpstr>
      <vt:lpstr>'57'!Excel_BuiltIn_Print_Area</vt:lpstr>
      <vt:lpstr>'58'!Excel_BuiltIn_Print_Area</vt:lpstr>
      <vt:lpstr>'59'!Excel_BuiltIn_Print_Area</vt:lpstr>
      <vt:lpstr>'6'!Excel_BuiltIn_Print_Area</vt:lpstr>
      <vt:lpstr>'60'!Excel_BuiltIn_Print_Area</vt:lpstr>
      <vt:lpstr>'61'!Excel_BuiltIn_Print_Area</vt:lpstr>
      <vt:lpstr>'62'!Excel_BuiltIn_Print_Area</vt:lpstr>
      <vt:lpstr>'63'!Excel_BuiltIn_Print_Area</vt:lpstr>
      <vt:lpstr>'64'!Excel_BuiltIn_Print_Area</vt:lpstr>
      <vt:lpstr>'65'!Excel_BuiltIn_Print_Area</vt:lpstr>
      <vt:lpstr>'66'!Excel_BuiltIn_Print_Area</vt:lpstr>
      <vt:lpstr>'67'!Excel_BuiltIn_Print_Area</vt:lpstr>
      <vt:lpstr>'68'!Excel_BuiltIn_Print_Area</vt:lpstr>
      <vt:lpstr>'69'!Excel_BuiltIn_Print_Area</vt:lpstr>
      <vt:lpstr>'7'!Excel_BuiltIn_Print_Area</vt:lpstr>
      <vt:lpstr>'70'!Excel_BuiltIn_Print_Area</vt:lpstr>
      <vt:lpstr>'71'!Excel_BuiltIn_Print_Area</vt:lpstr>
      <vt:lpstr>'8'!Excel_BuiltIn_Print_Area</vt:lpstr>
      <vt:lpstr>'9'!Excel_BuiltIn_Print_Area</vt:lpstr>
      <vt:lpstr>REKAPITULACIJA!Excel_BuiltIn_Print_Area</vt:lpstr>
      <vt:lpstr>REKAPITULACIJA!Excel_BuiltIn_Print_Titles</vt:lpstr>
      <vt:lpstr>'1'!Področje_tiskanja</vt:lpstr>
      <vt:lpstr>'10'!Področje_tiskanja</vt:lpstr>
      <vt:lpstr>'11'!Področje_tiskanja</vt:lpstr>
      <vt:lpstr>'12'!Področje_tiskanja</vt:lpstr>
      <vt:lpstr>'13'!Področje_tiskanja</vt:lpstr>
      <vt:lpstr>'14'!Področje_tiskanja</vt:lpstr>
      <vt:lpstr>'15'!Področje_tiskanja</vt:lpstr>
      <vt:lpstr>'16'!Področje_tiskanja</vt:lpstr>
      <vt:lpstr>'17'!Področje_tiskanja</vt:lpstr>
      <vt:lpstr>'18'!Področje_tiskanja</vt:lpstr>
      <vt:lpstr>'19'!Področje_tiskanja</vt:lpstr>
      <vt:lpstr>'2'!Področje_tiskanja</vt:lpstr>
      <vt:lpstr>'20'!Področje_tiskanja</vt:lpstr>
      <vt:lpstr>'21'!Področje_tiskanja</vt:lpstr>
      <vt:lpstr>'22'!Področje_tiskanja</vt:lpstr>
      <vt:lpstr>'23'!Področje_tiskanja</vt:lpstr>
      <vt:lpstr>'24'!Področje_tiskanja</vt:lpstr>
      <vt:lpstr>'25'!Področje_tiskanja</vt:lpstr>
      <vt:lpstr>'26'!Področje_tiskanja</vt:lpstr>
      <vt:lpstr>'27'!Področje_tiskanja</vt:lpstr>
      <vt:lpstr>'28'!Področje_tiskanja</vt:lpstr>
      <vt:lpstr>'29'!Področje_tiskanja</vt:lpstr>
      <vt:lpstr>'3'!Področje_tiskanja</vt:lpstr>
      <vt:lpstr>'30'!Področje_tiskanja</vt:lpstr>
      <vt:lpstr>'31'!Področje_tiskanja</vt:lpstr>
      <vt:lpstr>'32'!Področje_tiskanja</vt:lpstr>
      <vt:lpstr>'33'!Področje_tiskanja</vt:lpstr>
      <vt:lpstr>'34'!Področje_tiskanja</vt:lpstr>
      <vt:lpstr>'35'!Področje_tiskanja</vt:lpstr>
      <vt:lpstr>'36'!Področje_tiskanja</vt:lpstr>
      <vt:lpstr>'37'!Področje_tiskanja</vt:lpstr>
      <vt:lpstr>'38'!Področje_tiskanja</vt:lpstr>
      <vt:lpstr>'39'!Področje_tiskanja</vt:lpstr>
      <vt:lpstr>'4'!Področje_tiskanja</vt:lpstr>
      <vt:lpstr>'40'!Področje_tiskanja</vt:lpstr>
      <vt:lpstr>'41'!Področje_tiskanja</vt:lpstr>
      <vt:lpstr>'42'!Področje_tiskanja</vt:lpstr>
      <vt:lpstr>'43'!Področje_tiskanja</vt:lpstr>
      <vt:lpstr>'44'!Področje_tiskanja</vt:lpstr>
      <vt:lpstr>'45'!Področje_tiskanja</vt:lpstr>
      <vt:lpstr>'46'!Področje_tiskanja</vt:lpstr>
      <vt:lpstr>'47'!Področje_tiskanja</vt:lpstr>
      <vt:lpstr>'5'!Področje_tiskanja</vt:lpstr>
      <vt:lpstr>'51'!Področje_tiskanja</vt:lpstr>
      <vt:lpstr>'52'!Področje_tiskanja</vt:lpstr>
      <vt:lpstr>'53'!Področje_tiskanja</vt:lpstr>
      <vt:lpstr>'54'!Področje_tiskanja</vt:lpstr>
      <vt:lpstr>'55'!Področje_tiskanja</vt:lpstr>
      <vt:lpstr>'56'!Področje_tiskanja</vt:lpstr>
      <vt:lpstr>'57'!Področje_tiskanja</vt:lpstr>
      <vt:lpstr>'58'!Področje_tiskanja</vt:lpstr>
      <vt:lpstr>'59'!Področje_tiskanja</vt:lpstr>
      <vt:lpstr>'6'!Področje_tiskanja</vt:lpstr>
      <vt:lpstr>'60'!Področje_tiskanja</vt:lpstr>
      <vt:lpstr>'61'!Področje_tiskanja</vt:lpstr>
      <vt:lpstr>'62'!Področje_tiskanja</vt:lpstr>
      <vt:lpstr>'63'!Področje_tiskanja</vt:lpstr>
      <vt:lpstr>'64'!Področje_tiskanja</vt:lpstr>
      <vt:lpstr>'65'!Področje_tiskanja</vt:lpstr>
      <vt:lpstr>'66'!Področje_tiskanja</vt:lpstr>
      <vt:lpstr>'67'!Področje_tiskanja</vt:lpstr>
      <vt:lpstr>'68'!Področje_tiskanja</vt:lpstr>
      <vt:lpstr>'69'!Področje_tiskanja</vt:lpstr>
      <vt:lpstr>'7'!Področje_tiskanja</vt:lpstr>
      <vt:lpstr>'70'!Področje_tiskanja</vt:lpstr>
      <vt:lpstr>'71'!Področje_tiskanja</vt:lpstr>
      <vt:lpstr>'8'!Področje_tiskanja</vt:lpstr>
      <vt:lpstr>'9'!Področje_tiskanja</vt:lpstr>
      <vt:lpstr>REKAPITULACIJA!Področje_tiskanja</vt:lpstr>
      <vt:lpstr>REKAPITULACIJA!Tiskanje_naslovov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Florjan</dc:creator>
  <cp:lastModifiedBy>Nina Pečar - Stanovanjski sklad RS</cp:lastModifiedBy>
  <cp:lastPrinted>2021-10-27T12:43:00Z</cp:lastPrinted>
  <dcterms:created xsi:type="dcterms:W3CDTF">2021-09-23T06:32:33Z</dcterms:created>
  <dcterms:modified xsi:type="dcterms:W3CDTF">2022-10-12T10:12:01Z</dcterms:modified>
</cp:coreProperties>
</file>